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160" tabRatio="722" firstSheet="9" activeTab="9"/>
  </bookViews>
  <sheets>
    <sheet name="Phụ lục số 04" sheetId="5" state="hidden" r:id="rId1"/>
    <sheet name="DTH24" sheetId="1" state="hidden" r:id="rId2"/>
    <sheet name="CH01HT24" sheetId="18" state="hidden" r:id="rId3"/>
    <sheet name="CH01KQKH" sheetId="6" state="hidden" r:id="rId4"/>
    <sheet name="CH041111" sheetId="7" state="hidden" r:id="rId5"/>
    <sheet name="CH2024" sheetId="10" state="hidden" r:id="rId6"/>
    <sheet name="CH1824" sheetId="11" state="hidden" r:id="rId7"/>
    <sheet name="PL I.3" sheetId="12" state="hidden" r:id="rId8"/>
    <sheet name="SSKH25-HT24" sheetId="13" state="hidden" r:id="rId9"/>
    <sheet name="PL I" sheetId="14" r:id="rId10"/>
    <sheet name="CH2425" sheetId="20" state="hidden" r:id="rId11"/>
    <sheet name="PL VI" sheetId="21" state="hidden" r:id="rId12"/>
    <sheet name="CT HUY BO" sheetId="4" state="hidden" r:id="rId13"/>
    <sheet name="HUY BO" sheetId="3" state="hidden" r:id="rId14"/>
  </sheets>
  <externalReferences>
    <externalReference r:id="rId15"/>
    <externalReference r:id="rId16"/>
    <externalReference r:id="rId17"/>
  </externalReferences>
  <definedNames>
    <definedName name="_________huy1" localSheetId="2" hidden="1">{"'Sheet1'!$L$16"}</definedName>
    <definedName name="_________huy1" localSheetId="10" hidden="1">{"'Sheet1'!$L$16"}</definedName>
    <definedName name="_________huy1" hidden="1">{"'Sheet1'!$L$16"}</definedName>
    <definedName name="________a129" localSheetId="2"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uy1" localSheetId="2" hidden="1">{"'Sheet1'!$L$16"}</definedName>
    <definedName name="________huy1" localSheetId="10" hidden="1">{"'Sheet1'!$L$16"}</definedName>
    <definedName name="________huy1" hidden="1">{"'Sheet1'!$L$16"}</definedName>
    <definedName name="_______a129" localSheetId="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tc20">#REF!</definedName>
    <definedName name="_______btc30">#REF!</definedName>
    <definedName name="_______btc35">#REF!</definedName>
    <definedName name="_______btm150">#REF!</definedName>
    <definedName name="_______btM200">#REF!</definedName>
    <definedName name="_______BTM250">#REF!</definedName>
    <definedName name="_______btM300">#REF!</definedName>
    <definedName name="_______BTM50">#REF!</definedName>
    <definedName name="_______cau10">#REF!</definedName>
    <definedName name="_______cau5">#REF!</definedName>
    <definedName name="_______CON1">#REF!</definedName>
    <definedName name="_______CON2">#REF!</definedName>
    <definedName name="_______dam18">#REF!</definedName>
    <definedName name="_______dao1">#REF!</definedName>
    <definedName name="_______dbu1">#REF!</definedName>
    <definedName name="_______dbu2">#REF!</definedName>
    <definedName name="_______ddn400">#REF!</definedName>
    <definedName name="_______ddn600">#REF!</definedName>
    <definedName name="_______gon4">#REF!</definedName>
    <definedName name="_______han23">#REF!</definedName>
    <definedName name="_______hom2">#REF!</definedName>
    <definedName name="_______huy1" localSheetId="2" hidden="1">{"'Sheet1'!$L$16"}</definedName>
    <definedName name="_______huy1" localSheetId="10" hidden="1">{"'Sheet1'!$L$16"}</definedName>
    <definedName name="_______huy1" hidden="1">{"'Sheet1'!$L$16"}</definedName>
    <definedName name="_______lap1">#REF!</definedName>
    <definedName name="_______lap2">#REF!</definedName>
    <definedName name="_______lop16">#REF!</definedName>
    <definedName name="_______lop25">#REF!</definedName>
    <definedName name="_______lop9">#REF!</definedName>
    <definedName name="_______lu85">#REF!</definedName>
    <definedName name="_______MAC12">#REF!</definedName>
    <definedName name="_______MAC46">#REF!</definedName>
    <definedName name="_______NCL100">#REF!</definedName>
    <definedName name="_______NCL200">#REF!</definedName>
    <definedName name="_______NCL250">#REF!</definedName>
    <definedName name="_______ncm200">#REF!</definedName>
    <definedName name="_______NET2">#REF!</definedName>
    <definedName name="_______nin190">#REF!</definedName>
    <definedName name="_______oto10">#REF!</definedName>
    <definedName name="_______oto12">#REF!</definedName>
    <definedName name="_______oto5">#REF!</definedName>
    <definedName name="_______oto7">#REF!</definedName>
    <definedName name="_______phi10">#REF!</definedName>
    <definedName name="_______phi1000">#REF!</definedName>
    <definedName name="_______phi1500">#REF!</definedName>
    <definedName name="_______phi18">#REF!</definedName>
    <definedName name="_______phi2000">#REF!</definedName>
    <definedName name="_______phi50">#REF!</definedName>
    <definedName name="_______phi6">#REF!</definedName>
    <definedName name="_______phi75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0">#REF!</definedName>
    <definedName name="_______sat14">#REF!</definedName>
    <definedName name="_______sat16">#REF!</definedName>
    <definedName name="_______sat20">#REF!</definedName>
    <definedName name="_______sat8">#REF!</definedName>
    <definedName name="_______sc1">#REF!</definedName>
    <definedName name="_______SC2">#REF!</definedName>
    <definedName name="_______sc3">#REF!</definedName>
    <definedName name="_______SN3">#REF!</definedName>
    <definedName name="_______sua20">#REF!</definedName>
    <definedName name="_______sua30">#REF!</definedName>
    <definedName name="_______tct3">#REF!</definedName>
    <definedName name="_______tct5">#REF!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vc1">#REF!</definedName>
    <definedName name="_______vc2">#REF!</definedName>
    <definedName name="_______vc3">#REF!</definedName>
    <definedName name="_______VL100">#REF!</definedName>
    <definedName name="_______VL150">#REF!</definedName>
    <definedName name="_______VL200">#REF!</definedName>
    <definedName name="_______VL250">#REF!</definedName>
    <definedName name="_______VL50">#REF!</definedName>
    <definedName name="______a129" localSheetId="2"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tc20">#REF!</definedName>
    <definedName name="______btc30">#REF!</definedName>
    <definedName name="______btc35">#REF!</definedName>
    <definedName name="______btm150">#REF!</definedName>
    <definedName name="______btM200">#REF!</definedName>
    <definedName name="______BTM250">#REF!</definedName>
    <definedName name="______btM300">#REF!</definedName>
    <definedName name="______BTM50">#REF!</definedName>
    <definedName name="______cau10">#REF!</definedName>
    <definedName name="______cau5">#REF!</definedName>
    <definedName name="______CON1">#REF!</definedName>
    <definedName name="______CON2">#REF!</definedName>
    <definedName name="______dam18">#REF!</definedName>
    <definedName name="______dao1">#REF!</definedName>
    <definedName name="______dbu1">#REF!</definedName>
    <definedName name="______dbu2">#REF!</definedName>
    <definedName name="______ddn400">#REF!</definedName>
    <definedName name="______ddn600">#REF!</definedName>
    <definedName name="______gon4">#REF!</definedName>
    <definedName name="______han23">#REF!</definedName>
    <definedName name="______hom2">#REF!</definedName>
    <definedName name="______huy1" localSheetId="2" hidden="1">{"'Sheet1'!$L$16"}</definedName>
    <definedName name="______huy1" localSheetId="10" hidden="1">{"'Sheet1'!$L$16"}</definedName>
    <definedName name="______huy1" hidden="1">{"'Sheet1'!$L$16"}</definedName>
    <definedName name="______lap1">#REF!</definedName>
    <definedName name="______lap2">#REF!</definedName>
    <definedName name="______lop16">#REF!</definedName>
    <definedName name="______lop25">#REF!</definedName>
    <definedName name="______lop9">#REF!</definedName>
    <definedName name="______lu85">#REF!</definedName>
    <definedName name="______MAC12">#REF!</definedName>
    <definedName name="______MAC46">#REF!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to10">#REF!</definedName>
    <definedName name="______oto12">#REF!</definedName>
    <definedName name="______oto5">#REF!</definedName>
    <definedName name="______oto7">#REF!</definedName>
    <definedName name="______phi10">#REF!</definedName>
    <definedName name="______phi1000">#REF!</definedName>
    <definedName name="______phi1500">#REF!</definedName>
    <definedName name="______phi18">#REF!</definedName>
    <definedName name="______phi2000">#REF!</definedName>
    <definedName name="______phi50">#REF!</definedName>
    <definedName name="______phi6">#REF!</definedName>
    <definedName name="______phi75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N3">#REF!</definedName>
    <definedName name="______sua20">#REF!</definedName>
    <definedName name="______sua30">#REF!</definedName>
    <definedName name="______tct3">#REF!</definedName>
    <definedName name="______tct5">#REF!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c1">#REF!</definedName>
    <definedName name="______vc2">#REF!</definedName>
    <definedName name="______vc3">#REF!</definedName>
    <definedName name="______VL100">#REF!</definedName>
    <definedName name="______VL150">#REF!</definedName>
    <definedName name="______VL200">#REF!</definedName>
    <definedName name="______VL250">#REF!</definedName>
    <definedName name="______VL50">#REF!</definedName>
    <definedName name="_____a129" localSheetId="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c20">#REF!</definedName>
    <definedName name="_____btc30">#REF!</definedName>
    <definedName name="_____btc35">#REF!</definedName>
    <definedName name="_____btm150">#REF!</definedName>
    <definedName name="_____btM200">#REF!</definedName>
    <definedName name="_____BTM250">#REF!</definedName>
    <definedName name="_____btM300">#REF!</definedName>
    <definedName name="_____BTM50">#REF!</definedName>
    <definedName name="_____cau10">#REF!</definedName>
    <definedName name="_____cau5">#REF!</definedName>
    <definedName name="_____CON1">#REF!</definedName>
    <definedName name="_____CON2">#REF!</definedName>
    <definedName name="_____dam18">#REF!</definedName>
    <definedName name="_____dao1">#REF!</definedName>
    <definedName name="_____dbu1">#REF!</definedName>
    <definedName name="_____dbu2">#REF!</definedName>
    <definedName name="_____ddn400">#REF!</definedName>
    <definedName name="_____ddn600">#REF!</definedName>
    <definedName name="_____gon4">#REF!</definedName>
    <definedName name="_____han23">#REF!</definedName>
    <definedName name="_____hom2">#REF!</definedName>
    <definedName name="_____huy1" localSheetId="2" hidden="1">{"'Sheet1'!$L$16"}</definedName>
    <definedName name="_____huy1" localSheetId="10" hidden="1">{"'Sheet1'!$L$16"}</definedName>
    <definedName name="_____huy1" hidden="1">{"'Sheet1'!$L$16"}</definedName>
    <definedName name="_____lap1">#REF!</definedName>
    <definedName name="_____lap2">#REF!</definedName>
    <definedName name="_____lop16">#REF!</definedName>
    <definedName name="_____lop25">#REF!</definedName>
    <definedName name="_____lop9">#REF!</definedName>
    <definedName name="_____lu85">#REF!</definedName>
    <definedName name="_____MAC12">#REF!</definedName>
    <definedName name="_____MAC46">#REF!</definedName>
    <definedName name="_____NCL100">#REF!</definedName>
    <definedName name="_____NCL200">#REF!</definedName>
    <definedName name="_____NCL250">#REF!</definedName>
    <definedName name="_____ncm200">#REF!</definedName>
    <definedName name="_____NET2">#REF!</definedName>
    <definedName name="_____nin190">#REF!</definedName>
    <definedName name="_____oto10">#REF!</definedName>
    <definedName name="_____oto12">#REF!</definedName>
    <definedName name="_____oto5">#REF!</definedName>
    <definedName name="_____oto7">#REF!</definedName>
    <definedName name="_____phi10">#REF!</definedName>
    <definedName name="_____phi1000">#REF!</definedName>
    <definedName name="_____phi1500">#REF!</definedName>
    <definedName name="_____phi18">#REF!</definedName>
    <definedName name="_____phi2000">#REF!</definedName>
    <definedName name="_____phi50">#REF!</definedName>
    <definedName name="_____phi6">#REF!</definedName>
    <definedName name="_____phi750">#REF!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N3">#REF!</definedName>
    <definedName name="_____sua20">#REF!</definedName>
    <definedName name="_____sua30">#REF!</definedName>
    <definedName name="_____tct3">#REF!</definedName>
    <definedName name="_____tct5">#REF!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vc1">#REF!</definedName>
    <definedName name="_____vc2">#REF!</definedName>
    <definedName name="_____vc3">#REF!</definedName>
    <definedName name="_____VL100">#REF!</definedName>
    <definedName name="_____VL150">#REF!</definedName>
    <definedName name="_____VL200">#REF!</definedName>
    <definedName name="_____VL250">#REF!</definedName>
    <definedName name="_____VL50">#REF!</definedName>
    <definedName name="____a129" localSheetId="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c20">#REF!</definedName>
    <definedName name="____btc30">#REF!</definedName>
    <definedName name="____btc35">#REF!</definedName>
    <definedName name="____btm150">#REF!</definedName>
    <definedName name="____btM200">#REF!</definedName>
    <definedName name="____BTM250">#REF!</definedName>
    <definedName name="____btM300">#REF!</definedName>
    <definedName name="____BTM50">#REF!</definedName>
    <definedName name="____cau10">#REF!</definedName>
    <definedName name="____cau5">#REF!</definedName>
    <definedName name="____CON1">#REF!</definedName>
    <definedName name="____CON2">#REF!</definedName>
    <definedName name="____dam18">#REF!</definedName>
    <definedName name="____dao1">#REF!</definedName>
    <definedName name="____dbu1">#REF!</definedName>
    <definedName name="____dbu2">#REF!</definedName>
    <definedName name="____ddn400">#REF!</definedName>
    <definedName name="____ddn600">#REF!</definedName>
    <definedName name="____gon4">#REF!</definedName>
    <definedName name="____han23">#REF!</definedName>
    <definedName name="____hom2">#REF!</definedName>
    <definedName name="____huy1" localSheetId="2" hidden="1">{"'Sheet1'!$L$16"}</definedName>
    <definedName name="____huy1" localSheetId="10" hidden="1">{"'Sheet1'!$L$16"}</definedName>
    <definedName name="____huy1" hidden="1">{"'Sheet1'!$L$16"}</definedName>
    <definedName name="____lap1">#REF!</definedName>
    <definedName name="____lap2">#REF!</definedName>
    <definedName name="____lop16">#REF!</definedName>
    <definedName name="____lop25">#REF!</definedName>
    <definedName name="____lop9">#REF!</definedName>
    <definedName name="____lu85">#REF!</definedName>
    <definedName name="____MAC12">#REF!</definedName>
    <definedName name="____MAC46">#REF!</definedName>
    <definedName name="____NCL100">#REF!</definedName>
    <definedName name="____NCL200">#REF!</definedName>
    <definedName name="____NCL250">#REF!</definedName>
    <definedName name="____ncm200">#REF!</definedName>
    <definedName name="____NET2">#REF!</definedName>
    <definedName name="____nin190">#REF!</definedName>
    <definedName name="____oto10">#REF!</definedName>
    <definedName name="____oto12">#REF!</definedName>
    <definedName name="____oto5">#REF!</definedName>
    <definedName name="____oto7">#REF!</definedName>
    <definedName name="____phi10">#REF!</definedName>
    <definedName name="____phi1000">#REF!</definedName>
    <definedName name="____phi1500">#REF!</definedName>
    <definedName name="____phi18">#REF!</definedName>
    <definedName name="____phi2000">#REF!</definedName>
    <definedName name="____phi50">#REF!</definedName>
    <definedName name="____phi6">#REF!</definedName>
    <definedName name="____phi750">#REF!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sua20">#REF!</definedName>
    <definedName name="____sua30">#REF!</definedName>
    <definedName name="____tct3">#REF!</definedName>
    <definedName name="____tct5">#REF!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c1">#REF!</definedName>
    <definedName name="____vc2">#REF!</definedName>
    <definedName name="____vc3">#REF!</definedName>
    <definedName name="____VL100">#REF!</definedName>
    <definedName name="____VL150">#REF!</definedName>
    <definedName name="____VL200">#REF!</definedName>
    <definedName name="____VL250">#REF!</definedName>
    <definedName name="____VL50">#REF!</definedName>
    <definedName name="___a129" localSheetId="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on4">#REF!</definedName>
    <definedName name="___han23">#REF!</definedName>
    <definedName name="___hom2">#REF!</definedName>
    <definedName name="___huy1" localSheetId="2" hidden="1">{"'Sheet1'!$L$16"}</definedName>
    <definedName name="___huy1" localSheetId="10"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oto10">#REF!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ct3">#REF!</definedName>
    <definedName name="___tct5">#REF!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_VL50">#REF!</definedName>
    <definedName name="__a129" localSheetId="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u10">#REF!</definedName>
    <definedName name="__cau5">#REF!</definedName>
    <definedName name="__CON1">#REF!</definedName>
    <definedName name="__CON2">#REF!</definedName>
    <definedName name="__dam18">#REF!</definedName>
    <definedName name="__dao1">#REF!</definedName>
    <definedName name="__dbu1">#REF!</definedName>
    <definedName name="__dbu2">#REF!</definedName>
    <definedName name="__ddn400">#REF!</definedName>
    <definedName name="__ddn600">#REF!</definedName>
    <definedName name="__gon4">#REF!</definedName>
    <definedName name="__h1" localSheetId="2" hidden="1">{"'Sheet1'!$L$16"}</definedName>
    <definedName name="__h1" localSheetId="10" hidden="1">{"'Sheet1'!$L$16"}</definedName>
    <definedName name="__h1" hidden="1">{"'Sheet1'!$L$16"}</definedName>
    <definedName name="__han23">#REF!</definedName>
    <definedName name="__hom2">#REF!</definedName>
    <definedName name="__hu1" localSheetId="2" hidden="1">{"'Sheet1'!$L$16"}</definedName>
    <definedName name="__hu1" localSheetId="10" hidden="1">{"'Sheet1'!$L$16"}</definedName>
    <definedName name="__hu1" hidden="1">{"'Sheet1'!$L$16"}</definedName>
    <definedName name="__hu2" localSheetId="2" hidden="1">{"'Sheet1'!$L$16"}</definedName>
    <definedName name="__hu2" localSheetId="10" hidden="1">{"'Sheet1'!$L$16"}</definedName>
    <definedName name="__hu2" hidden="1">{"'Sheet1'!$L$16"}</definedName>
    <definedName name="__hu5" localSheetId="2" hidden="1">{"'Sheet1'!$L$16"}</definedName>
    <definedName name="__hu5" localSheetId="10" hidden="1">{"'Sheet1'!$L$16"}</definedName>
    <definedName name="__hu5" hidden="1">{"'Sheet1'!$L$16"}</definedName>
    <definedName name="__hu6" localSheetId="2" hidden="1">{"'Sheet1'!$L$16"}</definedName>
    <definedName name="__hu6" localSheetId="10" hidden="1">{"'Sheet1'!$L$16"}</definedName>
    <definedName name="__hu6" hidden="1">{"'Sheet1'!$L$16"}</definedName>
    <definedName name="__huy1" localSheetId="2" hidden="1">{"'Sheet1'!$L$16"}</definedName>
    <definedName name="__huy1" localSheetId="10"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u85">#REF!</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ct3">#REF!</definedName>
    <definedName name="__tct5">#REF!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3" localSheetId="2" hidden="1">{"'Sheet1'!$L$16"}</definedName>
    <definedName name="__xa3" localSheetId="10" hidden="1">{"'Sheet1'!$L$16"}</definedName>
    <definedName name="__xa3" hidden="1">{"'Sheet1'!$L$16"}</definedName>
    <definedName name="_1">#N/A</definedName>
    <definedName name="_1000A01">#N/A</definedName>
    <definedName name="_2">#N/A</definedName>
    <definedName name="_a1" localSheetId="2" hidden="1">{"'Sheet1'!$L$16"}</definedName>
    <definedName name="_a1" localSheetId="1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u10">#REF!</definedName>
    <definedName name="_cau5">#REF!</definedName>
    <definedName name="_CON1">#REF!</definedName>
    <definedName name="_CON2">#REF!</definedName>
    <definedName name="_dam18">#REF!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2" hidden="1">CH01HT24!$A$7:$AC$76</definedName>
    <definedName name="_xlnm._FilterDatabase" localSheetId="3" hidden="1">CH01KQKH!$A$7:$AC$76</definedName>
    <definedName name="_xlnm._FilterDatabase" localSheetId="12" hidden="1">'CT HUY BO'!$A$9:$EB$51</definedName>
    <definedName name="_xlnm._FilterDatabase" localSheetId="9" hidden="1">'PL I'!#REF!</definedName>
    <definedName name="_xlnm._FilterDatabase" localSheetId="11" hidden="1">'PL VI'!$A$8:$GH$177</definedName>
    <definedName name="_gon4">#REF!</definedName>
    <definedName name="_h1" localSheetId="2" hidden="1">{"'Sheet1'!$L$16"}</definedName>
    <definedName name="_h1" localSheetId="10" hidden="1">{"'Sheet1'!$L$16"}</definedName>
    <definedName name="_h1" hidden="1">{"'Sheet1'!$L$16"}</definedName>
    <definedName name="_han23">#REF!</definedName>
    <definedName name="_hom2">#REF!</definedName>
    <definedName name="_hu1" localSheetId="2" hidden="1">{"'Sheet1'!$L$16"}</definedName>
    <definedName name="_hu1" localSheetId="10" hidden="1">{"'Sheet1'!$L$16"}</definedName>
    <definedName name="_hu1" hidden="1">{"'Sheet1'!$L$16"}</definedName>
    <definedName name="_hu2" localSheetId="2" hidden="1">{"'Sheet1'!$L$16"}</definedName>
    <definedName name="_hu2" localSheetId="10" hidden="1">{"'Sheet1'!$L$16"}</definedName>
    <definedName name="_hu2" hidden="1">{"'Sheet1'!$L$16"}</definedName>
    <definedName name="_hu5" localSheetId="2" hidden="1">{"'Sheet1'!$L$16"}</definedName>
    <definedName name="_hu5" localSheetId="10" hidden="1">{"'Sheet1'!$L$16"}</definedName>
    <definedName name="_hu5" hidden="1">{"'Sheet1'!$L$16"}</definedName>
    <definedName name="_hu6" localSheetId="2" hidden="1">{"'Sheet1'!$L$16"}</definedName>
    <definedName name="_hu6" localSheetId="10" hidden="1">{"'Sheet1'!$L$16"}</definedName>
    <definedName name="_hu6" hidden="1">{"'Sheet1'!$L$16"}</definedName>
    <definedName name="_huy1" localSheetId="2" hidden="1">{"'Sheet1'!$L$16"}</definedName>
    <definedName name="_huy1" localSheetId="10"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u85">#REF!</definedName>
    <definedName name="_MAC12">#REF!</definedName>
    <definedName name="_MAC46">#REF!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2" hidden="1">{"'Sheet1'!$L$16"}</definedName>
    <definedName name="_PA3" localSheetId="10"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ct3">#REF!</definedName>
    <definedName name="_tct5">#REF!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3" localSheetId="2" hidden="1">{"'Sheet1'!$L$16"}</definedName>
    <definedName name="_xa3" localSheetId="10" hidden="1">{"'Sheet1'!$L$16"}</definedName>
    <definedName name="_xa3" hidden="1">{"'Sheet1'!$L$16"}</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ll_Item">#REF!</definedName>
    <definedName name="ALPIN">#N/A</definedName>
    <definedName name="ALPJYOU">#N/A</definedName>
    <definedName name="ALPTOI">#N/A</definedName>
    <definedName name="anh" localSheetId="2" hidden="1">{"'Sheet1'!$L$16"}</definedName>
    <definedName name="anh" localSheetId="10" hidden="1">{"'Sheet1'!$L$16"}</definedName>
    <definedName name="anh" hidden="1">{"'Sheet1'!$L$16"}</definedName>
    <definedName name="anscount" hidden="1">4</definedName>
    <definedName name="Antoan" localSheetId="2" hidden="1">{"'Sheet1'!$L$16"}</definedName>
    <definedName name="Antoan" localSheetId="10" hidden="1">{"'Sheet1'!$L$16"}</definedName>
    <definedName name="Antoan" hidden="1">{"'Sheet1'!$L$16"}</definedName>
    <definedName name="Aq">#REF!</definedName>
    <definedName name="as" localSheetId="2" hidden="1">{0,0,0,0;0,0,0,0;0,0,TRUE,0;0,0,0,0;0,0,0,0;0,0,0,FALSE;0,0,0,0}</definedName>
    <definedName name="as" localSheetId="10"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b_1">#REF!</definedName>
    <definedName name="b_2">#REF!</definedName>
    <definedName name="b_3">#REF!</definedName>
    <definedName name="b_4">#REF!</definedName>
    <definedName name="b_5">#REF!</definedName>
    <definedName name="b_6">#REF!</definedName>
    <definedName name="b1_">#REF!</definedName>
    <definedName name="b14b" localSheetId="2" hidden="1">{"'Sheet1'!$L$16"}</definedName>
    <definedName name="b14b" localSheetId="10" hidden="1">{"'Sheet1'!$L$16"}</definedName>
    <definedName name="b14b" hidden="1">{"'Sheet1'!$L$16"}</definedName>
    <definedName name="b14b1" localSheetId="2" hidden="1">{"'Sheet1'!$L$16"}</definedName>
    <definedName name="b14b1" localSheetId="10"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ien" localSheetId="2" hidden="1">{"'Sheet1'!$L$16"}</definedName>
    <definedName name="BDien" localSheetId="10" hidden="1">{"'Sheet1'!$L$16"}</definedName>
    <definedName name="BDien" hidden="1">{"'Sheet1'!$L$16"}</definedName>
    <definedName name="bdjaseiuoakldnfbv">#REF!</definedName>
    <definedName name="betong">#REF!</definedName>
    <definedName name="Bgc">#REF!</definedName>
    <definedName name="Bgiang" localSheetId="2" hidden="1">{"'Sheet1'!$L$16"}</definedName>
    <definedName name="Bgiang" localSheetId="10" hidden="1">{"'Sheet1'!$L$16"}</definedName>
    <definedName name="Bgiang" hidden="1">{"'Sheet1'!$L$16"}</definedName>
    <definedName name="bienbao">#REF!</definedName>
    <definedName name="Blc">#REF!</definedName>
    <definedName name="Bmn">#REF!</definedName>
    <definedName name="Bnc">#REF!</definedName>
    <definedName name="Book2">#REF!</definedName>
    <definedName name="BOQ">#REF!</definedName>
    <definedName name="botda">#REF!</definedName>
    <definedName name="Bs">#REF!</definedName>
    <definedName name="Bsb">#REF!</definedName>
    <definedName name="Bstt">#REF!</definedName>
    <definedName name="BT">#REF!</definedName>
    <definedName name="btchiuaxitm300">#REF!</definedName>
    <definedName name="BTchiuaxm200">#REF!</definedName>
    <definedName name="btcocM400">#REF!</definedName>
    <definedName name="BTlotm100">#REF!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2" hidden="1">{"'Sheet1'!$L$16"}</definedName>
    <definedName name="c.chuyen2005" localSheetId="10" hidden="1">{"'Sheet1'!$L$16"}</definedName>
    <definedName name="c.chuyen2005" hidden="1">{"'Sheet1'!$L$16"}</definedName>
    <definedName name="C_">#REF!</definedName>
    <definedName name="c_1">#REF!</definedName>
    <definedName name="c_2">#REF!</definedName>
    <definedName name="cácte">#REF!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T">#REF!</definedName>
    <definedName name="CDMD">#REF!</definedName>
    <definedName name="Cdnum">#REF!</definedName>
    <definedName name="CDT">#REF!</definedName>
    <definedName name="cfc">#REF!</definedName>
    <definedName name="CH">#REF!</definedName>
    <definedName name="Chu">#REF!</definedName>
    <definedName name="CK">#REF!</definedName>
    <definedName name="CLECT">#REF!</definedName>
    <definedName name="CLIEOS">#REF!</definedName>
    <definedName name="CLVC3">0.1</definedName>
    <definedName name="CLVCTB">#REF!</definedName>
    <definedName name="CLVL">#REF!</definedName>
    <definedName name="cn">#REF!</definedName>
    <definedName name="cne">#REF!</definedName>
    <definedName name="Co">#REF!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k">#REF!</definedName>
    <definedName name="cps">#REF!</definedName>
    <definedName name="CPVC100">#REF!</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iep">#REF!</definedName>
    <definedName name="ctre">#REF!</definedName>
    <definedName name="CTsu" localSheetId="2" hidden="1">{"'Sheet1'!$L$16"}</definedName>
    <definedName name="CTsu" localSheetId="10" hidden="1">{"'Sheet1'!$L$16"}</definedName>
    <definedName name="CTsu" hidden="1">{"'Sheet1'!$L$16"}</definedName>
    <definedName name="cu">#REF!</definedName>
    <definedName name="cui">#REF!</definedName>
    <definedName name="CURRENCY">#REF!</definedName>
    <definedName name="CV">#REF!</definedName>
    <definedName name="cx">#REF!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4_">#REF!</definedName>
    <definedName name="d5_">#REF!</definedName>
    <definedName name="da">#REF!</definedName>
    <definedName name="da05.1">#REF!</definedName>
    <definedName name="da1.2">#REF!</definedName>
    <definedName name="da1x2">#REF!</definedName>
    <definedName name="da2.4">#REF!</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hai">#REF!</definedName>
    <definedName name="day">#REF!</definedName>
    <definedName name="dayAE35">#REF!</definedName>
    <definedName name="dayAE50">#REF!</definedName>
    <definedName name="dayAE70">#REF!</definedName>
    <definedName name="dayAE95">#REF!</definedName>
    <definedName name="dayccham">#REF!</definedName>
    <definedName name="daydien">#REF!</definedName>
    <definedName name="dayno">#REF!</definedName>
    <definedName name="dban">#REF!</definedName>
    <definedName name="DBASE">#REF!</definedName>
    <definedName name="dbln">#REF!</definedName>
    <definedName name="dbs">#REF!</definedName>
    <definedName name="dcp">#REF!</definedName>
    <definedName name="DD">#REF!</definedName>
    <definedName name="den_bu">#REF!</definedName>
    <definedName name="denbu">#REF!</definedName>
    <definedName name="đfd" hidden="1">#REF!</definedName>
    <definedName name="dg" localSheetId="2" hidden="1">{"'Sheet1'!$L$16"}</definedName>
    <definedName name="dg" localSheetId="10" hidden="1">{"'Sheet1'!$L$16"}</definedName>
    <definedName name="dg" hidden="1">{"'Sheet1'!$L$16"}</definedName>
    <definedName name="DGCTI592">#REF!</definedName>
    <definedName name="dgnc">#REF!</definedName>
    <definedName name="DGTS" localSheetId="2" hidden="1">{"'Sheet1'!$L$16"}</definedName>
    <definedName name="DGTS" localSheetId="10" hidden="1">{"'Sheet1'!$L$16"}</definedName>
    <definedName name="DGTS" hidden="1">{"'Sheet1'!$L$16"}</definedName>
    <definedName name="dgvl">#REF!</definedName>
    <definedName name="dh">#REF!</definedName>
    <definedName name="DH_TD" localSheetId="2" hidden="1">{"'Sheet1'!$L$16"}</definedName>
    <definedName name="DH_TD" localSheetId="10" hidden="1">{"'Sheet1'!$L$16"}</definedName>
    <definedName name="DH_TD" hidden="1">{"'Sheet1'!$L$16"}</definedName>
    <definedName name="dhb">#REF!</definedName>
    <definedName name="dhom">#REF!</definedName>
    <definedName name="Discount" hidden="1">#REF!</definedName>
    <definedName name="display_area_2" hidden="1">#REF!</definedName>
    <definedName name="dl">#REF!</definedName>
    <definedName name="DLC">#REF!</definedName>
    <definedName name="dm">#REF!</definedName>
    <definedName name="dm1.">#REF!</definedName>
    <definedName name="dm2.">#REF!</definedName>
    <definedName name="dmh">#REF!</definedName>
    <definedName name="DOC">#REF!</definedName>
    <definedName name="Document_array" localSheetId="2">{"Thuxm2.xls","Sheet1"}</definedName>
    <definedName name="Document_array" localSheetId="10">{"Thuxm2.xls","Sheet1"}</definedName>
    <definedName name="Document_array">{"Thuxm2.xls","Sheet1"}</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hmDU" localSheetId="2" hidden="1">{"'Sheet1'!$L$16"}</definedName>
    <definedName name="DThmDU" localSheetId="10" hidden="1">{"'Sheet1'!$L$16"}</definedName>
    <definedName name="DThmDU" hidden="1">{"'Sheet1'!$L$16"}</definedName>
    <definedName name="DTT">#REF!</definedName>
    <definedName name="dttdb">#REF!</definedName>
    <definedName name="dttdg">#REF!</definedName>
    <definedName name="dui">#REF!</definedName>
    <definedName name="DUT">#REF!</definedName>
    <definedName name="DutoanDongmo">#REF!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2" hidden="1">{0,0,0,0;0,0,0,0;0,0,0,0;0,0,0,0;0,0,0,0;0,0,0,0;0,0,0,0}</definedName>
    <definedName name="er" localSheetId="10" hidden="1">{0,0,0,0;0,0,0,0;0,0,0,0;0,0,0,0;0,0,0,0;0,0,0,0;0,0,0,0}</definedName>
    <definedName name="er" hidden="1">{0,0,0,0;0,0,0,0;0,0,0,0;0,0,0,0;0,0,0,0;0,0,0,0;0,0,0,0}</definedName>
    <definedName name="ETCDC">#REF!</definedName>
    <definedName name="EVNB">#REF!</definedName>
    <definedName name="f">#REF!</definedName>
    <definedName name="F1bo">#REF!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2" hidden="1">{"'Sheet1'!$L$16"}</definedName>
    <definedName name="fff" localSheetId="10" hidden="1">{"'Sheet1'!$L$16"}</definedName>
    <definedName name="fff" hidden="1">{"'Sheet1'!$L$16"}</definedName>
    <definedName name="Fi">#REF!</definedName>
    <definedName name="Fng">#REF!</definedName>
    <definedName name="FS">#REF!</definedName>
    <definedName name="ftd">#REF!</definedName>
    <definedName name="fth">#REF!</definedName>
    <definedName name="fwgter" localSheetId="2" hidden="1">{"'Sheet1'!$L$16"}</definedName>
    <definedName name="fwgter" localSheetId="10" hidden="1">{"'Sheet1'!$L$16"}</definedName>
    <definedName name="fwgter" hidden="1">{"'Sheet1'!$L$16"}</definedName>
    <definedName name="fy">#REF!</definedName>
    <definedName name="Fy_">#REF!</definedName>
    <definedName name="g">#REF!</definedName>
    <definedName name="g_">#REF!</definedName>
    <definedName name="G_ME">#REF!</definedName>
    <definedName name="g40g40">#REF!</definedName>
    <definedName name="gach">#REF!</definedName>
    <definedName name="GAHT">#REF!</definedName>
    <definedName name="GC">#REF!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ocong">#REF!</definedName>
    <definedName name="gl">#REF!</definedName>
    <definedName name="gl3p">#REF!</definedName>
    <definedName name="go">#REF!</definedName>
    <definedName name="GP">#REF!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l">#REF!</definedName>
    <definedName name="gxltt">#REF!</definedName>
    <definedName name="h" localSheetId="2" hidden="1">{"'Sheet1'!$L$16"}</definedName>
    <definedName name="h" localSheetId="10"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_">#REF!</definedName>
    <definedName name="Ha">#REF!</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cat">#REF!</definedName>
    <definedName name="HHda">#REF!</definedName>
    <definedName name="HHIC">#REF!</definedName>
    <definedName name="HHT">#REF!</definedName>
    <definedName name="HiddenRows" hidden="1">#REF!</definedName>
    <definedName name="hien">#REF!</definedName>
    <definedName name="hiep" localSheetId="2" hidden="1">{"'Sheet1'!$L$16"}</definedName>
    <definedName name="hiep" localSheetId="10"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l">#REF!</definedName>
    <definedName name="HTML_CodePage" hidden="1">950</definedName>
    <definedName name="HTML_Control" localSheetId="2"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2" hidden="1">{"'Sheet1'!$L$16"}</definedName>
    <definedName name="hu" localSheetId="10" hidden="1">{"'Sheet1'!$L$16"}</definedName>
    <definedName name="hu" hidden="1">{"'Sheet1'!$L$16"}</definedName>
    <definedName name="huy" localSheetId="2" hidden="1">{"'Sheet1'!$L$16"}</definedName>
    <definedName name="huy" localSheetId="10"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DLAB_COST">#REF!</definedName>
    <definedName name="IND_LAB">#REF!</definedName>
    <definedName name="INDMANP">#REF!</definedName>
    <definedName name="Ing">#REF!</definedName>
    <definedName name="inputCosti">#REF!</definedName>
    <definedName name="inputLf">#REF!</definedName>
    <definedName name="inputWTP">#REF!</definedName>
    <definedName name="INT">#REF!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j">#REF!</definedName>
    <definedName name="K" localSheetId="2">{"Offgrid",#N/A,FALSE,"OFFGRID";"Region",#N/A,FALSE,"REGION";"Offgrid -2",#N/A,FALSE,"OFFGRID";"WTP",#N/A,FALSE,"WTP";"WTP -2",#N/A,FALSE,"WTP";"Project",#N/A,FALSE,"PROJECT";"Summary -2",#N/A,FALSE,"SUMMARY"}</definedName>
    <definedName name="K" localSheetId="10">{"Offgrid",#N/A,FALSE,"OFFGRID";"Region",#N/A,FALSE,"REGION";"Offgrid -2",#N/A,FALSE,"OFFGRID";"WTP",#N/A,FALSE,"WTP";"WTP -2",#N/A,FALSE,"WTP";"Project",#N/A,FALSE,"PROJECT";"Summary -2",#N/A,FALSE,"SUMMARY"}</definedName>
    <definedName name="K">{"Offgrid",#N/A,FALSE,"OFFGRID";"Region",#N/A,FALSE,"REGION";"Offgrid -2",#N/A,FALSE,"OFFGRID";"WTP",#N/A,FALSE,"WTP";"WTP -2",#N/A,FALSE,"WTP";"Project",#N/A,FALSE,"PROJECT";"Summary -2",#N/A,FALSE,"SUMMARY"}</definedName>
    <definedName name="K_L">#REF!</definedName>
    <definedName name="kcdd">#REF!</definedName>
    <definedName name="kcg">#REF!</definedName>
    <definedName name="kcong">#REF!</definedName>
    <definedName name="KDC">#REF!</definedName>
    <definedName name="KDCNThonmoi20_00" localSheetId="2" hidden="1">{"'Sheet1'!$L$16"}</definedName>
    <definedName name="KDCNThonmoi20_00" localSheetId="10" hidden="1">{"'Sheet1'!$L$16"}</definedName>
    <definedName name="KDCNThonmoi20_00" hidden="1">{"'Sheet1'!$L$16"}</definedName>
    <definedName name="Kehoach" localSheetId="2" hidden="1">{"'Sheet1'!$L$16"}</definedName>
    <definedName name="Kehoach" localSheetId="10" hidden="1">{"'Sheet1'!$L$16"}</definedName>
    <definedName name="Kehoach" hidden="1">{"'Sheet1'!$L$16"}</definedName>
    <definedName name="kh">#REF!</definedName>
    <definedName name="khanang">#REF!</definedName>
    <definedName name="khoanda">#REF!</definedName>
    <definedName name="Khocau">#REF!</definedName>
    <definedName name="khong">#REF!</definedName>
    <definedName name="kiem">#REF!</definedName>
    <definedName name="kipdien">#REF!</definedName>
    <definedName name="kl">#REF!</definedName>
    <definedName name="kl_ME">#REF!</definedName>
    <definedName name="KLC">#REF!</definedName>
    <definedName name="kldd1p">#REF!</definedName>
    <definedName name="KNDAT_CHUA_SU_DUNG" hidden="1">#REF!</definedName>
    <definedName name="Kng">#REF!</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8aanc">#REF!</definedName>
    <definedName name="m8aavl">#REF!</definedName>
    <definedName name="Ma" localSheetId="2">OFFSET(DVHC,,5)</definedName>
    <definedName name="Ma" localSheetId="4">OFFSET(DVHC,,5)</definedName>
    <definedName name="Ma" localSheetId="6">OFFSET(DVHC,,5)</definedName>
    <definedName name="Ma" localSheetId="5">OFFSET(DVHC,,5)</definedName>
    <definedName name="Ma" localSheetId="10">OFFSET(DVHC,,5)</definedName>
    <definedName name="Ma" localSheetId="9">OFFSET(DVHC,,5)</definedName>
    <definedName name="Ma" localSheetId="7">OFFSET(DVHC,,5)</definedName>
    <definedName name="Ma" localSheetId="8">OFFSET(DVHC,,5)</definedName>
    <definedName name="Ma">OFFSET(DVHC,,5)</definedName>
    <definedName name="Ma3pnc">#REF!</definedName>
    <definedName name="Ma3pvl">#REF!</definedName>
    <definedName name="Maa3pnc">#REF!</definedName>
    <definedName name="Maa3pvl">#REF!</definedName>
    <definedName name="MAJ_CON_EQP">#REF!</definedName>
    <definedName name="maybua">#REF!</definedName>
    <definedName name="maycay">#REF!</definedName>
    <definedName name="Mba1p">#REF!</definedName>
    <definedName name="Mba3p">#REF!</definedName>
    <definedName name="Mbb3p">#REF!</definedName>
    <definedName name="Mbn1p">#REF!</definedName>
    <definedName name="MBT">#REF!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g">#REF!</definedName>
    <definedName name="MG_A">#REF!</definedName>
    <definedName name="mg1.">#REF!</definedName>
    <definedName name="mg2.">#REF!</definedName>
    <definedName name="mh">#REF!</definedName>
    <definedName name="mnkhi">#REF!</definedName>
    <definedName name="MNTHTH">#REF!</definedName>
    <definedName name="MNTN">#REF!</definedName>
    <definedName name="MNTT">#REF!</definedName>
    <definedName name="mrai">#REF!</definedName>
    <definedName name="msan">#REF!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i">#REF!</definedName>
    <definedName name="mxlat">#REF!</definedName>
    <definedName name="mxuc">#REF!</definedName>
    <definedName name="myle">#REF!</definedName>
    <definedName name="n">#REF!</definedName>
    <definedName name="n.d1">#REF!</definedName>
    <definedName name="n.d2">#REF!</definedName>
    <definedName name="n1pig">#REF!</definedName>
    <definedName name="n1pind">#REF!</definedName>
    <definedName name="n1ping">#REF!</definedName>
    <definedName name="n1pint">#REF!</definedName>
    <definedName name="Nam" localSheetId="2">OFFSET(DVHC,,4)</definedName>
    <definedName name="Nam" localSheetId="4">OFFSET(DVHC,,4)</definedName>
    <definedName name="Nam" localSheetId="6">OFFSET(DVHC,,4)</definedName>
    <definedName name="Nam" localSheetId="5">OFFSET(DVHC,,4)</definedName>
    <definedName name="Nam" localSheetId="10">OFFSET(DVHC,,4)</definedName>
    <definedName name="Nam" localSheetId="9">OFFSET(DVHC,,4)</definedName>
    <definedName name="Nam" localSheetId="7">OFFSET(DVHC,,4)</definedName>
    <definedName name="Nam" localSheetId="8">OFFSET(DVHC,,4)</definedName>
    <definedName name="Nam">OFFSET(DVHC,,4)</definedName>
    <definedName name="nc.3">#REF!</definedName>
    <definedName name="nc.4">#REF!</definedName>
    <definedName name="nc1p">#REF!</definedName>
    <definedName name="nc2.5">#REF!</definedName>
    <definedName name="nc2.7">#REF!</definedName>
    <definedName name="nc3.2">#REF!</definedName>
    <definedName name="nc3.5">#REF!</definedName>
    <definedName name="nc3.7">#REF!</definedName>
    <definedName name="nc3p">#REF!</definedName>
    <definedName name="nc4.5">#REF!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gff">#REF!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2" hidden="1">{"'Sheet1'!$L$16"}</definedName>
    <definedName name="Ngan" localSheetId="10" hidden="1">{"'Sheet1'!$L$16"}</definedName>
    <definedName name="Ngan" hidden="1">{"'Sheet1'!$L$16"}</definedName>
    <definedName name="NGOC">#REF!</definedName>
    <definedName name="NH">#REF!</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sdhfd" localSheetId="2" hidden="1">{"'Sheet1'!$L$16"}</definedName>
    <definedName name="njsdhfd" localSheetId="10" hidden="1">{"'Sheet1'!$L$16"}</definedName>
    <definedName name="njsdhfd" hidden="1">{"'Sheet1'!$L$16"}</definedName>
    <definedName name="nl">#REF!</definedName>
    <definedName name="NL12nc">#REF!</definedName>
    <definedName name="NL12v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v">#REF!</definedName>
    <definedName name="nxc">#REF!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nuoc">#REF!</definedName>
    <definedName name="OOM">#REF!</definedName>
    <definedName name="ophom">#REF!</definedName>
    <definedName name="ORD">#REF!</definedName>
    <definedName name="OrderTable" hidden="1">#REF!</definedName>
    <definedName name="ORF">#REF!</definedName>
    <definedName name="oto5m3">#REF!</definedName>
    <definedName name="otonhua">#REF!</definedName>
    <definedName name="PA">#REF!</definedName>
    <definedName name="Pd">#REF!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RC">#REF!</definedName>
    <definedName name="PRICE">#REF!</definedName>
    <definedName name="PRICE1">#REF!</definedName>
    <definedName name="_xlnm.Print_Area" localSheetId="2">CH01HT24!$A$2:$Z$77</definedName>
    <definedName name="_xlnm.Print_Area" localSheetId="3">CH01KQKH!$A$2:$Z$77</definedName>
    <definedName name="_xlnm.Print_Area" localSheetId="4">'CH041111'!$A$1:$K$76</definedName>
    <definedName name="_xlnm.Print_Area" localSheetId="6">'CH1824'!$A$2:$Y$67</definedName>
    <definedName name="_xlnm.Print_Area" localSheetId="5">'CH2024'!$A$1:$Y$43</definedName>
    <definedName name="_xlnm.Print_Area" localSheetId="10">'CH2425'!$A$3:$BV$78</definedName>
    <definedName name="_xlnm.Print_Area" localSheetId="0">'Phụ lục số 04'!$A$1:$C$30</definedName>
    <definedName name="_xlnm.Print_Area" localSheetId="9">'PL I'!$A$1:$K$74</definedName>
    <definedName name="_xlnm.Print_Area" localSheetId="7">'PL I.3'!$A$2:$S$67</definedName>
    <definedName name="_xlnm.Print_Area" localSheetId="11">'PL VI'!$A$3:$DH$176</definedName>
    <definedName name="_xlnm.Print_Area" localSheetId="8">'SSKH25-HT24'!$A$1:$K$76</definedName>
    <definedName name="_xlnm.Print_Area">#REF!</definedName>
    <definedName name="_xlnm.Print_Titles" localSheetId="2">CH01HT24!$5:$6</definedName>
    <definedName name="_xlnm.Print_Titles" localSheetId="3">CH01KQKH!$5:$6</definedName>
    <definedName name="_xlnm.Print_Titles" localSheetId="4">'CH041111'!$4:$6</definedName>
    <definedName name="_xlnm.Print_Titles" localSheetId="6">'CH1824'!$5:$7</definedName>
    <definedName name="_xlnm.Print_Titles" localSheetId="5">'CH2024'!$4:$5</definedName>
    <definedName name="_xlnm.Print_Titles" localSheetId="9">'PL I'!$6:$7</definedName>
    <definedName name="_xlnm.Print_Titles" localSheetId="7">'PL I.3'!$5:$6</definedName>
    <definedName name="_xlnm.Print_Titles" localSheetId="11">'PL VI'!$6:$7</definedName>
    <definedName name="_xlnm.Print_Titles" localSheetId="8">'SSKH25-HT24'!$4:$6</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u">#REF!</definedName>
    <definedName name="pw">#REF!</definedName>
    <definedName name="qa" localSheetId="2" hidden="1">{"'Sheet1'!$L$16"}</definedName>
    <definedName name="qa" localSheetId="10" hidden="1">{"'Sheet1'!$L$16"}</definedName>
    <definedName name="qa" hidden="1">{"'Sheet1'!$L$16"}</definedName>
    <definedName name="QDD">#REF!</definedName>
    <definedName name="QHSDD_THOP" hidden="1">#REF!</definedName>
    <definedName name="qq" localSheetId="2" hidden="1">{"'Sheet1'!$L$16"}</definedName>
    <definedName name="qq" localSheetId="10" hidden="1">{"'Sheet1'!$L$16"}</definedName>
    <definedName name="qq" hidden="1">{"'Sheet1'!$L$16"}</definedName>
    <definedName name="qtcgdII">#REF!</definedName>
    <definedName name="qtdm">#REF!</definedName>
    <definedName name="qttgdII">#REF!</definedName>
    <definedName name="qu">#REF!</definedName>
    <definedName name="ra11p">#REF!</definedName>
    <definedName name="ra13p">#REF!</definedName>
    <definedName name="Ranhxay" localSheetId="2" hidden="1">{"'Sheet1'!$L$16"}</definedName>
    <definedName name="Ranhxay" localSheetId="10"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bc">#REF!</definedName>
    <definedName name="SCH">#REF!</definedName>
    <definedName name="SDMONG">#REF!</definedName>
    <definedName name="sduong">#REF!</definedName>
    <definedName name="sencount" hidden="1">4</definedName>
    <definedName name="sg">#REF!</definedName>
    <definedName name="sg1.">#REF!</definedName>
    <definedName name="sg2.">#REF!</definedName>
    <definedName name="sho">#REF!</definedName>
    <definedName name="SIZE">#REF!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i">#REF!</definedName>
    <definedName name="SoilType">#REF!</definedName>
    <definedName name="Solan">#REF!</definedName>
    <definedName name="solieu">#REF!</definedName>
    <definedName name="son">#REF!</definedName>
    <definedName name="sonduong">#REF!</definedName>
    <definedName name="SORT">#REF!</definedName>
    <definedName name="SPEC">#REF!</definedName>
    <definedName name="SpecialPrice" hidden="1">#REF!</definedName>
    <definedName name="SPECSUMMARY">#REF!</definedName>
    <definedName name="spk1p">#REF!</definedName>
    <definedName name="ss" hidden="1">#REF!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ikhoan">#REF!</definedName>
    <definedName name="tamvia">#REF!</definedName>
    <definedName name="tamviab">#REF!</definedName>
    <definedName name="TatBo" localSheetId="2" hidden="1">{"'Sheet1'!$L$16"}</definedName>
    <definedName name="TatBo" localSheetId="10" hidden="1">{"'Sheet1'!$L$16"}</definedName>
    <definedName name="TatBo" hidden="1">{"'Sheet1'!$L$16"}</definedName>
    <definedName name="taun">#REF!</definedName>
    <definedName name="TaxTV">10%</definedName>
    <definedName name="TaxXL">5%</definedName>
    <definedName name="tb">#REF!</definedName>
    <definedName name="TBA">#REF!</definedName>
    <definedName name="tbl_ProdInfo" hidden="1">#REF!</definedName>
    <definedName name="tbmc">#REF!</definedName>
    <definedName name="TBSGP">#REF!</definedName>
    <definedName name="tbtram">#REF!</definedName>
    <definedName name="TC">#REF!</definedName>
    <definedName name="TC_NHANH1">#REF!</definedName>
    <definedName name="td10vl">#REF!</definedName>
    <definedName name="td12nc">#REF!</definedName>
    <definedName name="td1p">#REF!</definedName>
    <definedName name="td3p">#REF!</definedName>
    <definedName name="tdia">#REF!</definedName>
    <definedName name="tdnc1p">#REF!</definedName>
    <definedName name="TDT">#REF!</definedName>
    <definedName name="tdtr2cnc">#REF!</definedName>
    <definedName name="tdtr2cvl">#REF!</definedName>
    <definedName name="TDTT" localSheetId="2" hidden="1">{"'Sheet1'!$L$16"}</definedName>
    <definedName name="TDTT" localSheetId="10" hidden="1">{"'Sheet1'!$L$16"}</definedName>
    <definedName name="TDTT" hidden="1">{"'Sheet1'!$L$16"}</definedName>
    <definedName name="tdvl1p">#REF!</definedName>
    <definedName name="TenCap">#REF!</definedName>
    <definedName name="tet" localSheetId="2" hidden="1">{0,#NULL!,0,FALSE;0,0,0,0;0,0,0,7.29290327383173E-304;0,0,0,0;0,0,0,0;0,0,0,0;0,0,0,0}</definedName>
    <definedName name="tet" localSheetId="10" hidden="1">{0,#NULL!,0,FALSE;0,0,0,0;0,0,0,7.29290327383173E-304;0,0,0,0;0,0,0,0;0,0,0,0;0,0,0,0}</definedName>
    <definedName name="tet" hidden="1">{0,#NULL!,0,FALSE;0,0,0,0;0,0,0,7.29290327383173E-304;0,0,0,0;0,0,0,0;0,0,0,0;0,0,0,0}</definedName>
    <definedName name="TGLS">#REF!</definedName>
    <definedName name="tha" localSheetId="2" hidden="1">{"'Sheet1'!$L$16"}</definedName>
    <definedName name="tha" localSheetId="10" hidden="1">{"'Sheet1'!$L$16"}</definedName>
    <definedName name="tha" hidden="1">{"'Sheet1'!$L$16"}</definedName>
    <definedName name="Thang">#REF!</definedName>
    <definedName name="thdt">#REF!</definedName>
    <definedName name="Thep">#REF!</definedName>
    <definedName name="thepbuoc">#REF!</definedName>
    <definedName name="thephinh">#REF!</definedName>
    <definedName name="THGO1pnc">#REF!</definedName>
    <definedName name="thht">#REF!</definedName>
    <definedName name="THI">#REF!</definedName>
    <definedName name="THKL" localSheetId="2" hidden="1">{"'Sheet1'!$L$16"}</definedName>
    <definedName name="THKL" localSheetId="10" hidden="1">{"'Sheet1'!$L$16"}</definedName>
    <definedName name="THKL" hidden="1">{"'Sheet1'!$L$16"}</definedName>
    <definedName name="thkp3">#REF!</definedName>
    <definedName name="thtt">#REF!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N">#REF!</definedName>
    <definedName name="toadocap">#REF!</definedName>
    <definedName name="tong">#REF!</definedName>
    <definedName name="tonghop" localSheetId="2" hidden="1">{"'Sheet1'!$L$16"}</definedName>
    <definedName name="tonghop" localSheetId="10" hidden="1">{"'Sheet1'!$L$16"}</definedName>
    <definedName name="tonghop" hidden="1">{"'Sheet1'!$L$16"}</definedName>
    <definedName name="Tonmai">#REF!</definedName>
    <definedName name="TPLRP">#REF!</definedName>
    <definedName name="Tra_DM_su_dung">#REF!</definedName>
    <definedName name="Tra_don_gia_KS">#REF!</definedName>
    <definedName name="Tra_DTCT">#REF!</definedName>
    <definedName name="Tra_gia_VLKS">#REF!</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on250">#REF!</definedName>
    <definedName name="tron25th">#REF!</definedName>
    <definedName name="tron60th">#REF!</definedName>
    <definedName name="tron80">#REF!</definedName>
    <definedName name="trt">#REF!</definedName>
    <definedName name="ts">#REF!</definedName>
    <definedName name="tsI">#REF!</definedName>
    <definedName name="TT">#REF!</definedName>
    <definedName name="TT_1P">#REF!</definedName>
    <definedName name="TT_3p">#REF!</definedName>
    <definedName name="TTDZ">#REF!</definedName>
    <definedName name="TTDZ04">#REF!</definedName>
    <definedName name="tthi">#REF!</definedName>
    <definedName name="ttronmk">#REF!</definedName>
    <definedName name="tv75nc">#REF!</definedName>
    <definedName name="tv75vl">#REF!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C">#REF!</definedName>
    <definedName name="vccot">#REF!</definedName>
    <definedName name="vccot35">#REF!</definedName>
    <definedName name="VCD">#REF!</definedName>
    <definedName name="vcdc">#REF!</definedName>
    <definedName name="VCHT">#REF!</definedName>
    <definedName name="vct">#REF!</definedName>
    <definedName name="VCTT">#REF!</definedName>
    <definedName name="vcxa">#REF!</definedName>
    <definedName name="vd3p">#REF!</definedName>
    <definedName name="vinh" localSheetId="2" hidden="1">{"'Sheet1'!$L$16"}</definedName>
    <definedName name="vinh" localSheetId="10" hidden="1">{"'Sheet1'!$L$16"}</definedName>
    <definedName name="vinh" hidden="1">{"'Sheet1'!$L$16"}</definedName>
    <definedName name="vkcauthang">#REF!</definedName>
    <definedName name="vkds">#REF!</definedName>
    <definedName name="vksan">#REF!</definedName>
    <definedName name="vktc">#REF!</definedName>
    <definedName name="VKTTDMT" localSheetId="2" hidden="1">{"'Sheet1'!$L$16"}</definedName>
    <definedName name="VKTTDMT" localSheetId="10" hidden="1">{"'Sheet1'!$L$16"}</definedName>
    <definedName name="VKTTDMT" hidden="1">{"'Sheet1'!$L$16"}</definedName>
    <definedName name="vl1p">#REF!</definedName>
    <definedName name="vl3p">#REF!</definedName>
    <definedName name="vldn400">#REF!</definedName>
    <definedName name="vldn600">#REF!</definedName>
    <definedName name="VLM">#REF!</definedName>
    <definedName name="vltram">#REF!</definedName>
    <definedName name="vm">#REF!</definedName>
    <definedName name="vm1.">#REF!</definedName>
    <definedName name="vm2.">#REF!</definedName>
    <definedName name="vn1.">#REF!</definedName>
    <definedName name="vn2.">#REF!</definedName>
    <definedName name="Vr">#REF!</definedName>
    <definedName name="vr3p">#REF!</definedName>
    <definedName name="vthang">#REF!</definedName>
    <definedName name="Vu">#REF!</definedName>
    <definedName name="Vu_">#REF!</definedName>
    <definedName name="vung">#REF!</definedName>
    <definedName name="VUNGTB" localSheetId="2" hidden="1">{"'Sheet1'!$L$16"}</definedName>
    <definedName name="VUNGTB" localSheetId="10" hidden="1">{"'Sheet1'!$L$16"}</definedName>
    <definedName name="VUNGTB" hidden="1">{"'Sheet1'!$L$16"}</definedName>
    <definedName name="W">#REF!</definedName>
    <definedName name="wl">#REF!</definedName>
    <definedName name="wrn.chi._.tiÆt." localSheetId="2" hidden="1">{#N/A,#N/A,FALSE,"Chi tiÆt"}</definedName>
    <definedName name="wrn.chi._.tiÆt." localSheetId="1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1pind">#REF!</definedName>
    <definedName name="x1ping">#REF!</definedName>
    <definedName name="x1pint">#REF!</definedName>
    <definedName name="xc">#REF!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n">#REF!</definedName>
    <definedName name="XP">#REF!</definedName>
    <definedName name="Xsi">#REF!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2" hidden="1">{"'Sheet1'!$L$16"}</definedName>
    <definedName name="ZXzX" localSheetId="10" hidden="1">{"'Sheet1'!$L$16"}</definedName>
    <definedName name="ZXzX" hidden="1">{"'Sheet1'!$L$16"}</definedName>
    <definedName name="ZYX">#REF!</definedName>
    <definedName name="ZZZ">#REF!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E51" i="4" l="1"/>
  <c r="A51" i="4"/>
  <c r="CE50" i="4"/>
  <c r="BX50" i="4"/>
  <c r="H50" i="4"/>
  <c r="A50" i="4"/>
  <c r="CE49" i="4"/>
  <c r="BX49" i="4"/>
  <c r="H49" i="4"/>
  <c r="A49" i="4"/>
  <c r="CE48" i="4"/>
  <c r="BX48" i="4"/>
  <c r="H48" i="4"/>
  <c r="A48" i="4"/>
  <c r="CE47" i="4"/>
  <c r="BX47" i="4"/>
  <c r="H47" i="4"/>
  <c r="A47" i="4"/>
  <c r="CE46" i="4"/>
  <c r="BX46" i="4"/>
  <c r="N46" i="4"/>
  <c r="H46" i="4"/>
  <c r="A46" i="4"/>
  <c r="CE45" i="4"/>
  <c r="BX45" i="4"/>
  <c r="H45" i="4"/>
  <c r="A45" i="4"/>
  <c r="CE44" i="4"/>
  <c r="BX44" i="4"/>
  <c r="A44" i="4"/>
  <c r="CE43" i="4"/>
  <c r="BX43" i="4"/>
  <c r="H43" i="4"/>
  <c r="A43" i="4"/>
  <c r="CE42" i="4"/>
  <c r="BX42" i="4"/>
  <c r="H42" i="4"/>
  <c r="A42" i="4"/>
  <c r="CE41" i="4"/>
  <c r="BX41" i="4"/>
  <c r="H41" i="4"/>
  <c r="A41" i="4"/>
  <c r="CE40" i="4"/>
  <c r="BX40" i="4"/>
  <c r="H40" i="4"/>
  <c r="A40" i="4"/>
  <c r="CE39" i="4"/>
  <c r="BX39" i="4"/>
  <c r="H39" i="4"/>
  <c r="A39" i="4"/>
  <c r="CE38" i="4"/>
  <c r="BX38" i="4"/>
  <c r="H38" i="4"/>
  <c r="A38" i="4"/>
  <c r="CE37" i="4"/>
  <c r="BX37" i="4"/>
  <c r="H37" i="4"/>
  <c r="A37" i="4"/>
  <c r="CE36" i="4"/>
  <c r="BX36" i="4"/>
  <c r="H36" i="4"/>
  <c r="A36" i="4"/>
  <c r="CE35" i="4"/>
  <c r="BX35" i="4"/>
  <c r="H35" i="4"/>
  <c r="A35" i="4"/>
  <c r="CE34" i="4"/>
  <c r="BX34" i="4"/>
  <c r="H34" i="4"/>
  <c r="A34" i="4"/>
  <c r="CE33" i="4"/>
  <c r="BX33" i="4"/>
  <c r="H33" i="4"/>
  <c r="A33" i="4"/>
  <c r="CE32" i="4"/>
  <c r="BX32" i="4"/>
  <c r="H32" i="4"/>
  <c r="A32" i="4"/>
  <c r="CE31" i="4"/>
  <c r="BX31" i="4"/>
  <c r="H31" i="4"/>
  <c r="A31" i="4"/>
  <c r="CE30" i="4"/>
  <c r="BX30" i="4"/>
  <c r="H30" i="4"/>
  <c r="A30" i="4"/>
  <c r="CE29" i="4"/>
  <c r="BX29" i="4"/>
  <c r="H29" i="4"/>
  <c r="A29" i="4"/>
  <c r="CE28" i="4"/>
  <c r="BX28" i="4"/>
  <c r="H28" i="4"/>
  <c r="A28" i="4"/>
  <c r="CE27" i="4"/>
  <c r="BX27" i="4"/>
  <c r="H27" i="4"/>
  <c r="A27" i="4"/>
  <c r="CE26" i="4"/>
  <c r="BX26" i="4"/>
  <c r="H26" i="4"/>
  <c r="A26" i="4"/>
  <c r="CE25" i="4"/>
  <c r="BX25" i="4"/>
  <c r="H25" i="4"/>
  <c r="A25" i="4"/>
  <c r="CE24" i="4"/>
  <c r="BX24" i="4"/>
  <c r="H24" i="4"/>
  <c r="A24" i="4"/>
  <c r="BV20" i="4"/>
  <c r="BU20" i="4"/>
  <c r="BT20" i="4"/>
  <c r="BS20" i="4"/>
  <c r="BR20" i="4"/>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I20" i="4"/>
  <c r="H20" i="4"/>
  <c r="BV19" i="4"/>
  <c r="BU19" i="4"/>
  <c r="BT19" i="4"/>
  <c r="BS19" i="4"/>
  <c r="BR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I19" i="4"/>
  <c r="H19" i="4"/>
  <c r="BV18" i="4"/>
  <c r="BU18" i="4"/>
  <c r="BT18" i="4"/>
  <c r="BS18" i="4"/>
  <c r="BR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H18" i="4"/>
  <c r="BV17" i="4"/>
  <c r="BU17" i="4"/>
  <c r="BT17" i="4"/>
  <c r="BS17" i="4"/>
  <c r="BR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BV16" i="4"/>
  <c r="BU16" i="4"/>
  <c r="BT16" i="4"/>
  <c r="BS16" i="4"/>
  <c r="BR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H16" i="4"/>
  <c r="BV15" i="4"/>
  <c r="BU15" i="4"/>
  <c r="BT15" i="4"/>
  <c r="BS15" i="4"/>
  <c r="BR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BV14" i="4"/>
  <c r="BU14" i="4"/>
  <c r="BT14" i="4"/>
  <c r="BS14" i="4"/>
  <c r="BR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BV13" i="4"/>
  <c r="BU13" i="4"/>
  <c r="BT13" i="4"/>
  <c r="BS13" i="4"/>
  <c r="BR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V12" i="4"/>
  <c r="BU12" i="4"/>
  <c r="BT12" i="4"/>
  <c r="BS12" i="4"/>
  <c r="BR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N12" i="4"/>
  <c r="M12" i="4"/>
  <c r="L12" i="4"/>
  <c r="K12" i="4"/>
  <c r="J12" i="4"/>
  <c r="I12" i="4"/>
  <c r="H12" i="4"/>
  <c r="BV11" i="4"/>
  <c r="BU11" i="4"/>
  <c r="BT11" i="4"/>
  <c r="BS11" i="4"/>
  <c r="BR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V10" i="4"/>
  <c r="BU10" i="4"/>
  <c r="BT10" i="4"/>
  <c r="BS10" i="4"/>
  <c r="BR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BV9" i="4"/>
  <c r="BU9" i="4"/>
  <c r="BT9" i="4"/>
  <c r="BS9" i="4"/>
  <c r="BR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CK4" i="4"/>
  <c r="A3" i="4"/>
  <c r="CE177" i="21"/>
  <c r="GH176" i="21"/>
  <c r="GG176" i="21"/>
  <c r="GF176" i="21"/>
  <c r="GE176" i="21"/>
  <c r="GD176" i="21"/>
  <c r="GC176" i="21"/>
  <c r="GB176" i="21"/>
  <c r="GA176" i="21"/>
  <c r="FZ176" i="21"/>
  <c r="FY176" i="21"/>
  <c r="FX176" i="21"/>
  <c r="FW176" i="21"/>
  <c r="FV176" i="21"/>
  <c r="FU176" i="21"/>
  <c r="FT176" i="21"/>
  <c r="FS176" i="21"/>
  <c r="FR176" i="21"/>
  <c r="FQ176" i="21"/>
  <c r="FP176" i="21"/>
  <c r="FO176" i="21"/>
  <c r="FN176" i="21"/>
  <c r="FM176" i="21"/>
  <c r="FL176" i="21"/>
  <c r="FK176" i="21"/>
  <c r="FJ176" i="21"/>
  <c r="FI176" i="21"/>
  <c r="FH176" i="21"/>
  <c r="FG176" i="21"/>
  <c r="FF176" i="21"/>
  <c r="FE176" i="21"/>
  <c r="FD176" i="21"/>
  <c r="FC176" i="21"/>
  <c r="FB176" i="21"/>
  <c r="FA176" i="21"/>
  <c r="EZ176" i="21"/>
  <c r="EY176" i="21"/>
  <c r="EX176" i="21"/>
  <c r="EW176" i="21"/>
  <c r="EV176" i="21"/>
  <c r="EU176" i="21"/>
  <c r="ET176" i="21"/>
  <c r="ES176" i="21"/>
  <c r="ER176" i="21"/>
  <c r="EQ176" i="21"/>
  <c r="EP176" i="21"/>
  <c r="EO176" i="21"/>
  <c r="EN176" i="21"/>
  <c r="EM176" i="21"/>
  <c r="EL176" i="21"/>
  <c r="EK176" i="21"/>
  <c r="EJ176" i="21"/>
  <c r="EI176" i="21"/>
  <c r="EH176" i="21"/>
  <c r="EG176" i="21"/>
  <c r="EF176" i="21"/>
  <c r="EE176" i="21"/>
  <c r="ED176" i="21"/>
  <c r="EC176" i="21"/>
  <c r="EB176" i="21"/>
  <c r="EA176" i="21"/>
  <c r="DZ176" i="21"/>
  <c r="DY176" i="21"/>
  <c r="DX176" i="21"/>
  <c r="DW176" i="21"/>
  <c r="DV176" i="21"/>
  <c r="DK176" i="21"/>
  <c r="DJ176" i="21"/>
  <c r="DI176" i="21"/>
  <c r="CE176" i="21"/>
  <c r="BX176" i="21"/>
  <c r="H176" i="21"/>
  <c r="GH175" i="21"/>
  <c r="GG175" i="21"/>
  <c r="GF175" i="21"/>
  <c r="GE175" i="21"/>
  <c r="GD175" i="21"/>
  <c r="GC175" i="21"/>
  <c r="GB175" i="21"/>
  <c r="GA175" i="21"/>
  <c r="FZ175" i="21"/>
  <c r="FY175" i="21"/>
  <c r="FX175" i="21"/>
  <c r="FW175" i="21"/>
  <c r="FV175" i="21"/>
  <c r="FU175" i="21"/>
  <c r="FT175" i="21"/>
  <c r="FS175" i="21"/>
  <c r="FR175" i="21"/>
  <c r="FQ175" i="21"/>
  <c r="FP175" i="21"/>
  <c r="FO175" i="21"/>
  <c r="FN175" i="21"/>
  <c r="FM175" i="21"/>
  <c r="FL175" i="21"/>
  <c r="FK175" i="21"/>
  <c r="FJ175" i="21"/>
  <c r="FI175" i="21"/>
  <c r="FH175" i="21"/>
  <c r="FG175" i="21"/>
  <c r="FF175" i="21"/>
  <c r="FE175" i="21"/>
  <c r="FD175" i="21"/>
  <c r="FC175" i="21"/>
  <c r="FB175" i="21"/>
  <c r="FA175" i="21"/>
  <c r="EZ175" i="21"/>
  <c r="EY175" i="21"/>
  <c r="EX175" i="21"/>
  <c r="EW175" i="21"/>
  <c r="EV175" i="21"/>
  <c r="EU175" i="21"/>
  <c r="ET175" i="21"/>
  <c r="ES175" i="21"/>
  <c r="ER175" i="21"/>
  <c r="EQ175" i="21"/>
  <c r="EP175" i="21"/>
  <c r="EO175" i="21"/>
  <c r="EN175" i="21"/>
  <c r="EM175" i="21"/>
  <c r="EL175" i="21"/>
  <c r="EK175" i="21"/>
  <c r="EJ175" i="21"/>
  <c r="EI175" i="21"/>
  <c r="EH175" i="21"/>
  <c r="EG175" i="21"/>
  <c r="EF175" i="21"/>
  <c r="EE175" i="21"/>
  <c r="ED175" i="21"/>
  <c r="EC175" i="21"/>
  <c r="EB175" i="21"/>
  <c r="EA175" i="21"/>
  <c r="DZ175" i="21"/>
  <c r="DY175" i="21"/>
  <c r="DX175" i="21"/>
  <c r="DW175" i="21"/>
  <c r="DV175" i="21"/>
  <c r="DK175" i="21"/>
  <c r="DJ175" i="21"/>
  <c r="DI175" i="21"/>
  <c r="CE175" i="21"/>
  <c r="BX175" i="21"/>
  <c r="H175" i="21"/>
  <c r="GH174" i="21"/>
  <c r="GG174" i="21"/>
  <c r="GF174" i="21"/>
  <c r="GE174" i="21"/>
  <c r="GD174" i="21"/>
  <c r="GC174" i="21"/>
  <c r="GB174" i="21"/>
  <c r="GA174" i="21"/>
  <c r="FZ174" i="21"/>
  <c r="FY174" i="21"/>
  <c r="FX174" i="21"/>
  <c r="FW174" i="21"/>
  <c r="FV174" i="21"/>
  <c r="FU174" i="21"/>
  <c r="FT174" i="21"/>
  <c r="FS174" i="21"/>
  <c r="FR174" i="21"/>
  <c r="FQ174" i="21"/>
  <c r="FP174" i="21"/>
  <c r="FO174" i="21"/>
  <c r="FN174" i="21"/>
  <c r="FM174" i="21"/>
  <c r="FL174" i="21"/>
  <c r="FK174" i="21"/>
  <c r="FJ174" i="21"/>
  <c r="FI174" i="21"/>
  <c r="FH174" i="21"/>
  <c r="FG174" i="21"/>
  <c r="FF174" i="21"/>
  <c r="FE174" i="21"/>
  <c r="FD174" i="21"/>
  <c r="FC174" i="21"/>
  <c r="FB174" i="21"/>
  <c r="FA174" i="21"/>
  <c r="EZ174" i="21"/>
  <c r="EY174" i="21"/>
  <c r="EX174" i="21"/>
  <c r="EW174" i="21"/>
  <c r="EV174" i="21"/>
  <c r="EU174" i="21"/>
  <c r="ET174" i="21"/>
  <c r="ES174" i="21"/>
  <c r="ER174" i="21"/>
  <c r="EQ174" i="21"/>
  <c r="EP174" i="21"/>
  <c r="EO174" i="21"/>
  <c r="EN174" i="21"/>
  <c r="EM174" i="21"/>
  <c r="EL174" i="21"/>
  <c r="EK174" i="21"/>
  <c r="EJ174" i="21"/>
  <c r="EI174" i="21"/>
  <c r="EH174" i="21"/>
  <c r="EG174" i="21"/>
  <c r="EF174" i="21"/>
  <c r="EE174" i="21"/>
  <c r="ED174" i="21"/>
  <c r="EC174" i="21"/>
  <c r="EB174" i="21"/>
  <c r="EA174" i="21"/>
  <c r="DZ174" i="21"/>
  <c r="DY174" i="21"/>
  <c r="DX174" i="21"/>
  <c r="DW174" i="21"/>
  <c r="DV174" i="21"/>
  <c r="DK174" i="21"/>
  <c r="DJ174" i="21"/>
  <c r="DI174" i="21"/>
  <c r="CE174" i="21"/>
  <c r="BX174" i="21"/>
  <c r="H174" i="21"/>
  <c r="GH173" i="21"/>
  <c r="GG173" i="21"/>
  <c r="GF173" i="21"/>
  <c r="GE173" i="21"/>
  <c r="GD173" i="21"/>
  <c r="GC173" i="21"/>
  <c r="GB173" i="21"/>
  <c r="GA173" i="21"/>
  <c r="FZ173" i="21"/>
  <c r="FY173" i="21"/>
  <c r="FX173" i="21"/>
  <c r="FW173" i="21"/>
  <c r="FV173" i="21"/>
  <c r="FU173" i="21"/>
  <c r="FT173" i="21"/>
  <c r="FS173" i="21"/>
  <c r="FR173" i="21"/>
  <c r="FQ173" i="21"/>
  <c r="FP173" i="21"/>
  <c r="FO173" i="21"/>
  <c r="FN173" i="21"/>
  <c r="FM173" i="21"/>
  <c r="FL173" i="21"/>
  <c r="FK173" i="21"/>
  <c r="FJ173" i="21"/>
  <c r="FI173" i="21"/>
  <c r="FH173" i="21"/>
  <c r="FG173" i="21"/>
  <c r="FF173" i="21"/>
  <c r="FE173" i="21"/>
  <c r="FD173" i="21"/>
  <c r="FC173" i="21"/>
  <c r="FB173" i="21"/>
  <c r="FA173" i="21"/>
  <c r="EZ173" i="21"/>
  <c r="EY173" i="21"/>
  <c r="EX173" i="21"/>
  <c r="EW173" i="21"/>
  <c r="EV173" i="21"/>
  <c r="EU173" i="21"/>
  <c r="ET173" i="21"/>
  <c r="ES173" i="21"/>
  <c r="ER173" i="21"/>
  <c r="EQ173" i="21"/>
  <c r="EP173" i="21"/>
  <c r="EO173" i="21"/>
  <c r="EN173" i="21"/>
  <c r="EM173" i="21"/>
  <c r="EL173" i="21"/>
  <c r="EK173" i="21"/>
  <c r="EJ173" i="21"/>
  <c r="EI173" i="21"/>
  <c r="EH173" i="21"/>
  <c r="EG173" i="21"/>
  <c r="EF173" i="21"/>
  <c r="EE173" i="21"/>
  <c r="ED173" i="21"/>
  <c r="EC173" i="21"/>
  <c r="EB173" i="21"/>
  <c r="EA173" i="21"/>
  <c r="DZ173" i="21"/>
  <c r="DY173" i="21"/>
  <c r="DX173" i="21"/>
  <c r="DW173" i="21"/>
  <c r="DV173" i="21"/>
  <c r="DK173" i="21"/>
  <c r="DJ173" i="21"/>
  <c r="DI173" i="21"/>
  <c r="CE173" i="21"/>
  <c r="BX173" i="21"/>
  <c r="L173" i="21"/>
  <c r="H173" i="21"/>
  <c r="GH172" i="21"/>
  <c r="GG172" i="21"/>
  <c r="GF172" i="21"/>
  <c r="GE172" i="21"/>
  <c r="GD172" i="21"/>
  <c r="GC172" i="21"/>
  <c r="GB172" i="21"/>
  <c r="GA172" i="21"/>
  <c r="FZ172" i="21"/>
  <c r="FY172" i="21"/>
  <c r="FX172" i="21"/>
  <c r="FW172" i="21"/>
  <c r="FV172" i="21"/>
  <c r="FU172" i="21"/>
  <c r="FT172" i="21"/>
  <c r="FS172" i="21"/>
  <c r="FR172" i="21"/>
  <c r="FQ172" i="21"/>
  <c r="FP172" i="21"/>
  <c r="FO172" i="21"/>
  <c r="FN172" i="21"/>
  <c r="FM172" i="21"/>
  <c r="FL172" i="21"/>
  <c r="FK172" i="21"/>
  <c r="FJ172" i="21"/>
  <c r="FI172" i="21"/>
  <c r="FH172" i="21"/>
  <c r="FG172" i="21"/>
  <c r="FF172" i="21"/>
  <c r="FE172" i="21"/>
  <c r="FD172" i="21"/>
  <c r="FC172" i="21"/>
  <c r="FB172" i="21"/>
  <c r="FA172" i="21"/>
  <c r="EZ172" i="21"/>
  <c r="EY172" i="21"/>
  <c r="EX172" i="21"/>
  <c r="EW172" i="21"/>
  <c r="EV172" i="21"/>
  <c r="EU172" i="21"/>
  <c r="ET172" i="21"/>
  <c r="ES172" i="21"/>
  <c r="ER172" i="21"/>
  <c r="EQ172" i="21"/>
  <c r="EP172" i="21"/>
  <c r="EO172" i="21"/>
  <c r="EN172" i="21"/>
  <c r="EM172" i="21"/>
  <c r="EL172" i="21"/>
  <c r="EK172" i="21"/>
  <c r="EJ172" i="21"/>
  <c r="EI172" i="21"/>
  <c r="EH172" i="21"/>
  <c r="EG172" i="21"/>
  <c r="EF172" i="21"/>
  <c r="EE172" i="21"/>
  <c r="ED172" i="21"/>
  <c r="EC172" i="21"/>
  <c r="EB172" i="21"/>
  <c r="EA172" i="21"/>
  <c r="DZ172" i="21"/>
  <c r="DY172" i="21"/>
  <c r="DX172" i="21"/>
  <c r="DW172" i="21"/>
  <c r="DV172" i="21"/>
  <c r="DK172" i="21"/>
  <c r="DJ172" i="21"/>
  <c r="DI172" i="21"/>
  <c r="CE172" i="21"/>
  <c r="BX172" i="21"/>
  <c r="H172" i="21"/>
  <c r="GH171" i="21"/>
  <c r="GG171" i="21"/>
  <c r="GF171" i="21"/>
  <c r="GE171" i="21"/>
  <c r="GD171" i="21"/>
  <c r="GC171" i="21"/>
  <c r="GB171" i="21"/>
  <c r="GA171" i="21"/>
  <c r="FZ171" i="21"/>
  <c r="FY171" i="21"/>
  <c r="FX171" i="21"/>
  <c r="FW171" i="21"/>
  <c r="FV171" i="21"/>
  <c r="FU171" i="21"/>
  <c r="FT171" i="21"/>
  <c r="FS171" i="21"/>
  <c r="FR171" i="21"/>
  <c r="FQ171" i="21"/>
  <c r="FP171" i="21"/>
  <c r="FO171" i="21"/>
  <c r="FN171" i="21"/>
  <c r="FM171" i="21"/>
  <c r="FL171" i="21"/>
  <c r="FK171" i="21"/>
  <c r="FJ171" i="21"/>
  <c r="FI171" i="21"/>
  <c r="FH171" i="21"/>
  <c r="FG171" i="21"/>
  <c r="FF171" i="21"/>
  <c r="FE171" i="21"/>
  <c r="FD171" i="21"/>
  <c r="FC171" i="21"/>
  <c r="FB171" i="21"/>
  <c r="FA171" i="21"/>
  <c r="EZ171" i="21"/>
  <c r="EY171" i="21"/>
  <c r="EX171" i="21"/>
  <c r="EW171" i="21"/>
  <c r="EV171" i="21"/>
  <c r="EU171" i="21"/>
  <c r="ET171" i="21"/>
  <c r="ES171" i="21"/>
  <c r="ER171" i="21"/>
  <c r="EQ171" i="21"/>
  <c r="EP171" i="21"/>
  <c r="EO171" i="21"/>
  <c r="EN171" i="21"/>
  <c r="EM171" i="21"/>
  <c r="EL171" i="21"/>
  <c r="EK171" i="21"/>
  <c r="EJ171" i="21"/>
  <c r="EI171" i="21"/>
  <c r="EH171" i="21"/>
  <c r="EG171" i="21"/>
  <c r="EF171" i="21"/>
  <c r="EE171" i="21"/>
  <c r="ED171" i="21"/>
  <c r="EC171" i="21"/>
  <c r="EB171" i="21"/>
  <c r="EA171" i="21"/>
  <c r="DZ171" i="21"/>
  <c r="DY171" i="21"/>
  <c r="DX171" i="21"/>
  <c r="DW171" i="21"/>
  <c r="DV171" i="21"/>
  <c r="DK171" i="21"/>
  <c r="DJ171" i="21"/>
  <c r="DI171" i="21"/>
  <c r="CE171" i="21"/>
  <c r="BX171" i="21"/>
  <c r="H171" i="21"/>
  <c r="GH170" i="21"/>
  <c r="GG170" i="21"/>
  <c r="GF170" i="21"/>
  <c r="GE170" i="21"/>
  <c r="GD170" i="21"/>
  <c r="GC170" i="21"/>
  <c r="GB170" i="21"/>
  <c r="GA170" i="21"/>
  <c r="FZ170" i="21"/>
  <c r="FY170" i="21"/>
  <c r="FX170" i="21"/>
  <c r="FW170" i="21"/>
  <c r="FV170" i="21"/>
  <c r="FU170" i="21"/>
  <c r="FT170" i="21"/>
  <c r="FS170" i="21"/>
  <c r="FR170" i="21"/>
  <c r="FQ170" i="21"/>
  <c r="FP170" i="21"/>
  <c r="FO170" i="21"/>
  <c r="FN170" i="21"/>
  <c r="FM170" i="21"/>
  <c r="FL170" i="21"/>
  <c r="FK170" i="21"/>
  <c r="FJ170" i="21"/>
  <c r="FI170" i="21"/>
  <c r="FH170" i="21"/>
  <c r="FG170" i="21"/>
  <c r="FF170" i="21"/>
  <c r="FE170" i="21"/>
  <c r="FD170" i="21"/>
  <c r="FC170" i="21"/>
  <c r="FB170" i="21"/>
  <c r="FA170" i="21"/>
  <c r="EZ170" i="21"/>
  <c r="EY170" i="21"/>
  <c r="EX170" i="21"/>
  <c r="EW170" i="21"/>
  <c r="EV170" i="21"/>
  <c r="EU170" i="21"/>
  <c r="ET170" i="21"/>
  <c r="ES170" i="21"/>
  <c r="ER170" i="21"/>
  <c r="EQ170" i="21"/>
  <c r="EP170" i="21"/>
  <c r="EO170" i="21"/>
  <c r="EN170" i="21"/>
  <c r="EM170" i="21"/>
  <c r="EL170" i="21"/>
  <c r="EK170" i="21"/>
  <c r="EJ170" i="21"/>
  <c r="EI170" i="21"/>
  <c r="EH170" i="21"/>
  <c r="EG170" i="21"/>
  <c r="EF170" i="21"/>
  <c r="EE170" i="21"/>
  <c r="ED170" i="21"/>
  <c r="EC170" i="21"/>
  <c r="EB170" i="21"/>
  <c r="EA170" i="21"/>
  <c r="DZ170" i="21"/>
  <c r="DY170" i="21"/>
  <c r="DX170" i="21"/>
  <c r="DW170" i="21"/>
  <c r="DV170" i="21"/>
  <c r="DK170" i="21"/>
  <c r="DJ170" i="21"/>
  <c r="DI170" i="21"/>
  <c r="CE170" i="21"/>
  <c r="BX170" i="21"/>
  <c r="H170" i="21"/>
  <c r="GH169" i="21"/>
  <c r="GG169" i="21"/>
  <c r="GF169" i="21"/>
  <c r="GE169" i="21"/>
  <c r="GD169" i="21"/>
  <c r="GC169" i="21"/>
  <c r="GB169" i="21"/>
  <c r="GA169" i="21"/>
  <c r="FZ169" i="21"/>
  <c r="FY169" i="21"/>
  <c r="FX169" i="21"/>
  <c r="FW169" i="21"/>
  <c r="FV169" i="21"/>
  <c r="FU169" i="21"/>
  <c r="FT169" i="21"/>
  <c r="FS169" i="21"/>
  <c r="FR169" i="21"/>
  <c r="FQ169" i="21"/>
  <c r="FP169" i="21"/>
  <c r="FO169" i="21"/>
  <c r="FN169" i="21"/>
  <c r="FM169" i="21"/>
  <c r="FL169" i="21"/>
  <c r="FK169" i="21"/>
  <c r="FJ169" i="21"/>
  <c r="FI169" i="21"/>
  <c r="FH169" i="21"/>
  <c r="FG169" i="21"/>
  <c r="FF169" i="21"/>
  <c r="FE169" i="21"/>
  <c r="FD169" i="21"/>
  <c r="FC169" i="21"/>
  <c r="FB169" i="21"/>
  <c r="FA169" i="21"/>
  <c r="EZ169" i="21"/>
  <c r="EY169" i="21"/>
  <c r="EX169" i="21"/>
  <c r="EW169" i="21"/>
  <c r="EV169" i="21"/>
  <c r="EU169" i="21"/>
  <c r="ET169" i="21"/>
  <c r="ES169" i="21"/>
  <c r="ER169" i="21"/>
  <c r="EQ169" i="21"/>
  <c r="EP169" i="21"/>
  <c r="EO169" i="21"/>
  <c r="EN169" i="21"/>
  <c r="EM169" i="21"/>
  <c r="EL169" i="21"/>
  <c r="EK169" i="21"/>
  <c r="EJ169" i="21"/>
  <c r="EI169" i="21"/>
  <c r="EH169" i="21"/>
  <c r="EG169" i="21"/>
  <c r="EF169" i="21"/>
  <c r="EE169" i="21"/>
  <c r="ED169" i="21"/>
  <c r="EC169" i="21"/>
  <c r="EB169" i="21"/>
  <c r="EA169" i="21"/>
  <c r="DZ169" i="21"/>
  <c r="DY169" i="21"/>
  <c r="DX169" i="21"/>
  <c r="DW169" i="21"/>
  <c r="DV169" i="21"/>
  <c r="DK169" i="21"/>
  <c r="DJ169" i="21"/>
  <c r="DI169" i="21"/>
  <c r="CE169" i="21"/>
  <c r="BX169" i="21"/>
  <c r="H169" i="21"/>
  <c r="GH168" i="21"/>
  <c r="GG168" i="21"/>
  <c r="GF168" i="21"/>
  <c r="GE168" i="21"/>
  <c r="GD168" i="21"/>
  <c r="GC168" i="21"/>
  <c r="GB168" i="21"/>
  <c r="GA168" i="21"/>
  <c r="FZ168" i="21"/>
  <c r="FY168" i="21"/>
  <c r="FX168" i="21"/>
  <c r="FW168" i="21"/>
  <c r="FV168" i="21"/>
  <c r="FU168" i="21"/>
  <c r="FT168" i="21"/>
  <c r="FS168" i="21"/>
  <c r="FR168" i="21"/>
  <c r="FQ168" i="21"/>
  <c r="FP168" i="21"/>
  <c r="FO168" i="21"/>
  <c r="FN168" i="21"/>
  <c r="FM168" i="21"/>
  <c r="FL168" i="21"/>
  <c r="FK168" i="21"/>
  <c r="FJ168" i="21"/>
  <c r="FI168" i="21"/>
  <c r="FH168" i="21"/>
  <c r="FG168" i="21"/>
  <c r="FF168" i="21"/>
  <c r="FE168" i="21"/>
  <c r="FD168" i="21"/>
  <c r="FC168" i="21"/>
  <c r="FB168" i="21"/>
  <c r="FA168" i="21"/>
  <c r="EZ168" i="21"/>
  <c r="EY168" i="21"/>
  <c r="EX168" i="21"/>
  <c r="EW168" i="21"/>
  <c r="EV168" i="21"/>
  <c r="EU168" i="21"/>
  <c r="ET168" i="21"/>
  <c r="ES168" i="21"/>
  <c r="ER168" i="21"/>
  <c r="EQ168" i="21"/>
  <c r="EP168" i="21"/>
  <c r="EO168" i="21"/>
  <c r="EN168" i="21"/>
  <c r="EM168" i="21"/>
  <c r="EL168" i="21"/>
  <c r="EK168" i="21"/>
  <c r="EJ168" i="21"/>
  <c r="EI168" i="21"/>
  <c r="EH168" i="21"/>
  <c r="EG168" i="21"/>
  <c r="EF168" i="21"/>
  <c r="EE168" i="21"/>
  <c r="ED168" i="21"/>
  <c r="EC168" i="21"/>
  <c r="EB168" i="21"/>
  <c r="EA168" i="21"/>
  <c r="DZ168" i="21"/>
  <c r="DY168" i="21"/>
  <c r="DX168" i="21"/>
  <c r="DW168" i="21"/>
  <c r="DV168" i="21"/>
  <c r="DK168" i="21"/>
  <c r="DJ168" i="21"/>
  <c r="DI168" i="21"/>
  <c r="CE168" i="21"/>
  <c r="BX168" i="21"/>
  <c r="H168" i="21"/>
  <c r="GH167" i="21"/>
  <c r="GG167" i="21"/>
  <c r="GF167" i="21"/>
  <c r="GE167" i="21"/>
  <c r="GD167" i="21"/>
  <c r="GC167" i="21"/>
  <c r="GB167" i="21"/>
  <c r="GA167" i="21"/>
  <c r="FZ167" i="21"/>
  <c r="FY167" i="21"/>
  <c r="FX167" i="21"/>
  <c r="FW167" i="21"/>
  <c r="FV167" i="21"/>
  <c r="FU167" i="21"/>
  <c r="FT167" i="21"/>
  <c r="FS167" i="21"/>
  <c r="FR167" i="21"/>
  <c r="FQ167" i="21"/>
  <c r="FP167" i="21"/>
  <c r="FO167" i="21"/>
  <c r="FN167" i="21"/>
  <c r="FM167" i="21"/>
  <c r="FL167" i="21"/>
  <c r="FK167" i="21"/>
  <c r="FJ167" i="21"/>
  <c r="FI167" i="21"/>
  <c r="FH167" i="21"/>
  <c r="FG167" i="21"/>
  <c r="FF167" i="21"/>
  <c r="FE167" i="21"/>
  <c r="FD167" i="21"/>
  <c r="FC167" i="21"/>
  <c r="FB167" i="21"/>
  <c r="FA167" i="21"/>
  <c r="EZ167" i="21"/>
  <c r="EY167" i="21"/>
  <c r="EX167" i="21"/>
  <c r="EW167" i="21"/>
  <c r="EV167" i="21"/>
  <c r="EU167" i="21"/>
  <c r="ET167" i="21"/>
  <c r="ES167" i="21"/>
  <c r="ER167" i="21"/>
  <c r="EQ167" i="21"/>
  <c r="EP167" i="21"/>
  <c r="EO167" i="21"/>
  <c r="EN167" i="21"/>
  <c r="EM167" i="21"/>
  <c r="EL167" i="21"/>
  <c r="EK167" i="21"/>
  <c r="EJ167" i="21"/>
  <c r="EI167" i="21"/>
  <c r="EH167" i="21"/>
  <c r="EG167" i="21"/>
  <c r="EF167" i="21"/>
  <c r="EE167" i="21"/>
  <c r="ED167" i="21"/>
  <c r="EC167" i="21"/>
  <c r="EB167" i="21"/>
  <c r="EA167" i="21"/>
  <c r="DZ167" i="21"/>
  <c r="DY167" i="21"/>
  <c r="DX167" i="21"/>
  <c r="DW167" i="21"/>
  <c r="DV167" i="21"/>
  <c r="DK167" i="21"/>
  <c r="DJ167" i="21"/>
  <c r="DI167" i="21"/>
  <c r="BX167" i="21"/>
  <c r="V167" i="21"/>
  <c r="R167" i="21"/>
  <c r="Q167" i="21"/>
  <c r="P167" i="21"/>
  <c r="O167" i="21"/>
  <c r="N167" i="21"/>
  <c r="M167" i="21"/>
  <c r="L167" i="21"/>
  <c r="K167" i="21"/>
  <c r="H167" i="21"/>
  <c r="A167" i="21"/>
  <c r="GH166" i="21"/>
  <c r="GG166" i="21"/>
  <c r="GF166" i="21"/>
  <c r="GE166" i="21"/>
  <c r="GD166" i="21"/>
  <c r="GC166" i="21"/>
  <c r="GB166" i="21"/>
  <c r="GA166" i="21"/>
  <c r="FZ166" i="21"/>
  <c r="FY166" i="21"/>
  <c r="FX166" i="21"/>
  <c r="FW166" i="21"/>
  <c r="FV166" i="21"/>
  <c r="FU166" i="21"/>
  <c r="FT166" i="21"/>
  <c r="FS166" i="21"/>
  <c r="FR166" i="21"/>
  <c r="FQ166" i="21"/>
  <c r="FP166" i="21"/>
  <c r="FO166" i="21"/>
  <c r="FN166" i="21"/>
  <c r="FM166" i="21"/>
  <c r="FL166" i="21"/>
  <c r="FK166" i="21"/>
  <c r="FJ166" i="21"/>
  <c r="FI166" i="21"/>
  <c r="FH166" i="21"/>
  <c r="FG166" i="21"/>
  <c r="FF166" i="21"/>
  <c r="FE166" i="21"/>
  <c r="FD166" i="21"/>
  <c r="FC166" i="21"/>
  <c r="FB166" i="21"/>
  <c r="FA166" i="21"/>
  <c r="EZ166" i="21"/>
  <c r="EY166" i="21"/>
  <c r="EX166" i="21"/>
  <c r="EW166" i="21"/>
  <c r="EV166" i="21"/>
  <c r="EU166" i="21"/>
  <c r="ET166" i="21"/>
  <c r="ES166" i="21"/>
  <c r="ER166" i="21"/>
  <c r="EQ166" i="21"/>
  <c r="EP166" i="21"/>
  <c r="EO166" i="21"/>
  <c r="EN166" i="21"/>
  <c r="EM166" i="21"/>
  <c r="EL166" i="21"/>
  <c r="EK166" i="21"/>
  <c r="EJ166" i="21"/>
  <c r="EI166" i="21"/>
  <c r="EH166" i="21"/>
  <c r="EG166" i="21"/>
  <c r="EF166" i="21"/>
  <c r="EE166" i="21"/>
  <c r="ED166" i="21"/>
  <c r="EC166" i="21"/>
  <c r="EB166" i="21"/>
  <c r="EA166" i="21"/>
  <c r="DZ166" i="21"/>
  <c r="DY166" i="21"/>
  <c r="DX166" i="21"/>
  <c r="DW166" i="21"/>
  <c r="DV166" i="21"/>
  <c r="DK166" i="21"/>
  <c r="DJ166" i="21"/>
  <c r="DI166" i="21"/>
  <c r="CE166" i="21"/>
  <c r="BX166" i="21"/>
  <c r="H166" i="21"/>
  <c r="A166" i="21"/>
  <c r="GH165" i="21"/>
  <c r="GG165" i="21"/>
  <c r="GF165" i="21"/>
  <c r="GE165" i="21"/>
  <c r="GD165" i="21"/>
  <c r="GC165" i="21"/>
  <c r="GB165" i="21"/>
  <c r="GA165" i="21"/>
  <c r="FZ165" i="21"/>
  <c r="FY165" i="21"/>
  <c r="FX165" i="21"/>
  <c r="FW165" i="21"/>
  <c r="FV165" i="21"/>
  <c r="FU165" i="21"/>
  <c r="FT165" i="21"/>
  <c r="FS165" i="21"/>
  <c r="FR165" i="21"/>
  <c r="FQ165" i="21"/>
  <c r="FP165" i="21"/>
  <c r="FO165" i="21"/>
  <c r="FN165" i="21"/>
  <c r="FM165" i="21"/>
  <c r="FL165" i="21"/>
  <c r="FK165" i="21"/>
  <c r="FJ165" i="21"/>
  <c r="FI165" i="21"/>
  <c r="FH165" i="21"/>
  <c r="FG165" i="21"/>
  <c r="FF165" i="21"/>
  <c r="FE165" i="21"/>
  <c r="FD165" i="21"/>
  <c r="FC165" i="21"/>
  <c r="FB165" i="21"/>
  <c r="FA165" i="21"/>
  <c r="EZ165" i="21"/>
  <c r="EY165" i="21"/>
  <c r="EX165" i="21"/>
  <c r="EW165" i="21"/>
  <c r="EV165" i="21"/>
  <c r="EU165" i="21"/>
  <c r="ET165" i="21"/>
  <c r="ES165" i="21"/>
  <c r="ER165" i="21"/>
  <c r="EQ165" i="21"/>
  <c r="EP165" i="21"/>
  <c r="EO165" i="21"/>
  <c r="EN165" i="21"/>
  <c r="EM165" i="21"/>
  <c r="EL165" i="21"/>
  <c r="EK165" i="21"/>
  <c r="EJ165" i="21"/>
  <c r="EI165" i="21"/>
  <c r="EH165" i="21"/>
  <c r="EG165" i="21"/>
  <c r="EF165" i="21"/>
  <c r="EE165" i="21"/>
  <c r="ED165" i="21"/>
  <c r="EC165" i="21"/>
  <c r="EB165" i="21"/>
  <c r="EA165" i="21"/>
  <c r="DZ165" i="21"/>
  <c r="DY165" i="21"/>
  <c r="DX165" i="21"/>
  <c r="DW165" i="21"/>
  <c r="DV165" i="21"/>
  <c r="DK165" i="21"/>
  <c r="DJ165" i="21"/>
  <c r="DI165" i="21"/>
  <c r="CE165" i="21"/>
  <c r="BX165" i="21"/>
  <c r="F165" i="21"/>
  <c r="E165" i="21"/>
  <c r="A165" i="21"/>
  <c r="GH164" i="21"/>
  <c r="GG164" i="21"/>
  <c r="GF164" i="21"/>
  <c r="GE164" i="21"/>
  <c r="GD164" i="21"/>
  <c r="GC164" i="21"/>
  <c r="GB164" i="21"/>
  <c r="GA164" i="21"/>
  <c r="FZ164" i="21"/>
  <c r="FY164" i="21"/>
  <c r="FX164" i="21"/>
  <c r="FW164" i="21"/>
  <c r="FV164" i="21"/>
  <c r="FU164" i="21"/>
  <c r="FT164" i="21"/>
  <c r="FS164" i="21"/>
  <c r="FR164" i="21"/>
  <c r="FQ164" i="21"/>
  <c r="FP164" i="21"/>
  <c r="FO164" i="21"/>
  <c r="FN164" i="21"/>
  <c r="FM164" i="21"/>
  <c r="FL164" i="21"/>
  <c r="FK164" i="21"/>
  <c r="FJ164" i="21"/>
  <c r="FI164" i="21"/>
  <c r="FH164" i="21"/>
  <c r="FG164" i="21"/>
  <c r="FF164" i="21"/>
  <c r="FE164" i="21"/>
  <c r="FD164" i="21"/>
  <c r="FC164" i="21"/>
  <c r="FB164" i="21"/>
  <c r="FA164" i="21"/>
  <c r="EZ164" i="21"/>
  <c r="EY164" i="21"/>
  <c r="EX164" i="21"/>
  <c r="EW164" i="21"/>
  <c r="EV164" i="21"/>
  <c r="EU164" i="21"/>
  <c r="ET164" i="21"/>
  <c r="ES164" i="21"/>
  <c r="ER164" i="21"/>
  <c r="EQ164" i="21"/>
  <c r="EP164" i="21"/>
  <c r="EO164" i="21"/>
  <c r="EN164" i="21"/>
  <c r="EM164" i="21"/>
  <c r="EL164" i="21"/>
  <c r="EK164" i="21"/>
  <c r="EJ164" i="21"/>
  <c r="EI164" i="21"/>
  <c r="EH164" i="21"/>
  <c r="EG164" i="21"/>
  <c r="EF164" i="21"/>
  <c r="EE164" i="21"/>
  <c r="ED164" i="21"/>
  <c r="EC164" i="21"/>
  <c r="EB164" i="21"/>
  <c r="EA164" i="21"/>
  <c r="DZ164" i="21"/>
  <c r="DY164" i="21"/>
  <c r="DX164" i="21"/>
  <c r="DW164" i="21"/>
  <c r="DV164" i="21"/>
  <c r="DK164" i="21"/>
  <c r="DJ164" i="21"/>
  <c r="DI164" i="21"/>
  <c r="CE164" i="21"/>
  <c r="BX164" i="21"/>
  <c r="H164" i="21"/>
  <c r="F164" i="21"/>
  <c r="A164" i="21"/>
  <c r="GH163" i="21"/>
  <c r="GG163" i="21"/>
  <c r="GF163" i="21"/>
  <c r="GE163" i="21"/>
  <c r="GD163" i="21"/>
  <c r="GC163" i="21"/>
  <c r="GB163" i="21"/>
  <c r="GA163" i="21"/>
  <c r="FZ163" i="21"/>
  <c r="FY163" i="21"/>
  <c r="FX163" i="21"/>
  <c r="FW163" i="21"/>
  <c r="FV163" i="21"/>
  <c r="FU163" i="21"/>
  <c r="FT163" i="21"/>
  <c r="FS163" i="21"/>
  <c r="FR163" i="21"/>
  <c r="FQ163" i="21"/>
  <c r="FP163" i="21"/>
  <c r="FO163" i="21"/>
  <c r="FN163" i="21"/>
  <c r="FM163" i="21"/>
  <c r="FL163" i="21"/>
  <c r="FK163" i="21"/>
  <c r="FJ163" i="21"/>
  <c r="FI163" i="21"/>
  <c r="FH163" i="21"/>
  <c r="FG163" i="21"/>
  <c r="FF163" i="21"/>
  <c r="FE163" i="21"/>
  <c r="FD163" i="21"/>
  <c r="FC163" i="21"/>
  <c r="FB163" i="21"/>
  <c r="FA163" i="21"/>
  <c r="EZ163" i="21"/>
  <c r="EY163" i="21"/>
  <c r="EX163" i="21"/>
  <c r="EW163" i="21"/>
  <c r="EV163" i="21"/>
  <c r="EU163" i="21"/>
  <c r="ET163" i="21"/>
  <c r="ES163" i="21"/>
  <c r="ER163" i="21"/>
  <c r="EQ163" i="21"/>
  <c r="EP163" i="21"/>
  <c r="EO163" i="21"/>
  <c r="EN163" i="21"/>
  <c r="EM163" i="21"/>
  <c r="EL163" i="21"/>
  <c r="EK163" i="21"/>
  <c r="EJ163" i="21"/>
  <c r="EI163" i="21"/>
  <c r="EH163" i="21"/>
  <c r="EG163" i="21"/>
  <c r="EF163" i="21"/>
  <c r="EE163" i="21"/>
  <c r="ED163" i="21"/>
  <c r="EC163" i="21"/>
  <c r="EB163" i="21"/>
  <c r="EA163" i="21"/>
  <c r="DZ163" i="21"/>
  <c r="DY163" i="21"/>
  <c r="DX163" i="21"/>
  <c r="DW163" i="21"/>
  <c r="DV163" i="21"/>
  <c r="DK163" i="21"/>
  <c r="DJ163" i="21"/>
  <c r="DI163" i="21"/>
  <c r="CE163" i="21"/>
  <c r="BX163" i="21"/>
  <c r="H163" i="21"/>
  <c r="F163" i="21"/>
  <c r="A163" i="21"/>
  <c r="GH162" i="21"/>
  <c r="GG162" i="21"/>
  <c r="GF162" i="21"/>
  <c r="GE162" i="21"/>
  <c r="GD162" i="21"/>
  <c r="GC162" i="21"/>
  <c r="GB162" i="21"/>
  <c r="GA162" i="21"/>
  <c r="FZ162" i="21"/>
  <c r="FY162" i="21"/>
  <c r="FX162" i="21"/>
  <c r="FW162" i="21"/>
  <c r="FV162" i="21"/>
  <c r="FU162" i="21"/>
  <c r="FT162" i="21"/>
  <c r="FS162" i="21"/>
  <c r="FR162" i="21"/>
  <c r="FQ162" i="21"/>
  <c r="FP162" i="21"/>
  <c r="FO162" i="21"/>
  <c r="FN162" i="21"/>
  <c r="FM162" i="21"/>
  <c r="FL162" i="21"/>
  <c r="FK162" i="21"/>
  <c r="FJ162" i="21"/>
  <c r="FI162" i="21"/>
  <c r="FH162" i="21"/>
  <c r="FG162" i="21"/>
  <c r="FF162" i="21"/>
  <c r="FE162" i="21"/>
  <c r="FD162" i="21"/>
  <c r="FC162" i="21"/>
  <c r="FB162" i="21"/>
  <c r="FA162" i="21"/>
  <c r="EZ162" i="21"/>
  <c r="EY162" i="21"/>
  <c r="EX162" i="21"/>
  <c r="EW162" i="21"/>
  <c r="EV162" i="21"/>
  <c r="EU162" i="21"/>
  <c r="ET162" i="21"/>
  <c r="ES162" i="21"/>
  <c r="ER162" i="21"/>
  <c r="EQ162" i="21"/>
  <c r="EP162" i="21"/>
  <c r="EO162" i="21"/>
  <c r="EN162" i="21"/>
  <c r="EM162" i="21"/>
  <c r="EL162" i="21"/>
  <c r="EK162" i="21"/>
  <c r="EJ162" i="21"/>
  <c r="EI162" i="21"/>
  <c r="EH162" i="21"/>
  <c r="EG162" i="21"/>
  <c r="EF162" i="21"/>
  <c r="EE162" i="21"/>
  <c r="ED162" i="21"/>
  <c r="EC162" i="21"/>
  <c r="EB162" i="21"/>
  <c r="EA162" i="21"/>
  <c r="DZ162" i="21"/>
  <c r="DY162" i="21"/>
  <c r="DX162" i="21"/>
  <c r="DW162" i="21"/>
  <c r="DV162" i="21"/>
  <c r="DK162" i="21"/>
  <c r="DJ162" i="21"/>
  <c r="DI162" i="21"/>
  <c r="CE162" i="21"/>
  <c r="BX162" i="21"/>
  <c r="H162" i="21"/>
  <c r="F162" i="21"/>
  <c r="A162" i="21"/>
  <c r="GH161" i="21"/>
  <c r="GG161" i="21"/>
  <c r="GF161" i="21"/>
  <c r="GE161" i="21"/>
  <c r="GD161" i="21"/>
  <c r="GC161" i="21"/>
  <c r="GB161" i="21"/>
  <c r="GA161" i="21"/>
  <c r="FZ161" i="21"/>
  <c r="FY161" i="21"/>
  <c r="FX161" i="21"/>
  <c r="FW161" i="21"/>
  <c r="FV161" i="21"/>
  <c r="FU161" i="21"/>
  <c r="FT161" i="21"/>
  <c r="FS161" i="21"/>
  <c r="FR161" i="21"/>
  <c r="FQ161" i="21"/>
  <c r="FP161" i="21"/>
  <c r="FO161" i="21"/>
  <c r="FN161" i="21"/>
  <c r="FM161" i="21"/>
  <c r="FL161" i="21"/>
  <c r="FK161" i="21"/>
  <c r="FJ161" i="21"/>
  <c r="FI161" i="21"/>
  <c r="FH161" i="21"/>
  <c r="FG161" i="21"/>
  <c r="FF161" i="21"/>
  <c r="FE161" i="21"/>
  <c r="FD161" i="21"/>
  <c r="FC161" i="21"/>
  <c r="FB161" i="21"/>
  <c r="FA161" i="21"/>
  <c r="EZ161" i="21"/>
  <c r="EY161" i="21"/>
  <c r="EX161" i="21"/>
  <c r="EW161" i="21"/>
  <c r="EV161" i="21"/>
  <c r="EU161" i="21"/>
  <c r="ET161" i="21"/>
  <c r="ES161" i="21"/>
  <c r="ER161" i="21"/>
  <c r="EQ161" i="21"/>
  <c r="EP161" i="21"/>
  <c r="EO161" i="21"/>
  <c r="EN161" i="21"/>
  <c r="EM161" i="21"/>
  <c r="EL161" i="21"/>
  <c r="EK161" i="21"/>
  <c r="EJ161" i="21"/>
  <c r="EI161" i="21"/>
  <c r="EH161" i="21"/>
  <c r="EG161" i="21"/>
  <c r="EF161" i="21"/>
  <c r="EE161" i="21"/>
  <c r="ED161" i="21"/>
  <c r="EC161" i="21"/>
  <c r="EB161" i="21"/>
  <c r="EA161" i="21"/>
  <c r="DZ161" i="21"/>
  <c r="DY161" i="21"/>
  <c r="DX161" i="21"/>
  <c r="DW161" i="21"/>
  <c r="DV161" i="21"/>
  <c r="DK161" i="21"/>
  <c r="DJ161" i="21"/>
  <c r="DI161" i="21"/>
  <c r="CE161" i="21"/>
  <c r="BX161" i="21"/>
  <c r="F161" i="21"/>
  <c r="E161" i="21"/>
  <c r="A161" i="21"/>
  <c r="GH160" i="21"/>
  <c r="GG160" i="21"/>
  <c r="GF160" i="21"/>
  <c r="GE160" i="21"/>
  <c r="GD160" i="21"/>
  <c r="GC160" i="21"/>
  <c r="GB160" i="21"/>
  <c r="GA160" i="21"/>
  <c r="FZ160" i="21"/>
  <c r="FY160" i="21"/>
  <c r="FX160" i="21"/>
  <c r="FW160" i="21"/>
  <c r="FV160" i="21"/>
  <c r="FU160" i="21"/>
  <c r="FT160" i="21"/>
  <c r="FS160" i="21"/>
  <c r="FR160" i="21"/>
  <c r="FQ160" i="21"/>
  <c r="FP160" i="21"/>
  <c r="FO160" i="21"/>
  <c r="FN160" i="21"/>
  <c r="FM160" i="21"/>
  <c r="FL160" i="21"/>
  <c r="FK160" i="21"/>
  <c r="FJ160" i="21"/>
  <c r="FI160" i="21"/>
  <c r="FH160" i="21"/>
  <c r="FG160" i="21"/>
  <c r="FF160" i="21"/>
  <c r="FE160" i="21"/>
  <c r="FD160" i="21"/>
  <c r="FC160" i="21"/>
  <c r="FB160" i="21"/>
  <c r="FA160" i="21"/>
  <c r="EZ160" i="21"/>
  <c r="EY160" i="21"/>
  <c r="EX160" i="21"/>
  <c r="EW160" i="21"/>
  <c r="EV160" i="21"/>
  <c r="EU160" i="21"/>
  <c r="ET160" i="21"/>
  <c r="ES160" i="21"/>
  <c r="ER160" i="21"/>
  <c r="EQ160" i="21"/>
  <c r="EP160" i="21"/>
  <c r="EO160" i="21"/>
  <c r="EN160" i="21"/>
  <c r="EM160" i="21"/>
  <c r="EL160" i="21"/>
  <c r="EK160" i="21"/>
  <c r="EJ160" i="21"/>
  <c r="EI160" i="21"/>
  <c r="EH160" i="21"/>
  <c r="EG160" i="21"/>
  <c r="EF160" i="21"/>
  <c r="EE160" i="21"/>
  <c r="ED160" i="21"/>
  <c r="EC160" i="21"/>
  <c r="EB160" i="21"/>
  <c r="EA160" i="21"/>
  <c r="DZ160" i="21"/>
  <c r="DY160" i="21"/>
  <c r="DX160" i="21"/>
  <c r="DW160" i="21"/>
  <c r="DV160" i="21"/>
  <c r="DK160" i="21"/>
  <c r="DJ160" i="21"/>
  <c r="DI160" i="21"/>
  <c r="CE160" i="21"/>
  <c r="BX160" i="21"/>
  <c r="H160" i="21"/>
  <c r="F160" i="21"/>
  <c r="E160" i="21"/>
  <c r="A160" i="21"/>
  <c r="GH159" i="21"/>
  <c r="GG159" i="21"/>
  <c r="GF159" i="21"/>
  <c r="GE159" i="21"/>
  <c r="GD159" i="21"/>
  <c r="GC159" i="21"/>
  <c r="GB159" i="21"/>
  <c r="GA159" i="21"/>
  <c r="FZ159" i="21"/>
  <c r="FY159" i="21"/>
  <c r="FX159" i="21"/>
  <c r="FW159" i="21"/>
  <c r="FV159" i="21"/>
  <c r="FU159" i="21"/>
  <c r="FT159" i="21"/>
  <c r="FS159" i="21"/>
  <c r="FR159" i="21"/>
  <c r="FQ159" i="21"/>
  <c r="FP159" i="21"/>
  <c r="FO159" i="21"/>
  <c r="FN159" i="21"/>
  <c r="FM159" i="21"/>
  <c r="FL159" i="21"/>
  <c r="FK159" i="21"/>
  <c r="FJ159" i="21"/>
  <c r="FI159" i="21"/>
  <c r="FH159" i="21"/>
  <c r="FG159" i="21"/>
  <c r="FF159" i="21"/>
  <c r="FE159" i="21"/>
  <c r="FD159" i="21"/>
  <c r="FC159" i="21"/>
  <c r="FB159" i="21"/>
  <c r="FA159" i="21"/>
  <c r="EZ159" i="21"/>
  <c r="EY159" i="21"/>
  <c r="EX159" i="21"/>
  <c r="EW159" i="21"/>
  <c r="EV159" i="21"/>
  <c r="EU159" i="21"/>
  <c r="ET159" i="21"/>
  <c r="ES159" i="21"/>
  <c r="ER159" i="21"/>
  <c r="EQ159" i="21"/>
  <c r="EP159" i="21"/>
  <c r="EO159" i="21"/>
  <c r="EN159" i="21"/>
  <c r="EM159" i="21"/>
  <c r="EL159" i="21"/>
  <c r="EK159" i="21"/>
  <c r="EJ159" i="21"/>
  <c r="EI159" i="21"/>
  <c r="EH159" i="21"/>
  <c r="EG159" i="21"/>
  <c r="EF159" i="21"/>
  <c r="EE159" i="21"/>
  <c r="ED159" i="21"/>
  <c r="EC159" i="21"/>
  <c r="EB159" i="21"/>
  <c r="EA159" i="21"/>
  <c r="DZ159" i="21"/>
  <c r="DY159" i="21"/>
  <c r="DX159" i="21"/>
  <c r="DW159" i="21"/>
  <c r="DV159" i="21"/>
  <c r="DK159" i="21"/>
  <c r="DJ159" i="21"/>
  <c r="DI159" i="21"/>
  <c r="CE159" i="21"/>
  <c r="BX159" i="21"/>
  <c r="F159" i="21"/>
  <c r="E159" i="21"/>
  <c r="A159" i="21"/>
  <c r="GH158" i="21"/>
  <c r="GG158" i="21"/>
  <c r="GF158" i="21"/>
  <c r="GE158" i="21"/>
  <c r="GD158" i="21"/>
  <c r="GC158" i="21"/>
  <c r="GB158" i="21"/>
  <c r="GA158" i="21"/>
  <c r="FZ158" i="21"/>
  <c r="FY158" i="21"/>
  <c r="FX158" i="21"/>
  <c r="FW158" i="21"/>
  <c r="FV158" i="21"/>
  <c r="FU158" i="21"/>
  <c r="FT158" i="21"/>
  <c r="FS158" i="21"/>
  <c r="FR158" i="21"/>
  <c r="FQ158" i="21"/>
  <c r="FP158" i="21"/>
  <c r="FO158" i="21"/>
  <c r="FN158" i="21"/>
  <c r="FM158" i="21"/>
  <c r="FL158" i="21"/>
  <c r="FK158" i="21"/>
  <c r="FJ158" i="21"/>
  <c r="FI158" i="21"/>
  <c r="FH158" i="21"/>
  <c r="FG158" i="21"/>
  <c r="FF158" i="21"/>
  <c r="FE158" i="21"/>
  <c r="FD158" i="21"/>
  <c r="FC158" i="21"/>
  <c r="FB158" i="21"/>
  <c r="FA158" i="21"/>
  <c r="EZ158" i="21"/>
  <c r="EY158" i="21"/>
  <c r="EX158" i="21"/>
  <c r="EW158" i="21"/>
  <c r="EV158" i="21"/>
  <c r="EU158" i="21"/>
  <c r="ET158" i="21"/>
  <c r="ES158" i="21"/>
  <c r="ER158" i="21"/>
  <c r="EQ158" i="21"/>
  <c r="EP158" i="21"/>
  <c r="EO158" i="21"/>
  <c r="EN158" i="21"/>
  <c r="EM158" i="21"/>
  <c r="EL158" i="21"/>
  <c r="EK158" i="21"/>
  <c r="EJ158" i="21"/>
  <c r="EI158" i="21"/>
  <c r="EH158" i="21"/>
  <c r="EG158" i="21"/>
  <c r="EF158" i="21"/>
  <c r="EE158" i="21"/>
  <c r="ED158" i="21"/>
  <c r="EC158" i="21"/>
  <c r="EB158" i="21"/>
  <c r="EA158" i="21"/>
  <c r="DZ158" i="21"/>
  <c r="DY158" i="21"/>
  <c r="DX158" i="21"/>
  <c r="DW158" i="21"/>
  <c r="DV158" i="21"/>
  <c r="DK158" i="21"/>
  <c r="DJ158" i="21"/>
  <c r="DI158" i="21"/>
  <c r="CE158" i="21"/>
  <c r="BX158" i="21"/>
  <c r="G158" i="21"/>
  <c r="F158" i="21"/>
  <c r="E158" i="21"/>
  <c r="A158" i="21"/>
  <c r="GH157" i="21"/>
  <c r="GG157" i="21"/>
  <c r="GF157" i="21"/>
  <c r="GE157" i="21"/>
  <c r="GD157" i="21"/>
  <c r="GC157" i="21"/>
  <c r="GB157" i="21"/>
  <c r="GA157" i="21"/>
  <c r="FZ157" i="21"/>
  <c r="FY157" i="21"/>
  <c r="FX157" i="21"/>
  <c r="FW157" i="21"/>
  <c r="FV157" i="21"/>
  <c r="FU157" i="21"/>
  <c r="FT157" i="21"/>
  <c r="FS157" i="21"/>
  <c r="FR157" i="21"/>
  <c r="FQ157" i="21"/>
  <c r="FP157" i="21"/>
  <c r="FO157" i="21"/>
  <c r="FN157" i="21"/>
  <c r="FM157" i="21"/>
  <c r="FL157" i="21"/>
  <c r="FK157" i="21"/>
  <c r="FJ157" i="21"/>
  <c r="FI157" i="21"/>
  <c r="FH157" i="21"/>
  <c r="FG157" i="21"/>
  <c r="FF157" i="21"/>
  <c r="FE157" i="21"/>
  <c r="FD157" i="21"/>
  <c r="FC157" i="21"/>
  <c r="FB157" i="21"/>
  <c r="FA157" i="21"/>
  <c r="EZ157" i="21"/>
  <c r="EY157" i="21"/>
  <c r="EX157" i="21"/>
  <c r="EW157" i="21"/>
  <c r="EV157" i="21"/>
  <c r="EU157" i="21"/>
  <c r="ET157" i="21"/>
  <c r="ES157" i="21"/>
  <c r="ER157" i="21"/>
  <c r="EQ157" i="21"/>
  <c r="EP157" i="21"/>
  <c r="EO157" i="21"/>
  <c r="EN157" i="21"/>
  <c r="EM157" i="21"/>
  <c r="EL157" i="21"/>
  <c r="EK157" i="21"/>
  <c r="EJ157" i="21"/>
  <c r="EI157" i="21"/>
  <c r="EH157" i="21"/>
  <c r="EG157" i="21"/>
  <c r="EF157" i="21"/>
  <c r="EE157" i="21"/>
  <c r="ED157" i="21"/>
  <c r="EC157" i="21"/>
  <c r="EB157" i="21"/>
  <c r="EA157" i="21"/>
  <c r="DZ157" i="21"/>
  <c r="DY157" i="21"/>
  <c r="DX157" i="21"/>
  <c r="DW157" i="21"/>
  <c r="DV157" i="21"/>
  <c r="DK157" i="21"/>
  <c r="DJ157" i="21"/>
  <c r="DI157" i="21"/>
  <c r="CE157" i="21"/>
  <c r="BX157" i="21"/>
  <c r="G157" i="21"/>
  <c r="F157" i="21"/>
  <c r="E157" i="21"/>
  <c r="A157" i="21"/>
  <c r="GH156" i="21"/>
  <c r="GG156" i="21"/>
  <c r="GF156" i="21"/>
  <c r="GE156" i="21"/>
  <c r="GD156" i="21"/>
  <c r="GC156" i="21"/>
  <c r="GB156" i="21"/>
  <c r="GA156" i="21"/>
  <c r="FZ156" i="21"/>
  <c r="FY156" i="21"/>
  <c r="FX156" i="21"/>
  <c r="FW156" i="21"/>
  <c r="FV156" i="21"/>
  <c r="FU156" i="21"/>
  <c r="FT156" i="21"/>
  <c r="FS156" i="21"/>
  <c r="FR156" i="21"/>
  <c r="FQ156" i="21"/>
  <c r="FP156" i="21"/>
  <c r="FO156" i="21"/>
  <c r="FN156" i="21"/>
  <c r="FM156" i="21"/>
  <c r="FL156" i="21"/>
  <c r="FK156" i="21"/>
  <c r="FJ156" i="21"/>
  <c r="FI156" i="21"/>
  <c r="FH156" i="21"/>
  <c r="FG156" i="21"/>
  <c r="FF156" i="21"/>
  <c r="FE156" i="21"/>
  <c r="FD156" i="21"/>
  <c r="FC156" i="21"/>
  <c r="FB156" i="21"/>
  <c r="FA156" i="21"/>
  <c r="EZ156" i="21"/>
  <c r="EY156" i="21"/>
  <c r="EX156" i="21"/>
  <c r="EW156" i="21"/>
  <c r="EV156" i="21"/>
  <c r="EU156" i="21"/>
  <c r="ET156" i="21"/>
  <c r="ES156" i="21"/>
  <c r="ER156" i="21"/>
  <c r="EQ156" i="21"/>
  <c r="EP156" i="21"/>
  <c r="EO156" i="21"/>
  <c r="EN156" i="21"/>
  <c r="EM156" i="21"/>
  <c r="EL156" i="21"/>
  <c r="EK156" i="21"/>
  <c r="EJ156" i="21"/>
  <c r="EI156" i="21"/>
  <c r="EH156" i="21"/>
  <c r="EG156" i="21"/>
  <c r="EF156" i="21"/>
  <c r="EE156" i="21"/>
  <c r="ED156" i="21"/>
  <c r="EC156" i="21"/>
  <c r="EB156" i="21"/>
  <c r="EA156" i="21"/>
  <c r="DZ156" i="21"/>
  <c r="DY156" i="21"/>
  <c r="DX156" i="21"/>
  <c r="DW156" i="21"/>
  <c r="DV156" i="21"/>
  <c r="DK156" i="21"/>
  <c r="DJ156" i="21"/>
  <c r="DI156" i="21"/>
  <c r="CE156" i="21"/>
  <c r="BX156" i="21"/>
  <c r="H156" i="21"/>
  <c r="F156" i="21"/>
  <c r="E156" i="21"/>
  <c r="A156" i="21"/>
  <c r="GH155" i="21"/>
  <c r="GG155" i="21"/>
  <c r="GF155" i="21"/>
  <c r="GE155" i="21"/>
  <c r="GD155" i="21"/>
  <c r="GC155" i="21"/>
  <c r="GB155" i="21"/>
  <c r="GA155" i="21"/>
  <c r="FZ155" i="21"/>
  <c r="FY155" i="21"/>
  <c r="FX155" i="21"/>
  <c r="FW155" i="21"/>
  <c r="FV155" i="21"/>
  <c r="FU155" i="21"/>
  <c r="FT155" i="21"/>
  <c r="FS155" i="21"/>
  <c r="FR155" i="21"/>
  <c r="FQ155" i="21"/>
  <c r="FP155" i="21"/>
  <c r="FO155" i="21"/>
  <c r="FN155" i="21"/>
  <c r="FM155" i="21"/>
  <c r="FL155" i="21"/>
  <c r="FK155" i="21"/>
  <c r="FJ155" i="21"/>
  <c r="FI155" i="21"/>
  <c r="FH155" i="21"/>
  <c r="FG155" i="21"/>
  <c r="FF155" i="21"/>
  <c r="FE155" i="21"/>
  <c r="FD155" i="21"/>
  <c r="FC155" i="21"/>
  <c r="FB155" i="21"/>
  <c r="FA155" i="21"/>
  <c r="EZ155" i="21"/>
  <c r="EY155" i="21"/>
  <c r="EX155" i="21"/>
  <c r="EW155" i="21"/>
  <c r="EV155" i="21"/>
  <c r="EU155" i="21"/>
  <c r="ET155" i="21"/>
  <c r="ES155" i="21"/>
  <c r="ER155" i="21"/>
  <c r="EQ155" i="21"/>
  <c r="EP155" i="21"/>
  <c r="EO155" i="21"/>
  <c r="EN155" i="21"/>
  <c r="EM155" i="21"/>
  <c r="EL155" i="21"/>
  <c r="EK155" i="21"/>
  <c r="EJ155" i="21"/>
  <c r="EI155" i="21"/>
  <c r="EH155" i="21"/>
  <c r="EG155" i="21"/>
  <c r="EF155" i="21"/>
  <c r="EE155" i="21"/>
  <c r="ED155" i="21"/>
  <c r="EC155" i="21"/>
  <c r="EB155" i="21"/>
  <c r="EA155" i="21"/>
  <c r="DZ155" i="21"/>
  <c r="DY155" i="21"/>
  <c r="DX155" i="21"/>
  <c r="DW155" i="21"/>
  <c r="DV155" i="21"/>
  <c r="DK155" i="21"/>
  <c r="DJ155" i="21"/>
  <c r="DI155" i="21"/>
  <c r="CE155" i="21"/>
  <c r="BX155" i="21"/>
  <c r="H155" i="21"/>
  <c r="F155" i="21"/>
  <c r="E155" i="21"/>
  <c r="A155" i="21"/>
  <c r="GH154" i="21"/>
  <c r="GG154" i="21"/>
  <c r="GF154" i="21"/>
  <c r="GE154" i="21"/>
  <c r="GD154" i="21"/>
  <c r="GC154" i="21"/>
  <c r="GB154" i="21"/>
  <c r="GA154" i="21"/>
  <c r="FZ154" i="21"/>
  <c r="FY154" i="21"/>
  <c r="FX154" i="21"/>
  <c r="FW154" i="21"/>
  <c r="FV154" i="21"/>
  <c r="FU154" i="21"/>
  <c r="FT154" i="21"/>
  <c r="FS154" i="21"/>
  <c r="FR154" i="21"/>
  <c r="FQ154" i="21"/>
  <c r="FP154" i="21"/>
  <c r="FO154" i="21"/>
  <c r="FN154" i="21"/>
  <c r="FM154" i="21"/>
  <c r="FL154" i="21"/>
  <c r="FK154" i="21"/>
  <c r="FJ154" i="21"/>
  <c r="FI154" i="21"/>
  <c r="FH154" i="21"/>
  <c r="FG154" i="21"/>
  <c r="FF154" i="21"/>
  <c r="FE154" i="21"/>
  <c r="FD154" i="21"/>
  <c r="FC154" i="21"/>
  <c r="FB154" i="21"/>
  <c r="FA154" i="21"/>
  <c r="EZ154" i="21"/>
  <c r="EY154" i="21"/>
  <c r="EX154" i="21"/>
  <c r="EW154" i="21"/>
  <c r="EV154" i="21"/>
  <c r="EU154" i="21"/>
  <c r="ET154" i="21"/>
  <c r="ES154" i="21"/>
  <c r="ER154" i="21"/>
  <c r="EQ154" i="21"/>
  <c r="EP154" i="21"/>
  <c r="EO154" i="21"/>
  <c r="EN154" i="21"/>
  <c r="EM154" i="21"/>
  <c r="EL154" i="21"/>
  <c r="EK154" i="21"/>
  <c r="EJ154" i="21"/>
  <c r="EI154" i="21"/>
  <c r="EH154" i="21"/>
  <c r="EG154" i="21"/>
  <c r="EF154" i="21"/>
  <c r="EE154" i="21"/>
  <c r="ED154" i="21"/>
  <c r="EC154" i="21"/>
  <c r="EB154" i="21"/>
  <c r="EA154" i="21"/>
  <c r="DZ154" i="21"/>
  <c r="DY154" i="21"/>
  <c r="DX154" i="21"/>
  <c r="DW154" i="21"/>
  <c r="DV154" i="21"/>
  <c r="DK154" i="21"/>
  <c r="DJ154" i="21"/>
  <c r="DI154" i="21"/>
  <c r="CE154" i="21"/>
  <c r="BX154" i="21"/>
  <c r="H154" i="21"/>
  <c r="F154" i="21"/>
  <c r="E154" i="21"/>
  <c r="A154" i="21"/>
  <c r="GH153" i="21"/>
  <c r="GG153" i="21"/>
  <c r="GF153" i="21"/>
  <c r="GE153" i="21"/>
  <c r="GD153" i="21"/>
  <c r="GC153" i="21"/>
  <c r="GB153" i="21"/>
  <c r="GA153" i="21"/>
  <c r="FZ153" i="21"/>
  <c r="FY153" i="21"/>
  <c r="FX153" i="21"/>
  <c r="FW153" i="21"/>
  <c r="FV153" i="21"/>
  <c r="FU153" i="21"/>
  <c r="FT153" i="21"/>
  <c r="FS153" i="21"/>
  <c r="FR153" i="21"/>
  <c r="FQ153" i="21"/>
  <c r="FP153" i="21"/>
  <c r="FO153" i="21"/>
  <c r="FN153" i="21"/>
  <c r="FM153" i="21"/>
  <c r="FL153" i="21"/>
  <c r="FK153" i="21"/>
  <c r="FJ153" i="21"/>
  <c r="FI153" i="21"/>
  <c r="FH153" i="21"/>
  <c r="FG153" i="21"/>
  <c r="FF153" i="21"/>
  <c r="FE153" i="21"/>
  <c r="FD153" i="21"/>
  <c r="FC153" i="21"/>
  <c r="FB153" i="21"/>
  <c r="FA153" i="21"/>
  <c r="EZ153" i="21"/>
  <c r="EY153" i="21"/>
  <c r="EX153" i="21"/>
  <c r="EW153" i="21"/>
  <c r="EV153" i="21"/>
  <c r="EU153" i="21"/>
  <c r="ET153" i="21"/>
  <c r="ES153" i="21"/>
  <c r="ER153" i="21"/>
  <c r="EQ153" i="21"/>
  <c r="EP153" i="21"/>
  <c r="EO153" i="21"/>
  <c r="EN153" i="21"/>
  <c r="EM153" i="21"/>
  <c r="EL153" i="21"/>
  <c r="EK153" i="21"/>
  <c r="EJ153" i="21"/>
  <c r="EI153" i="21"/>
  <c r="EH153" i="21"/>
  <c r="EG153" i="21"/>
  <c r="EF153" i="21"/>
  <c r="EE153" i="21"/>
  <c r="ED153" i="21"/>
  <c r="EC153" i="21"/>
  <c r="EB153" i="21"/>
  <c r="EA153" i="21"/>
  <c r="DZ153" i="21"/>
  <c r="DY153" i="21"/>
  <c r="DX153" i="21"/>
  <c r="DW153" i="21"/>
  <c r="DV153" i="21"/>
  <c r="DK153" i="21"/>
  <c r="DJ153" i="21"/>
  <c r="DI153" i="21"/>
  <c r="CE153" i="21"/>
  <c r="BX153" i="21"/>
  <c r="H153" i="21"/>
  <c r="G153" i="21"/>
  <c r="F153" i="21"/>
  <c r="E153" i="21"/>
  <c r="A153" i="21"/>
  <c r="GH152" i="21"/>
  <c r="GG152" i="21"/>
  <c r="GF152" i="21"/>
  <c r="GE152" i="21"/>
  <c r="GD152" i="21"/>
  <c r="GC152" i="21"/>
  <c r="GB152" i="21"/>
  <c r="GA152" i="21"/>
  <c r="FZ152" i="21"/>
  <c r="FY152" i="21"/>
  <c r="FX152" i="21"/>
  <c r="FW152" i="21"/>
  <c r="FV152" i="21"/>
  <c r="FU152" i="21"/>
  <c r="FT152" i="21"/>
  <c r="FS152" i="21"/>
  <c r="FR152" i="21"/>
  <c r="FQ152" i="21"/>
  <c r="FP152" i="21"/>
  <c r="FO152" i="21"/>
  <c r="FN152" i="21"/>
  <c r="FM152" i="21"/>
  <c r="FL152" i="21"/>
  <c r="FK152" i="21"/>
  <c r="FJ152" i="21"/>
  <c r="FI152" i="21"/>
  <c r="FH152" i="21"/>
  <c r="FG152" i="21"/>
  <c r="FF152" i="21"/>
  <c r="FE152" i="21"/>
  <c r="FD152" i="21"/>
  <c r="FC152" i="21"/>
  <c r="FB152" i="21"/>
  <c r="FA152" i="21"/>
  <c r="EZ152" i="21"/>
  <c r="EY152" i="21"/>
  <c r="EX152" i="21"/>
  <c r="EW152" i="21"/>
  <c r="EV152" i="21"/>
  <c r="EU152" i="21"/>
  <c r="ET152" i="21"/>
  <c r="ES152" i="21"/>
  <c r="ER152" i="21"/>
  <c r="EQ152" i="21"/>
  <c r="EP152" i="21"/>
  <c r="EO152" i="21"/>
  <c r="EN152" i="21"/>
  <c r="EM152" i="21"/>
  <c r="EL152" i="21"/>
  <c r="EK152" i="21"/>
  <c r="EJ152" i="21"/>
  <c r="EI152" i="21"/>
  <c r="EH152" i="21"/>
  <c r="EG152" i="21"/>
  <c r="EF152" i="21"/>
  <c r="EE152" i="21"/>
  <c r="ED152" i="21"/>
  <c r="EC152" i="21"/>
  <c r="EB152" i="21"/>
  <c r="EA152" i="21"/>
  <c r="DZ152" i="21"/>
  <c r="DY152" i="21"/>
  <c r="DX152" i="21"/>
  <c r="DW152" i="21"/>
  <c r="DV152" i="21"/>
  <c r="DK152" i="21"/>
  <c r="DJ152" i="21"/>
  <c r="DI152" i="21"/>
  <c r="CE152" i="21"/>
  <c r="BX152" i="21"/>
  <c r="H152" i="21"/>
  <c r="G152" i="21"/>
  <c r="F152" i="21"/>
  <c r="E152" i="21"/>
  <c r="A152" i="21"/>
  <c r="GH151" i="21"/>
  <c r="GG151" i="21"/>
  <c r="GF151" i="21"/>
  <c r="GE151" i="21"/>
  <c r="GD151" i="21"/>
  <c r="GC151" i="21"/>
  <c r="GB151" i="21"/>
  <c r="GA151" i="21"/>
  <c r="FZ151" i="21"/>
  <c r="FY151" i="21"/>
  <c r="FX151" i="21"/>
  <c r="FW151" i="21"/>
  <c r="FV151" i="21"/>
  <c r="FU151" i="21"/>
  <c r="FT151" i="21"/>
  <c r="FS151" i="21"/>
  <c r="FR151" i="21"/>
  <c r="FQ151" i="21"/>
  <c r="FP151" i="21"/>
  <c r="FO151" i="21"/>
  <c r="FN151" i="21"/>
  <c r="FM151" i="21"/>
  <c r="FL151" i="21"/>
  <c r="FK151" i="21"/>
  <c r="FJ151" i="21"/>
  <c r="FI151" i="21"/>
  <c r="FH151" i="21"/>
  <c r="FG151" i="21"/>
  <c r="FF151" i="21"/>
  <c r="FE151" i="21"/>
  <c r="FD151" i="21"/>
  <c r="FC151" i="21"/>
  <c r="FB151" i="21"/>
  <c r="FA151" i="21"/>
  <c r="EZ151" i="21"/>
  <c r="EY151" i="21"/>
  <c r="EX151" i="21"/>
  <c r="EW151" i="21"/>
  <c r="EV151" i="21"/>
  <c r="EU151" i="21"/>
  <c r="ET151" i="21"/>
  <c r="ES151" i="21"/>
  <c r="ER151" i="21"/>
  <c r="EQ151" i="21"/>
  <c r="EP151" i="21"/>
  <c r="EO151" i="21"/>
  <c r="EN151" i="21"/>
  <c r="EM151" i="21"/>
  <c r="EL151" i="21"/>
  <c r="EK151" i="21"/>
  <c r="EJ151" i="21"/>
  <c r="EI151" i="21"/>
  <c r="EH151" i="21"/>
  <c r="EG151" i="21"/>
  <c r="EF151" i="21"/>
  <c r="EE151" i="21"/>
  <c r="ED151" i="21"/>
  <c r="EC151" i="21"/>
  <c r="EB151" i="21"/>
  <c r="EA151" i="21"/>
  <c r="DZ151" i="21"/>
  <c r="DY151" i="21"/>
  <c r="DX151" i="21"/>
  <c r="DW151" i="21"/>
  <c r="DV151" i="21"/>
  <c r="DK151" i="21"/>
  <c r="DJ151" i="21"/>
  <c r="DI151" i="21"/>
  <c r="CE151" i="21"/>
  <c r="BX151" i="21"/>
  <c r="H151" i="21"/>
  <c r="G151" i="21"/>
  <c r="F151" i="21"/>
  <c r="E151" i="21"/>
  <c r="A151" i="21"/>
  <c r="GH150" i="21"/>
  <c r="GG150" i="21"/>
  <c r="GF150" i="21"/>
  <c r="GE150" i="21"/>
  <c r="GD150" i="21"/>
  <c r="GC150" i="21"/>
  <c r="GB150" i="21"/>
  <c r="GA150" i="21"/>
  <c r="FZ150" i="21"/>
  <c r="FY150" i="21"/>
  <c r="FX150" i="21"/>
  <c r="FW150" i="21"/>
  <c r="FV150" i="21"/>
  <c r="FU150" i="21"/>
  <c r="FT150" i="21"/>
  <c r="FS150" i="21"/>
  <c r="FR150" i="21"/>
  <c r="FQ150" i="21"/>
  <c r="FP150" i="21"/>
  <c r="FO150" i="21"/>
  <c r="FN150" i="21"/>
  <c r="FM150" i="21"/>
  <c r="FL150" i="21"/>
  <c r="FK150" i="21"/>
  <c r="FJ150" i="21"/>
  <c r="FI150" i="21"/>
  <c r="FH150" i="21"/>
  <c r="FG150" i="21"/>
  <c r="FF150" i="21"/>
  <c r="FE150" i="21"/>
  <c r="FD150" i="21"/>
  <c r="FC150" i="21"/>
  <c r="FB150" i="21"/>
  <c r="FA150" i="21"/>
  <c r="EZ150" i="21"/>
  <c r="EY150" i="21"/>
  <c r="EX150" i="21"/>
  <c r="EW150" i="21"/>
  <c r="EV150" i="21"/>
  <c r="EU150" i="21"/>
  <c r="ET150" i="21"/>
  <c r="ES150" i="21"/>
  <c r="ER150" i="21"/>
  <c r="EQ150" i="21"/>
  <c r="EP150" i="21"/>
  <c r="EO150" i="21"/>
  <c r="EN150" i="21"/>
  <c r="EM150" i="21"/>
  <c r="EL150" i="21"/>
  <c r="EK150" i="21"/>
  <c r="EJ150" i="21"/>
  <c r="EI150" i="21"/>
  <c r="EH150" i="21"/>
  <c r="EG150" i="21"/>
  <c r="EF150" i="21"/>
  <c r="EE150" i="21"/>
  <c r="ED150" i="21"/>
  <c r="EC150" i="21"/>
  <c r="EB150" i="21"/>
  <c r="EA150" i="21"/>
  <c r="DZ150" i="21"/>
  <c r="DY150" i="21"/>
  <c r="DX150" i="21"/>
  <c r="DW150" i="21"/>
  <c r="DV150" i="21"/>
  <c r="DK150" i="21"/>
  <c r="DJ150" i="21"/>
  <c r="DI150" i="21"/>
  <c r="CE150" i="21"/>
  <c r="BX150" i="21"/>
  <c r="H150" i="21"/>
  <c r="F150" i="21"/>
  <c r="E150" i="21"/>
  <c r="A150" i="21"/>
  <c r="GH149" i="21"/>
  <c r="GG149" i="21"/>
  <c r="GF149" i="21"/>
  <c r="GE149" i="21"/>
  <c r="GD149" i="21"/>
  <c r="GC149" i="21"/>
  <c r="GB149" i="21"/>
  <c r="GA149" i="21"/>
  <c r="FZ149" i="21"/>
  <c r="FY149" i="21"/>
  <c r="FX149" i="21"/>
  <c r="FW149" i="21"/>
  <c r="FV149" i="21"/>
  <c r="FU149" i="21"/>
  <c r="FT149" i="21"/>
  <c r="FS149" i="21"/>
  <c r="FR149" i="21"/>
  <c r="FQ149" i="21"/>
  <c r="FP149" i="21"/>
  <c r="FO149" i="21"/>
  <c r="FN149" i="21"/>
  <c r="FM149" i="21"/>
  <c r="FL149" i="21"/>
  <c r="FK149" i="21"/>
  <c r="FJ149" i="21"/>
  <c r="FI149" i="21"/>
  <c r="FH149" i="21"/>
  <c r="FG149" i="21"/>
  <c r="FF149" i="21"/>
  <c r="FE149" i="21"/>
  <c r="FD149" i="21"/>
  <c r="FC149" i="21"/>
  <c r="FB149" i="21"/>
  <c r="FA149" i="21"/>
  <c r="EZ149" i="21"/>
  <c r="EY149" i="21"/>
  <c r="EX149" i="21"/>
  <c r="EW149" i="21"/>
  <c r="EV149" i="21"/>
  <c r="EU149" i="21"/>
  <c r="ET149" i="21"/>
  <c r="ES149" i="21"/>
  <c r="ER149" i="21"/>
  <c r="EQ149" i="21"/>
  <c r="EP149" i="21"/>
  <c r="EO149" i="21"/>
  <c r="EN149" i="21"/>
  <c r="EM149" i="21"/>
  <c r="EL149" i="21"/>
  <c r="EK149" i="21"/>
  <c r="EJ149" i="21"/>
  <c r="EI149" i="21"/>
  <c r="EH149" i="21"/>
  <c r="EG149" i="21"/>
  <c r="EF149" i="21"/>
  <c r="EE149" i="21"/>
  <c r="ED149" i="21"/>
  <c r="EC149" i="21"/>
  <c r="EB149" i="21"/>
  <c r="EA149" i="21"/>
  <c r="DZ149" i="21"/>
  <c r="DY149" i="21"/>
  <c r="DX149" i="21"/>
  <c r="DW149" i="21"/>
  <c r="DV149" i="21"/>
  <c r="DK149" i="21"/>
  <c r="DJ149" i="21"/>
  <c r="DI149" i="21"/>
  <c r="CE149" i="21"/>
  <c r="BX149" i="21"/>
  <c r="H149" i="21"/>
  <c r="F149" i="21"/>
  <c r="E149" i="21"/>
  <c r="A149" i="21"/>
  <c r="GH148" i="21"/>
  <c r="GG148" i="21"/>
  <c r="GF148" i="21"/>
  <c r="GE148" i="21"/>
  <c r="GD148" i="21"/>
  <c r="GC148" i="21"/>
  <c r="GB148" i="21"/>
  <c r="GA148" i="21"/>
  <c r="FZ148" i="21"/>
  <c r="FY148" i="21"/>
  <c r="FX148" i="21"/>
  <c r="FW148" i="21"/>
  <c r="FV148" i="21"/>
  <c r="FU148" i="21"/>
  <c r="FT148" i="21"/>
  <c r="FS148" i="21"/>
  <c r="FR148" i="21"/>
  <c r="FQ148" i="21"/>
  <c r="FP148" i="21"/>
  <c r="FO148" i="21"/>
  <c r="FN148" i="21"/>
  <c r="FM148" i="21"/>
  <c r="FL148" i="21"/>
  <c r="FK148" i="21"/>
  <c r="FJ148" i="21"/>
  <c r="FI148" i="21"/>
  <c r="FH148" i="21"/>
  <c r="FG148" i="21"/>
  <c r="FF148" i="21"/>
  <c r="FE148" i="21"/>
  <c r="FD148" i="21"/>
  <c r="FC148" i="21"/>
  <c r="FB148" i="21"/>
  <c r="FA148" i="21"/>
  <c r="EZ148" i="21"/>
  <c r="EY148" i="21"/>
  <c r="EX148" i="21"/>
  <c r="EW148" i="21"/>
  <c r="EV148" i="21"/>
  <c r="EU148" i="21"/>
  <c r="ET148" i="21"/>
  <c r="ES148" i="21"/>
  <c r="ER148" i="21"/>
  <c r="EQ148" i="21"/>
  <c r="EP148" i="21"/>
  <c r="EO148" i="21"/>
  <c r="EN148" i="21"/>
  <c r="EM148" i="21"/>
  <c r="EL148" i="21"/>
  <c r="EK148" i="21"/>
  <c r="EJ148" i="21"/>
  <c r="EI148" i="21"/>
  <c r="EH148" i="21"/>
  <c r="EG148" i="21"/>
  <c r="EF148" i="21"/>
  <c r="EE148" i="21"/>
  <c r="ED148" i="21"/>
  <c r="EC148" i="21"/>
  <c r="EB148" i="21"/>
  <c r="EA148" i="21"/>
  <c r="DZ148" i="21"/>
  <c r="DY148" i="21"/>
  <c r="DX148" i="21"/>
  <c r="DW148" i="21"/>
  <c r="DV148" i="21"/>
  <c r="DK148" i="21"/>
  <c r="DJ148" i="21"/>
  <c r="DI148" i="21"/>
  <c r="CE148" i="21"/>
  <c r="BX148" i="21"/>
  <c r="H148" i="21"/>
  <c r="GH147" i="21"/>
  <c r="GG147" i="21"/>
  <c r="GF147" i="21"/>
  <c r="GE147" i="21"/>
  <c r="GD147" i="21"/>
  <c r="GC147" i="21"/>
  <c r="GB147" i="21"/>
  <c r="GA147" i="21"/>
  <c r="FZ147" i="21"/>
  <c r="FY147" i="21"/>
  <c r="FX147" i="21"/>
  <c r="FW147" i="21"/>
  <c r="FV147" i="21"/>
  <c r="FU147" i="21"/>
  <c r="FT147" i="21"/>
  <c r="FS147" i="21"/>
  <c r="FR147" i="21"/>
  <c r="FQ147" i="21"/>
  <c r="FP147" i="21"/>
  <c r="FO147" i="21"/>
  <c r="FN147" i="21"/>
  <c r="FM147" i="21"/>
  <c r="FL147" i="21"/>
  <c r="FK147" i="21"/>
  <c r="FJ147" i="21"/>
  <c r="FI147" i="21"/>
  <c r="FH147" i="21"/>
  <c r="FG147" i="21"/>
  <c r="FF147" i="21"/>
  <c r="FE147" i="21"/>
  <c r="FD147" i="21"/>
  <c r="FC147" i="21"/>
  <c r="FB147" i="21"/>
  <c r="FA147" i="21"/>
  <c r="EZ147" i="21"/>
  <c r="EY147" i="21"/>
  <c r="EX147" i="21"/>
  <c r="EW147" i="21"/>
  <c r="EV147" i="21"/>
  <c r="EU147" i="21"/>
  <c r="ET147" i="21"/>
  <c r="ES147" i="21"/>
  <c r="ER147" i="21"/>
  <c r="EQ147" i="21"/>
  <c r="EP147" i="21"/>
  <c r="EO147" i="21"/>
  <c r="EN147" i="21"/>
  <c r="EM147" i="21"/>
  <c r="EL147" i="21"/>
  <c r="EK147" i="21"/>
  <c r="EJ147" i="21"/>
  <c r="EI147" i="21"/>
  <c r="EH147" i="21"/>
  <c r="EG147" i="21"/>
  <c r="EF147" i="21"/>
  <c r="EE147" i="21"/>
  <c r="ED147" i="21"/>
  <c r="EC147" i="21"/>
  <c r="EB147" i="21"/>
  <c r="EA147" i="21"/>
  <c r="DZ147" i="21"/>
  <c r="DY147" i="21"/>
  <c r="DX147" i="21"/>
  <c r="DW147" i="21"/>
  <c r="DV147" i="21"/>
  <c r="DK147" i="21"/>
  <c r="DJ147" i="21"/>
  <c r="DI147" i="21"/>
  <c r="CE147" i="21"/>
  <c r="BX147" i="21"/>
  <c r="H147" i="21"/>
  <c r="GH146" i="21"/>
  <c r="GG146" i="21"/>
  <c r="GF146" i="21"/>
  <c r="GE146" i="21"/>
  <c r="GD146" i="21"/>
  <c r="GC146" i="21"/>
  <c r="GB146" i="21"/>
  <c r="GA146" i="21"/>
  <c r="FZ146" i="21"/>
  <c r="FY146" i="21"/>
  <c r="FX146" i="21"/>
  <c r="FW146" i="21"/>
  <c r="FV146" i="21"/>
  <c r="FU146" i="21"/>
  <c r="FT146" i="21"/>
  <c r="FS146" i="21"/>
  <c r="FR146" i="21"/>
  <c r="FQ146" i="21"/>
  <c r="FP146" i="21"/>
  <c r="FO146" i="21"/>
  <c r="FN146" i="21"/>
  <c r="FM146" i="21"/>
  <c r="FL146" i="21"/>
  <c r="FK146" i="21"/>
  <c r="FJ146" i="21"/>
  <c r="FI146" i="21"/>
  <c r="FH146" i="21"/>
  <c r="FG146" i="21"/>
  <c r="FF146" i="21"/>
  <c r="FE146" i="21"/>
  <c r="FD146" i="21"/>
  <c r="FC146" i="21"/>
  <c r="FB146" i="21"/>
  <c r="FA146" i="21"/>
  <c r="EZ146" i="21"/>
  <c r="EY146" i="21"/>
  <c r="EX146" i="21"/>
  <c r="EW146" i="21"/>
  <c r="EV146" i="21"/>
  <c r="EU146" i="21"/>
  <c r="ET146" i="21"/>
  <c r="ES146" i="21"/>
  <c r="ER146" i="21"/>
  <c r="EQ146" i="21"/>
  <c r="EP146" i="21"/>
  <c r="EO146" i="21"/>
  <c r="EN146" i="21"/>
  <c r="EM146" i="21"/>
  <c r="EL146" i="21"/>
  <c r="EK146" i="21"/>
  <c r="EJ146" i="21"/>
  <c r="EI146" i="21"/>
  <c r="EH146" i="21"/>
  <c r="EG146" i="21"/>
  <c r="EF146" i="21"/>
  <c r="EE146" i="21"/>
  <c r="ED146" i="21"/>
  <c r="EC146" i="21"/>
  <c r="EB146" i="21"/>
  <c r="EA146" i="21"/>
  <c r="DZ146" i="21"/>
  <c r="DY146" i="21"/>
  <c r="DX146" i="21"/>
  <c r="DW146" i="21"/>
  <c r="DV146" i="21"/>
  <c r="DK146" i="21"/>
  <c r="DJ146" i="21"/>
  <c r="DI146" i="21"/>
  <c r="CE146" i="21"/>
  <c r="BX146" i="21"/>
  <c r="BT146" i="21"/>
  <c r="BP146" i="21"/>
  <c r="BO146" i="21"/>
  <c r="BN146" i="21"/>
  <c r="BM146" i="21"/>
  <c r="BK146" i="21"/>
  <c r="BI146" i="21"/>
  <c r="BH146" i="21"/>
  <c r="BG146" i="21"/>
  <c r="BF146" i="21"/>
  <c r="BE146" i="21"/>
  <c r="BC146" i="21"/>
  <c r="BA146" i="21"/>
  <c r="AZ146" i="21"/>
  <c r="AY146" i="21"/>
  <c r="AX146" i="21"/>
  <c r="AW146" i="21"/>
  <c r="AV146" i="21"/>
  <c r="AU146" i="21"/>
  <c r="AS146" i="21"/>
  <c r="AR146" i="21"/>
  <c r="AL146" i="21"/>
  <c r="AK146" i="21"/>
  <c r="AJ146" i="21"/>
  <c r="AI146" i="21"/>
  <c r="AH146" i="21"/>
  <c r="AG146" i="21"/>
  <c r="AE146" i="21"/>
  <c r="AD146" i="21"/>
  <c r="AC146" i="21"/>
  <c r="AB146" i="21"/>
  <c r="AA146" i="21"/>
  <c r="Z146" i="21"/>
  <c r="X146" i="21"/>
  <c r="W146" i="21"/>
  <c r="V146" i="21"/>
  <c r="R146" i="21"/>
  <c r="Q146" i="21"/>
  <c r="P146" i="21"/>
  <c r="O146" i="21"/>
  <c r="N146" i="21"/>
  <c r="M146" i="21"/>
  <c r="L146" i="21"/>
  <c r="K146" i="21"/>
  <c r="J146" i="21"/>
  <c r="I146" i="21"/>
  <c r="H146" i="21"/>
  <c r="F146" i="21"/>
  <c r="A146" i="21"/>
  <c r="GH145" i="21"/>
  <c r="GG145" i="21"/>
  <c r="GF145" i="21"/>
  <c r="GE145" i="21"/>
  <c r="GD145" i="21"/>
  <c r="GC145" i="21"/>
  <c r="GB145" i="21"/>
  <c r="GA145" i="21"/>
  <c r="FZ145" i="21"/>
  <c r="FY145" i="21"/>
  <c r="FX145" i="21"/>
  <c r="FW145" i="21"/>
  <c r="FV145" i="21"/>
  <c r="FU145" i="21"/>
  <c r="FT145" i="21"/>
  <c r="FS145" i="21"/>
  <c r="FR145" i="21"/>
  <c r="FQ145" i="21"/>
  <c r="FP145" i="21"/>
  <c r="FO145" i="21"/>
  <c r="FN145" i="21"/>
  <c r="FM145" i="21"/>
  <c r="FL145" i="21"/>
  <c r="FK145" i="21"/>
  <c r="FJ145" i="21"/>
  <c r="FI145" i="21"/>
  <c r="FH145" i="21"/>
  <c r="FG145" i="21"/>
  <c r="FF145" i="21"/>
  <c r="FE145" i="21"/>
  <c r="FD145" i="21"/>
  <c r="FC145" i="21"/>
  <c r="FB145" i="21"/>
  <c r="FA145" i="21"/>
  <c r="EZ145" i="21"/>
  <c r="EY145" i="21"/>
  <c r="EX145" i="21"/>
  <c r="EW145" i="21"/>
  <c r="EV145" i="21"/>
  <c r="EU145" i="21"/>
  <c r="ET145" i="21"/>
  <c r="ES145" i="21"/>
  <c r="ER145" i="21"/>
  <c r="EQ145" i="21"/>
  <c r="EP145" i="21"/>
  <c r="EO145" i="21"/>
  <c r="EN145" i="21"/>
  <c r="EM145" i="21"/>
  <c r="EL145" i="21"/>
  <c r="EK145" i="21"/>
  <c r="EJ145" i="21"/>
  <c r="EI145" i="21"/>
  <c r="EH145" i="21"/>
  <c r="EG145" i="21"/>
  <c r="EF145" i="21"/>
  <c r="EE145" i="21"/>
  <c r="ED145" i="21"/>
  <c r="EC145" i="21"/>
  <c r="EB145" i="21"/>
  <c r="EA145" i="21"/>
  <c r="DZ145" i="21"/>
  <c r="DY145" i="21"/>
  <c r="DX145" i="21"/>
  <c r="DW145" i="21"/>
  <c r="DV145" i="21"/>
  <c r="DK145" i="21"/>
  <c r="DJ145" i="21"/>
  <c r="DI145" i="21"/>
  <c r="CE145" i="21"/>
  <c r="BX145" i="21"/>
  <c r="AY145" i="21"/>
  <c r="N145" i="21"/>
  <c r="M145" i="21"/>
  <c r="H145" i="21"/>
  <c r="F145" i="21"/>
  <c r="E145" i="21"/>
  <c r="A145" i="21"/>
  <c r="GH144" i="21"/>
  <c r="GG144" i="21"/>
  <c r="GF144" i="21"/>
  <c r="GE144" i="21"/>
  <c r="GD144" i="21"/>
  <c r="GC144" i="21"/>
  <c r="GB144" i="21"/>
  <c r="GA144" i="21"/>
  <c r="FZ144" i="21"/>
  <c r="FY144" i="21"/>
  <c r="FX144" i="21"/>
  <c r="FW144" i="21"/>
  <c r="FV144" i="21"/>
  <c r="FU144" i="21"/>
  <c r="FT144" i="21"/>
  <c r="FS144" i="21"/>
  <c r="FR144" i="21"/>
  <c r="FQ144" i="21"/>
  <c r="FP144" i="21"/>
  <c r="FO144" i="21"/>
  <c r="FN144" i="21"/>
  <c r="FM144" i="21"/>
  <c r="FL144" i="21"/>
  <c r="FK144" i="21"/>
  <c r="FJ144" i="21"/>
  <c r="FI144" i="21"/>
  <c r="FH144" i="21"/>
  <c r="FG144" i="21"/>
  <c r="FF144" i="21"/>
  <c r="FE144" i="21"/>
  <c r="FD144" i="21"/>
  <c r="FC144" i="21"/>
  <c r="FB144" i="21"/>
  <c r="FA144" i="21"/>
  <c r="EZ144" i="21"/>
  <c r="EY144" i="21"/>
  <c r="EX144" i="21"/>
  <c r="EW144" i="21"/>
  <c r="EV144" i="21"/>
  <c r="EU144" i="21"/>
  <c r="ET144" i="21"/>
  <c r="ES144" i="21"/>
  <c r="ER144" i="21"/>
  <c r="EQ144" i="21"/>
  <c r="EP144" i="21"/>
  <c r="EO144" i="21"/>
  <c r="EN144" i="21"/>
  <c r="EM144" i="21"/>
  <c r="EL144" i="21"/>
  <c r="EK144" i="21"/>
  <c r="EJ144" i="21"/>
  <c r="EI144" i="21"/>
  <c r="EH144" i="21"/>
  <c r="EG144" i="21"/>
  <c r="EF144" i="21"/>
  <c r="EE144" i="21"/>
  <c r="ED144" i="21"/>
  <c r="EC144" i="21"/>
  <c r="EB144" i="21"/>
  <c r="EA144" i="21"/>
  <c r="DZ144" i="21"/>
  <c r="DY144" i="21"/>
  <c r="DX144" i="21"/>
  <c r="DW144" i="21"/>
  <c r="DV144" i="21"/>
  <c r="DK144" i="21"/>
  <c r="DJ144" i="21"/>
  <c r="DI144" i="21"/>
  <c r="CE144" i="21"/>
  <c r="BX144" i="21"/>
  <c r="H144" i="21"/>
  <c r="F144" i="21"/>
  <c r="E144" i="21"/>
  <c r="A144" i="21"/>
  <c r="GH143" i="21"/>
  <c r="GG143" i="21"/>
  <c r="GF143" i="21"/>
  <c r="GE143" i="21"/>
  <c r="GD143" i="21"/>
  <c r="GC143" i="21"/>
  <c r="GB143" i="21"/>
  <c r="GA143" i="21"/>
  <c r="FZ143" i="21"/>
  <c r="FY143" i="21"/>
  <c r="FX143" i="21"/>
  <c r="FW143" i="21"/>
  <c r="FV143" i="21"/>
  <c r="FU143" i="21"/>
  <c r="FT143" i="21"/>
  <c r="FS143" i="21"/>
  <c r="FR143" i="21"/>
  <c r="FQ143" i="21"/>
  <c r="FP143" i="21"/>
  <c r="FO143" i="21"/>
  <c r="FN143" i="21"/>
  <c r="FM143" i="21"/>
  <c r="FL143" i="21"/>
  <c r="FK143" i="21"/>
  <c r="FJ143" i="21"/>
  <c r="FI143" i="21"/>
  <c r="FH143" i="21"/>
  <c r="FG143" i="21"/>
  <c r="FF143" i="21"/>
  <c r="FE143" i="21"/>
  <c r="FD143" i="21"/>
  <c r="FC143" i="21"/>
  <c r="FB143" i="21"/>
  <c r="FA143" i="21"/>
  <c r="EZ143" i="21"/>
  <c r="EY143" i="21"/>
  <c r="EX143" i="21"/>
  <c r="EW143" i="21"/>
  <c r="EV143" i="21"/>
  <c r="EU143" i="21"/>
  <c r="ET143" i="21"/>
  <c r="ES143" i="21"/>
  <c r="ER143" i="21"/>
  <c r="EQ143" i="21"/>
  <c r="EP143" i="21"/>
  <c r="EO143" i="21"/>
  <c r="EN143" i="21"/>
  <c r="EM143" i="21"/>
  <c r="EL143" i="21"/>
  <c r="EK143" i="21"/>
  <c r="EJ143" i="21"/>
  <c r="EI143" i="21"/>
  <c r="EH143" i="21"/>
  <c r="EG143" i="21"/>
  <c r="EF143" i="21"/>
  <c r="EE143" i="21"/>
  <c r="ED143" i="21"/>
  <c r="EC143" i="21"/>
  <c r="EB143" i="21"/>
  <c r="EA143" i="21"/>
  <c r="DZ143" i="21"/>
  <c r="DY143" i="21"/>
  <c r="DX143" i="21"/>
  <c r="DW143" i="21"/>
  <c r="DV143" i="21"/>
  <c r="DK143" i="21"/>
  <c r="DJ143" i="21"/>
  <c r="DI143" i="21"/>
  <c r="CE143" i="21"/>
  <c r="BX143" i="21"/>
  <c r="AA143" i="21"/>
  <c r="H143" i="21"/>
  <c r="G143" i="21"/>
  <c r="F143" i="21"/>
  <c r="A143" i="21"/>
  <c r="GH142" i="21"/>
  <c r="GG142" i="21"/>
  <c r="GF142" i="21"/>
  <c r="GE142" i="21"/>
  <c r="GD142" i="21"/>
  <c r="GC142" i="21"/>
  <c r="GB142" i="21"/>
  <c r="GA142" i="21"/>
  <c r="FZ142" i="21"/>
  <c r="FY142" i="21"/>
  <c r="FX142" i="21"/>
  <c r="FW142" i="21"/>
  <c r="FV142" i="21"/>
  <c r="FU142" i="21"/>
  <c r="FT142" i="21"/>
  <c r="FS142" i="21"/>
  <c r="FR142" i="21"/>
  <c r="FQ142" i="21"/>
  <c r="FP142" i="21"/>
  <c r="FO142" i="21"/>
  <c r="FN142" i="21"/>
  <c r="FM142" i="21"/>
  <c r="FL142" i="21"/>
  <c r="FK142" i="21"/>
  <c r="FJ142" i="21"/>
  <c r="FI142" i="21"/>
  <c r="FH142" i="21"/>
  <c r="FG142" i="21"/>
  <c r="FF142" i="21"/>
  <c r="FE142" i="21"/>
  <c r="FD142" i="21"/>
  <c r="FC142" i="21"/>
  <c r="FB142" i="21"/>
  <c r="FA142" i="21"/>
  <c r="EZ142" i="21"/>
  <c r="EY142" i="21"/>
  <c r="EX142" i="21"/>
  <c r="EW142" i="21"/>
  <c r="EV142" i="21"/>
  <c r="EU142" i="21"/>
  <c r="ET142" i="21"/>
  <c r="ES142" i="21"/>
  <c r="ER142" i="21"/>
  <c r="EQ142" i="21"/>
  <c r="EP142" i="21"/>
  <c r="EO142" i="21"/>
  <c r="EN142" i="21"/>
  <c r="EM142" i="21"/>
  <c r="EL142" i="21"/>
  <c r="EK142" i="21"/>
  <c r="EJ142" i="21"/>
  <c r="EI142" i="21"/>
  <c r="EH142" i="21"/>
  <c r="EG142" i="21"/>
  <c r="EF142" i="21"/>
  <c r="EE142" i="21"/>
  <c r="ED142" i="21"/>
  <c r="EC142" i="21"/>
  <c r="EB142" i="21"/>
  <c r="EA142" i="21"/>
  <c r="DZ142" i="21"/>
  <c r="DY142" i="21"/>
  <c r="DX142" i="21"/>
  <c r="DW142" i="21"/>
  <c r="DV142" i="21"/>
  <c r="DK142" i="21"/>
  <c r="DJ142" i="21"/>
  <c r="DI142" i="21"/>
  <c r="CE142" i="21"/>
  <c r="BX142" i="21"/>
  <c r="H142" i="21"/>
  <c r="F142" i="21"/>
  <c r="E142" i="21"/>
  <c r="A142" i="21"/>
  <c r="GH141" i="21"/>
  <c r="GG141" i="21"/>
  <c r="GF141" i="21"/>
  <c r="GE141" i="21"/>
  <c r="GD141" i="21"/>
  <c r="GC141" i="21"/>
  <c r="GB141" i="21"/>
  <c r="GA141" i="21"/>
  <c r="FZ141" i="21"/>
  <c r="FY141" i="21"/>
  <c r="FX141" i="21"/>
  <c r="FW141" i="21"/>
  <c r="FV141" i="21"/>
  <c r="FU141" i="21"/>
  <c r="FT141" i="21"/>
  <c r="FS141" i="21"/>
  <c r="FR141" i="21"/>
  <c r="FQ141" i="21"/>
  <c r="FP141" i="21"/>
  <c r="FO141" i="21"/>
  <c r="FN141" i="21"/>
  <c r="FM141" i="21"/>
  <c r="FL141" i="21"/>
  <c r="FK141" i="21"/>
  <c r="FJ141" i="21"/>
  <c r="FI141" i="21"/>
  <c r="FH141" i="21"/>
  <c r="FG141" i="21"/>
  <c r="FF141" i="21"/>
  <c r="FE141" i="21"/>
  <c r="FD141" i="21"/>
  <c r="FC141" i="21"/>
  <c r="FB141" i="21"/>
  <c r="FA141" i="21"/>
  <c r="EZ141" i="21"/>
  <c r="EY141" i="21"/>
  <c r="EX141" i="21"/>
  <c r="EW141" i="21"/>
  <c r="EV141" i="21"/>
  <c r="EU141" i="21"/>
  <c r="ET141" i="21"/>
  <c r="ES141" i="21"/>
  <c r="ER141" i="21"/>
  <c r="EQ141" i="21"/>
  <c r="EP141" i="21"/>
  <c r="EO141" i="21"/>
  <c r="EN141" i="21"/>
  <c r="EM141" i="21"/>
  <c r="EL141" i="21"/>
  <c r="EK141" i="21"/>
  <c r="EJ141" i="21"/>
  <c r="EI141" i="21"/>
  <c r="EH141" i="21"/>
  <c r="EG141" i="21"/>
  <c r="EF141" i="21"/>
  <c r="EE141" i="21"/>
  <c r="ED141" i="21"/>
  <c r="EC141" i="21"/>
  <c r="EB141" i="21"/>
  <c r="EA141" i="21"/>
  <c r="DZ141" i="21"/>
  <c r="DY141" i="21"/>
  <c r="DX141" i="21"/>
  <c r="DW141" i="21"/>
  <c r="DV141" i="21"/>
  <c r="DK141" i="21"/>
  <c r="DJ141" i="21"/>
  <c r="DI141" i="21"/>
  <c r="CE141" i="21"/>
  <c r="BX141" i="21"/>
  <c r="N141" i="21"/>
  <c r="H141" i="21"/>
  <c r="F141" i="21"/>
  <c r="E141" i="21"/>
  <c r="A141" i="21"/>
  <c r="GH140" i="21"/>
  <c r="GG140" i="21"/>
  <c r="GF140" i="21"/>
  <c r="GE140" i="21"/>
  <c r="GD140" i="21"/>
  <c r="GC140" i="21"/>
  <c r="GB140" i="21"/>
  <c r="GA140" i="21"/>
  <c r="FZ140" i="21"/>
  <c r="FY140" i="21"/>
  <c r="FX140" i="21"/>
  <c r="FW140" i="21"/>
  <c r="FV140" i="21"/>
  <c r="FU140" i="21"/>
  <c r="FT140" i="21"/>
  <c r="FS140" i="21"/>
  <c r="FR140" i="21"/>
  <c r="FQ140" i="21"/>
  <c r="FP140" i="21"/>
  <c r="FO140" i="21"/>
  <c r="FN140" i="21"/>
  <c r="FM140" i="21"/>
  <c r="FL140" i="21"/>
  <c r="FK140" i="21"/>
  <c r="FJ140" i="21"/>
  <c r="FI140" i="21"/>
  <c r="FH140" i="21"/>
  <c r="FG140" i="21"/>
  <c r="FF140" i="21"/>
  <c r="FE140" i="21"/>
  <c r="FD140" i="21"/>
  <c r="FC140" i="21"/>
  <c r="FB140" i="21"/>
  <c r="FA140" i="21"/>
  <c r="EZ140" i="21"/>
  <c r="EY140" i="21"/>
  <c r="EX140" i="21"/>
  <c r="EW140" i="21"/>
  <c r="EV140" i="21"/>
  <c r="EU140" i="21"/>
  <c r="ET140" i="21"/>
  <c r="ES140" i="21"/>
  <c r="ER140" i="21"/>
  <c r="EQ140" i="21"/>
  <c r="EP140" i="21"/>
  <c r="EO140" i="21"/>
  <c r="EN140" i="21"/>
  <c r="EM140" i="21"/>
  <c r="EL140" i="21"/>
  <c r="EK140" i="21"/>
  <c r="EJ140" i="21"/>
  <c r="EI140" i="21"/>
  <c r="EH140" i="21"/>
  <c r="EG140" i="21"/>
  <c r="EF140" i="21"/>
  <c r="EE140" i="21"/>
  <c r="ED140" i="21"/>
  <c r="EC140" i="21"/>
  <c r="EB140" i="21"/>
  <c r="EA140" i="21"/>
  <c r="DZ140" i="21"/>
  <c r="DY140" i="21"/>
  <c r="DX140" i="21"/>
  <c r="DW140" i="21"/>
  <c r="DV140" i="21"/>
  <c r="DK140" i="21"/>
  <c r="DJ140" i="21"/>
  <c r="DI140" i="21"/>
  <c r="C140" i="21"/>
  <c r="GH139" i="21"/>
  <c r="GG139" i="21"/>
  <c r="GF139" i="21"/>
  <c r="GE139" i="21"/>
  <c r="GD139" i="21"/>
  <c r="GC139" i="21"/>
  <c r="GB139" i="21"/>
  <c r="GA139" i="21"/>
  <c r="FZ139" i="21"/>
  <c r="FY139" i="21"/>
  <c r="FX139" i="21"/>
  <c r="FW139" i="21"/>
  <c r="FV139" i="21"/>
  <c r="FU139" i="21"/>
  <c r="FT139" i="21"/>
  <c r="FS139" i="21"/>
  <c r="FR139" i="21"/>
  <c r="FQ139" i="21"/>
  <c r="FP139" i="21"/>
  <c r="FO139" i="21"/>
  <c r="FN139" i="21"/>
  <c r="FM139" i="21"/>
  <c r="FL139" i="21"/>
  <c r="FK139" i="21"/>
  <c r="FJ139" i="21"/>
  <c r="FI139" i="21"/>
  <c r="FH139" i="21"/>
  <c r="FG139" i="21"/>
  <c r="FF139" i="21"/>
  <c r="FE139" i="21"/>
  <c r="FD139" i="21"/>
  <c r="FC139" i="21"/>
  <c r="FB139" i="21"/>
  <c r="FA139" i="21"/>
  <c r="EZ139" i="21"/>
  <c r="EY139" i="21"/>
  <c r="EX139" i="21"/>
  <c r="EW139" i="21"/>
  <c r="EV139" i="21"/>
  <c r="EU139" i="21"/>
  <c r="ET139" i="21"/>
  <c r="ES139" i="21"/>
  <c r="ER139" i="21"/>
  <c r="EQ139" i="21"/>
  <c r="EP139" i="21"/>
  <c r="EO139" i="21"/>
  <c r="EN139" i="21"/>
  <c r="EM139" i="21"/>
  <c r="EL139" i="21"/>
  <c r="EK139" i="21"/>
  <c r="EJ139" i="21"/>
  <c r="EI139" i="21"/>
  <c r="EH139" i="21"/>
  <c r="EG139" i="21"/>
  <c r="EF139" i="21"/>
  <c r="EE139" i="21"/>
  <c r="ED139" i="21"/>
  <c r="EC139" i="21"/>
  <c r="EB139" i="21"/>
  <c r="EA139" i="21"/>
  <c r="DZ139" i="21"/>
  <c r="DY139" i="21"/>
  <c r="DX139" i="21"/>
  <c r="DW139" i="21"/>
  <c r="DV139" i="21"/>
  <c r="DK139" i="21"/>
  <c r="DJ139" i="21"/>
  <c r="DI139" i="21"/>
  <c r="CE139" i="21"/>
  <c r="BX139" i="21"/>
  <c r="H139" i="21"/>
  <c r="GH138" i="21"/>
  <c r="GG138" i="21"/>
  <c r="GF138" i="21"/>
  <c r="GE138" i="21"/>
  <c r="GD138" i="21"/>
  <c r="GC138" i="21"/>
  <c r="GB138" i="21"/>
  <c r="GA138" i="21"/>
  <c r="FZ138" i="21"/>
  <c r="FY138" i="21"/>
  <c r="FX138" i="21"/>
  <c r="FW138" i="21"/>
  <c r="FV138" i="21"/>
  <c r="FU138" i="21"/>
  <c r="FT138" i="21"/>
  <c r="FS138" i="21"/>
  <c r="FR138" i="21"/>
  <c r="FQ138" i="21"/>
  <c r="FP138" i="21"/>
  <c r="FO138" i="21"/>
  <c r="FN138" i="21"/>
  <c r="FM138" i="21"/>
  <c r="FL138" i="21"/>
  <c r="FK138" i="21"/>
  <c r="FJ138" i="21"/>
  <c r="FI138" i="21"/>
  <c r="FH138" i="21"/>
  <c r="FG138" i="21"/>
  <c r="FF138" i="21"/>
  <c r="FE138" i="21"/>
  <c r="FD138" i="21"/>
  <c r="FC138" i="21"/>
  <c r="FB138" i="21"/>
  <c r="FA138" i="21"/>
  <c r="EZ138" i="21"/>
  <c r="EY138" i="21"/>
  <c r="EX138" i="21"/>
  <c r="EW138" i="21"/>
  <c r="EV138" i="21"/>
  <c r="EU138" i="21"/>
  <c r="ET138" i="21"/>
  <c r="ES138" i="21"/>
  <c r="ER138" i="21"/>
  <c r="EQ138" i="21"/>
  <c r="EP138" i="21"/>
  <c r="EO138" i="21"/>
  <c r="EN138" i="21"/>
  <c r="EM138" i="21"/>
  <c r="EL138" i="21"/>
  <c r="EK138" i="21"/>
  <c r="EJ138" i="21"/>
  <c r="EI138" i="21"/>
  <c r="EH138" i="21"/>
  <c r="EG138" i="21"/>
  <c r="EF138" i="21"/>
  <c r="EE138" i="21"/>
  <c r="ED138" i="21"/>
  <c r="EC138" i="21"/>
  <c r="EB138" i="21"/>
  <c r="EA138" i="21"/>
  <c r="DZ138" i="21"/>
  <c r="DY138" i="21"/>
  <c r="DX138" i="21"/>
  <c r="DW138" i="21"/>
  <c r="DV138" i="21"/>
  <c r="DK138" i="21"/>
  <c r="DJ138" i="21"/>
  <c r="DI138" i="21"/>
  <c r="CE138" i="21"/>
  <c r="BX138" i="21"/>
  <c r="H138" i="21"/>
  <c r="GH137" i="21"/>
  <c r="GG137" i="21"/>
  <c r="GF137" i="21"/>
  <c r="GE137" i="21"/>
  <c r="GD137" i="21"/>
  <c r="GC137" i="21"/>
  <c r="GB137" i="21"/>
  <c r="GA137" i="21"/>
  <c r="FZ137" i="21"/>
  <c r="FY137" i="21"/>
  <c r="FX137" i="21"/>
  <c r="FW137" i="21"/>
  <c r="FV137" i="21"/>
  <c r="FU137" i="21"/>
  <c r="FT137" i="21"/>
  <c r="FS137" i="21"/>
  <c r="FR137" i="21"/>
  <c r="FQ137" i="21"/>
  <c r="FP137" i="21"/>
  <c r="FO137" i="21"/>
  <c r="FN137" i="21"/>
  <c r="FM137" i="21"/>
  <c r="FL137" i="21"/>
  <c r="FK137" i="21"/>
  <c r="FJ137" i="21"/>
  <c r="FI137" i="21"/>
  <c r="FH137" i="21"/>
  <c r="FG137" i="21"/>
  <c r="FF137" i="21"/>
  <c r="FE137" i="21"/>
  <c r="FD137" i="21"/>
  <c r="FC137" i="21"/>
  <c r="FB137" i="21"/>
  <c r="FA137" i="21"/>
  <c r="EZ137" i="21"/>
  <c r="EY137" i="21"/>
  <c r="EX137" i="21"/>
  <c r="EW137" i="21"/>
  <c r="EV137" i="21"/>
  <c r="EU137" i="21"/>
  <c r="ET137" i="21"/>
  <c r="ES137" i="21"/>
  <c r="ER137" i="21"/>
  <c r="EQ137" i="21"/>
  <c r="EP137" i="21"/>
  <c r="EO137" i="21"/>
  <c r="EN137" i="21"/>
  <c r="EM137" i="21"/>
  <c r="EL137" i="21"/>
  <c r="EK137" i="21"/>
  <c r="EJ137" i="21"/>
  <c r="EI137" i="21"/>
  <c r="EH137" i="21"/>
  <c r="EG137" i="21"/>
  <c r="EF137" i="21"/>
  <c r="EE137" i="21"/>
  <c r="ED137" i="21"/>
  <c r="EC137" i="21"/>
  <c r="EB137" i="21"/>
  <c r="EA137" i="21"/>
  <c r="DZ137" i="21"/>
  <c r="DY137" i="21"/>
  <c r="DX137" i="21"/>
  <c r="DW137" i="21"/>
  <c r="DV137" i="21"/>
  <c r="DK137" i="21"/>
  <c r="DJ137" i="21"/>
  <c r="DI137" i="21"/>
  <c r="CE137" i="21"/>
  <c r="BX137" i="21"/>
  <c r="H137" i="21"/>
  <c r="GH136" i="21"/>
  <c r="GG136" i="21"/>
  <c r="GF136" i="21"/>
  <c r="GE136" i="21"/>
  <c r="GD136" i="21"/>
  <c r="GC136" i="21"/>
  <c r="GB136" i="21"/>
  <c r="GA136" i="21"/>
  <c r="FZ136" i="21"/>
  <c r="FY136" i="21"/>
  <c r="FX136" i="21"/>
  <c r="FW136" i="21"/>
  <c r="FV136" i="21"/>
  <c r="FU136" i="21"/>
  <c r="FT136" i="21"/>
  <c r="FS136" i="21"/>
  <c r="FR136" i="21"/>
  <c r="FQ136" i="21"/>
  <c r="FP136" i="21"/>
  <c r="FO136" i="21"/>
  <c r="FN136" i="21"/>
  <c r="FM136" i="21"/>
  <c r="FL136" i="21"/>
  <c r="FK136" i="21"/>
  <c r="FJ136" i="21"/>
  <c r="FI136" i="21"/>
  <c r="FH136" i="21"/>
  <c r="FG136" i="21"/>
  <c r="FF136" i="21"/>
  <c r="FE136" i="21"/>
  <c r="FD136" i="21"/>
  <c r="FC136" i="21"/>
  <c r="FB136" i="21"/>
  <c r="FA136" i="21"/>
  <c r="EZ136" i="21"/>
  <c r="EY136" i="21"/>
  <c r="EX136" i="21"/>
  <c r="EW136" i="21"/>
  <c r="EV136" i="21"/>
  <c r="EU136" i="21"/>
  <c r="ET136" i="21"/>
  <c r="ES136" i="21"/>
  <c r="ER136" i="21"/>
  <c r="EQ136" i="21"/>
  <c r="EP136" i="21"/>
  <c r="EO136" i="21"/>
  <c r="EN136" i="21"/>
  <c r="EM136" i="21"/>
  <c r="EL136" i="21"/>
  <c r="EK136" i="21"/>
  <c r="EJ136" i="21"/>
  <c r="EI136" i="21"/>
  <c r="EH136" i="21"/>
  <c r="EG136" i="21"/>
  <c r="EF136" i="21"/>
  <c r="EE136" i="21"/>
  <c r="ED136" i="21"/>
  <c r="EC136" i="21"/>
  <c r="EB136" i="21"/>
  <c r="EA136" i="21"/>
  <c r="DZ136" i="21"/>
  <c r="DY136" i="21"/>
  <c r="DX136" i="21"/>
  <c r="DW136" i="21"/>
  <c r="DV136" i="21"/>
  <c r="DK136" i="21"/>
  <c r="DJ136" i="21"/>
  <c r="DI136" i="21"/>
  <c r="CE136" i="21"/>
  <c r="BX136" i="21"/>
  <c r="N136" i="21"/>
  <c r="M136" i="21"/>
  <c r="L136" i="21"/>
  <c r="K136" i="21"/>
  <c r="J136" i="21"/>
  <c r="I136" i="21"/>
  <c r="H136" i="21"/>
  <c r="F136" i="21"/>
  <c r="E136" i="21"/>
  <c r="A136" i="21"/>
  <c r="GH135" i="21"/>
  <c r="GG135" i="21"/>
  <c r="GF135" i="21"/>
  <c r="GE135" i="21"/>
  <c r="GD135" i="21"/>
  <c r="GC135" i="21"/>
  <c r="GB135" i="21"/>
  <c r="GA135" i="21"/>
  <c r="FZ135" i="21"/>
  <c r="FY135" i="21"/>
  <c r="FX135" i="21"/>
  <c r="FW135" i="21"/>
  <c r="FV135" i="21"/>
  <c r="FU135" i="21"/>
  <c r="FT135" i="21"/>
  <c r="FS135" i="21"/>
  <c r="FR135" i="21"/>
  <c r="FQ135" i="21"/>
  <c r="FP135" i="21"/>
  <c r="FO135" i="21"/>
  <c r="FN135" i="21"/>
  <c r="FM135" i="21"/>
  <c r="FL135" i="21"/>
  <c r="FK135" i="21"/>
  <c r="FJ135" i="21"/>
  <c r="FI135" i="21"/>
  <c r="FH135" i="21"/>
  <c r="FG135" i="21"/>
  <c r="FF135" i="21"/>
  <c r="FE135" i="21"/>
  <c r="FD135" i="21"/>
  <c r="FC135" i="21"/>
  <c r="FB135" i="21"/>
  <c r="FA135" i="21"/>
  <c r="EZ135" i="21"/>
  <c r="EY135" i="21"/>
  <c r="EX135" i="21"/>
  <c r="EW135" i="21"/>
  <c r="EV135" i="21"/>
  <c r="EU135" i="21"/>
  <c r="ET135" i="21"/>
  <c r="ES135" i="21"/>
  <c r="ER135" i="21"/>
  <c r="EQ135" i="21"/>
  <c r="EP135" i="21"/>
  <c r="EO135" i="21"/>
  <c r="EN135" i="21"/>
  <c r="EM135" i="21"/>
  <c r="EL135" i="21"/>
  <c r="EK135" i="21"/>
  <c r="EJ135" i="21"/>
  <c r="EI135" i="21"/>
  <c r="EH135" i="21"/>
  <c r="EG135" i="21"/>
  <c r="EF135" i="21"/>
  <c r="EE135" i="21"/>
  <c r="ED135" i="21"/>
  <c r="EC135" i="21"/>
  <c r="EB135" i="21"/>
  <c r="EA135" i="21"/>
  <c r="DZ135" i="21"/>
  <c r="DY135" i="21"/>
  <c r="DX135" i="21"/>
  <c r="DW135" i="21"/>
  <c r="DV135" i="21"/>
  <c r="DK135" i="21"/>
  <c r="DJ135" i="21"/>
  <c r="DI135" i="21"/>
  <c r="CE135" i="21"/>
  <c r="BX135" i="21"/>
  <c r="H135" i="21"/>
  <c r="F135" i="21"/>
  <c r="E135" i="21"/>
  <c r="A135" i="21"/>
  <c r="GH134" i="21"/>
  <c r="GG134" i="21"/>
  <c r="GF134" i="21"/>
  <c r="GE134" i="21"/>
  <c r="GD134" i="21"/>
  <c r="GC134" i="21"/>
  <c r="GB134" i="21"/>
  <c r="GA134" i="21"/>
  <c r="FZ134" i="21"/>
  <c r="FY134" i="21"/>
  <c r="FX134" i="21"/>
  <c r="FW134" i="21"/>
  <c r="FV134" i="21"/>
  <c r="FU134" i="21"/>
  <c r="FT134" i="21"/>
  <c r="FS134" i="21"/>
  <c r="FR134" i="21"/>
  <c r="FQ134" i="21"/>
  <c r="FP134" i="21"/>
  <c r="FO134" i="21"/>
  <c r="FN134" i="21"/>
  <c r="FM134" i="21"/>
  <c r="FL134" i="21"/>
  <c r="FK134" i="21"/>
  <c r="FJ134" i="21"/>
  <c r="FI134" i="21"/>
  <c r="FH134" i="21"/>
  <c r="FG134" i="21"/>
  <c r="FF134" i="21"/>
  <c r="FE134" i="21"/>
  <c r="FD134" i="21"/>
  <c r="FC134" i="21"/>
  <c r="FB134" i="21"/>
  <c r="FA134" i="21"/>
  <c r="EZ134" i="21"/>
  <c r="EY134" i="21"/>
  <c r="EX134" i="21"/>
  <c r="EW134" i="21"/>
  <c r="EV134" i="21"/>
  <c r="EU134" i="21"/>
  <c r="ET134" i="21"/>
  <c r="ES134" i="21"/>
  <c r="ER134" i="21"/>
  <c r="EQ134" i="21"/>
  <c r="EP134" i="21"/>
  <c r="EO134" i="21"/>
  <c r="EN134" i="21"/>
  <c r="EM134" i="21"/>
  <c r="EL134" i="21"/>
  <c r="EK134" i="21"/>
  <c r="EJ134" i="21"/>
  <c r="EI134" i="21"/>
  <c r="EH134" i="21"/>
  <c r="EG134" i="21"/>
  <c r="EF134" i="21"/>
  <c r="EE134" i="21"/>
  <c r="ED134" i="21"/>
  <c r="EC134" i="21"/>
  <c r="EB134" i="21"/>
  <c r="EA134" i="21"/>
  <c r="DZ134" i="21"/>
  <c r="DY134" i="21"/>
  <c r="DX134" i="21"/>
  <c r="DW134" i="21"/>
  <c r="DV134" i="21"/>
  <c r="DK134" i="21"/>
  <c r="DJ134" i="21"/>
  <c r="DI134" i="21"/>
  <c r="C134" i="21"/>
  <c r="GH133" i="21"/>
  <c r="GG133" i="21"/>
  <c r="GF133" i="21"/>
  <c r="GE133" i="21"/>
  <c r="GD133" i="21"/>
  <c r="GC133" i="21"/>
  <c r="GB133" i="21"/>
  <c r="GA133" i="21"/>
  <c r="FZ133" i="21"/>
  <c r="FY133" i="21"/>
  <c r="FX133" i="21"/>
  <c r="FW133" i="21"/>
  <c r="FV133" i="21"/>
  <c r="FU133" i="21"/>
  <c r="FT133" i="21"/>
  <c r="FS133" i="21"/>
  <c r="FR133" i="21"/>
  <c r="FQ133" i="21"/>
  <c r="FP133" i="21"/>
  <c r="FO133" i="21"/>
  <c r="FN133" i="21"/>
  <c r="FM133" i="21"/>
  <c r="FL133" i="21"/>
  <c r="FK133" i="21"/>
  <c r="FJ133" i="21"/>
  <c r="FI133" i="21"/>
  <c r="FH133" i="21"/>
  <c r="FG133" i="21"/>
  <c r="FF133" i="21"/>
  <c r="FE133" i="21"/>
  <c r="FD133" i="21"/>
  <c r="FC133" i="21"/>
  <c r="FB133" i="21"/>
  <c r="FA133" i="21"/>
  <c r="EZ133" i="21"/>
  <c r="EY133" i="21"/>
  <c r="EX133" i="21"/>
  <c r="EW133" i="21"/>
  <c r="EV133" i="21"/>
  <c r="EU133" i="21"/>
  <c r="ET133" i="21"/>
  <c r="ES133" i="21"/>
  <c r="ER133" i="21"/>
  <c r="EQ133" i="21"/>
  <c r="EP133" i="21"/>
  <c r="EO133" i="21"/>
  <c r="EN133" i="21"/>
  <c r="EM133" i="21"/>
  <c r="EL133" i="21"/>
  <c r="EK133" i="21"/>
  <c r="EJ133" i="21"/>
  <c r="EI133" i="21"/>
  <c r="EH133" i="21"/>
  <c r="EG133" i="21"/>
  <c r="EF133" i="21"/>
  <c r="EE133" i="21"/>
  <c r="ED133" i="21"/>
  <c r="EC133" i="21"/>
  <c r="EB133" i="21"/>
  <c r="EA133" i="21"/>
  <c r="DZ133" i="21"/>
  <c r="DY133" i="21"/>
  <c r="DX133" i="21"/>
  <c r="DW133" i="21"/>
  <c r="DV133" i="21"/>
  <c r="DK133" i="21"/>
  <c r="DJ133" i="21"/>
  <c r="DI133" i="21"/>
  <c r="CE133" i="21"/>
  <c r="BX133" i="21"/>
  <c r="H133" i="21"/>
  <c r="GH132" i="21"/>
  <c r="GG132" i="21"/>
  <c r="GF132" i="21"/>
  <c r="GE132" i="21"/>
  <c r="GD132" i="21"/>
  <c r="GC132" i="21"/>
  <c r="GB132" i="21"/>
  <c r="GA132" i="21"/>
  <c r="FZ132" i="21"/>
  <c r="FY132" i="21"/>
  <c r="FX132" i="21"/>
  <c r="FW132" i="21"/>
  <c r="FV132" i="21"/>
  <c r="FU132" i="21"/>
  <c r="FT132" i="21"/>
  <c r="FS132" i="21"/>
  <c r="FR132" i="21"/>
  <c r="FQ132" i="21"/>
  <c r="FP132" i="21"/>
  <c r="FO132" i="21"/>
  <c r="FN132" i="21"/>
  <c r="FM132" i="21"/>
  <c r="FL132" i="21"/>
  <c r="FK132" i="21"/>
  <c r="FJ132" i="21"/>
  <c r="FI132" i="21"/>
  <c r="FH132" i="21"/>
  <c r="FG132" i="21"/>
  <c r="FF132" i="21"/>
  <c r="FE132" i="21"/>
  <c r="FD132" i="21"/>
  <c r="FC132" i="21"/>
  <c r="FB132" i="21"/>
  <c r="FA132" i="21"/>
  <c r="EZ132" i="21"/>
  <c r="EY132" i="21"/>
  <c r="EX132" i="21"/>
  <c r="EW132" i="21"/>
  <c r="EV132" i="21"/>
  <c r="EU132" i="21"/>
  <c r="ET132" i="21"/>
  <c r="ES132" i="21"/>
  <c r="ER132" i="21"/>
  <c r="EQ132" i="21"/>
  <c r="EP132" i="21"/>
  <c r="EO132" i="21"/>
  <c r="EN132" i="21"/>
  <c r="EM132" i="21"/>
  <c r="EL132" i="21"/>
  <c r="EK132" i="21"/>
  <c r="EJ132" i="21"/>
  <c r="EI132" i="21"/>
  <c r="EH132" i="21"/>
  <c r="EG132" i="21"/>
  <c r="EF132" i="21"/>
  <c r="EE132" i="21"/>
  <c r="ED132" i="21"/>
  <c r="EC132" i="21"/>
  <c r="EB132" i="21"/>
  <c r="EA132" i="21"/>
  <c r="DZ132" i="21"/>
  <c r="DY132" i="21"/>
  <c r="DX132" i="21"/>
  <c r="DW132" i="21"/>
  <c r="DV132" i="21"/>
  <c r="DK132" i="21"/>
  <c r="DJ132" i="21"/>
  <c r="DI132" i="21"/>
  <c r="CE132" i="21"/>
  <c r="BX132" i="21"/>
  <c r="H132" i="21"/>
  <c r="GH131" i="21"/>
  <c r="GG131" i="21"/>
  <c r="GF131" i="21"/>
  <c r="GE131" i="21"/>
  <c r="GD131" i="21"/>
  <c r="GC131" i="21"/>
  <c r="GB131" i="21"/>
  <c r="GA131" i="21"/>
  <c r="FZ131" i="21"/>
  <c r="FY131" i="21"/>
  <c r="FX131" i="21"/>
  <c r="FW131" i="21"/>
  <c r="FV131" i="21"/>
  <c r="FU131" i="21"/>
  <c r="FT131" i="21"/>
  <c r="FS131" i="21"/>
  <c r="FR131" i="21"/>
  <c r="FQ131" i="21"/>
  <c r="FP131" i="21"/>
  <c r="FO131" i="21"/>
  <c r="FN131" i="21"/>
  <c r="FM131" i="21"/>
  <c r="FL131" i="21"/>
  <c r="FK131" i="21"/>
  <c r="FJ131" i="21"/>
  <c r="FI131" i="21"/>
  <c r="FH131" i="21"/>
  <c r="FG131" i="21"/>
  <c r="FF131" i="21"/>
  <c r="FE131" i="21"/>
  <c r="FD131" i="21"/>
  <c r="FC131" i="21"/>
  <c r="FB131" i="21"/>
  <c r="FA131" i="21"/>
  <c r="EZ131" i="21"/>
  <c r="EY131" i="21"/>
  <c r="EX131" i="21"/>
  <c r="EW131" i="21"/>
  <c r="EV131" i="21"/>
  <c r="EU131" i="21"/>
  <c r="ET131" i="21"/>
  <c r="ES131" i="21"/>
  <c r="ER131" i="21"/>
  <c r="EQ131" i="21"/>
  <c r="EP131" i="21"/>
  <c r="EO131" i="21"/>
  <c r="EN131" i="21"/>
  <c r="EM131" i="21"/>
  <c r="EL131" i="21"/>
  <c r="EK131" i="21"/>
  <c r="EJ131" i="21"/>
  <c r="EI131" i="21"/>
  <c r="EH131" i="21"/>
  <c r="EG131" i="21"/>
  <c r="EF131" i="21"/>
  <c r="EE131" i="21"/>
  <c r="ED131" i="21"/>
  <c r="EC131" i="21"/>
  <c r="EB131" i="21"/>
  <c r="EA131" i="21"/>
  <c r="DZ131" i="21"/>
  <c r="DY131" i="21"/>
  <c r="DX131" i="21"/>
  <c r="DW131" i="21"/>
  <c r="DV131" i="21"/>
  <c r="DK131" i="21"/>
  <c r="DJ131" i="21"/>
  <c r="DI131" i="21"/>
  <c r="CE131" i="21"/>
  <c r="BX131" i="21"/>
  <c r="H131" i="21"/>
  <c r="GH130" i="21"/>
  <c r="GG130" i="21"/>
  <c r="GF130" i="21"/>
  <c r="GE130" i="21"/>
  <c r="GD130" i="21"/>
  <c r="GC130" i="21"/>
  <c r="GB130" i="21"/>
  <c r="GA130" i="21"/>
  <c r="FZ130" i="21"/>
  <c r="FY130" i="21"/>
  <c r="FX130" i="21"/>
  <c r="FW130" i="21"/>
  <c r="FV130" i="21"/>
  <c r="FU130" i="21"/>
  <c r="FT130" i="21"/>
  <c r="FS130" i="21"/>
  <c r="FR130" i="21"/>
  <c r="FQ130" i="21"/>
  <c r="FP130" i="21"/>
  <c r="FO130" i="21"/>
  <c r="FN130" i="21"/>
  <c r="FM130" i="21"/>
  <c r="FL130" i="21"/>
  <c r="FK130" i="21"/>
  <c r="FJ130" i="21"/>
  <c r="FI130" i="21"/>
  <c r="FH130" i="21"/>
  <c r="FG130" i="21"/>
  <c r="FF130" i="21"/>
  <c r="FE130" i="21"/>
  <c r="FD130" i="21"/>
  <c r="FC130" i="21"/>
  <c r="FB130" i="21"/>
  <c r="FA130" i="21"/>
  <c r="EZ130" i="21"/>
  <c r="EY130" i="21"/>
  <c r="EX130" i="21"/>
  <c r="EW130" i="21"/>
  <c r="EV130" i="21"/>
  <c r="EU130" i="21"/>
  <c r="ET130" i="21"/>
  <c r="ES130" i="21"/>
  <c r="ER130" i="21"/>
  <c r="EQ130" i="21"/>
  <c r="EP130" i="21"/>
  <c r="EO130" i="21"/>
  <c r="EN130" i="21"/>
  <c r="EM130" i="21"/>
  <c r="EL130" i="21"/>
  <c r="EK130" i="21"/>
  <c r="EJ130" i="21"/>
  <c r="EI130" i="21"/>
  <c r="EH130" i="21"/>
  <c r="EG130" i="21"/>
  <c r="EF130" i="21"/>
  <c r="EE130" i="21"/>
  <c r="ED130" i="21"/>
  <c r="EC130" i="21"/>
  <c r="EB130" i="21"/>
  <c r="EA130" i="21"/>
  <c r="DZ130" i="21"/>
  <c r="DY130" i="21"/>
  <c r="DX130" i="21"/>
  <c r="DW130" i="21"/>
  <c r="DV130" i="21"/>
  <c r="DK130" i="21"/>
  <c r="DJ130" i="21"/>
  <c r="DI130" i="21"/>
  <c r="CE130" i="21"/>
  <c r="BX130" i="21"/>
  <c r="H130" i="21"/>
  <c r="GH129" i="21"/>
  <c r="GG129" i="21"/>
  <c r="GF129" i="21"/>
  <c r="GE129" i="21"/>
  <c r="GD129" i="21"/>
  <c r="GC129" i="21"/>
  <c r="GB129" i="21"/>
  <c r="GA129" i="21"/>
  <c r="FZ129" i="21"/>
  <c r="FY129" i="21"/>
  <c r="FX129" i="21"/>
  <c r="FW129" i="21"/>
  <c r="FV129" i="21"/>
  <c r="FU129" i="21"/>
  <c r="FT129" i="21"/>
  <c r="FS129" i="21"/>
  <c r="FR129" i="21"/>
  <c r="FQ129" i="21"/>
  <c r="FP129" i="21"/>
  <c r="FO129" i="21"/>
  <c r="FN129" i="21"/>
  <c r="FM129" i="21"/>
  <c r="FL129" i="21"/>
  <c r="FK129" i="21"/>
  <c r="FJ129" i="21"/>
  <c r="FI129" i="21"/>
  <c r="FH129" i="21"/>
  <c r="FG129" i="21"/>
  <c r="FF129" i="21"/>
  <c r="FE129" i="21"/>
  <c r="FD129" i="21"/>
  <c r="FC129" i="21"/>
  <c r="FB129" i="21"/>
  <c r="FA129" i="21"/>
  <c r="EZ129" i="21"/>
  <c r="EY129" i="21"/>
  <c r="EX129" i="21"/>
  <c r="EW129" i="21"/>
  <c r="EV129" i="21"/>
  <c r="EU129" i="21"/>
  <c r="ET129" i="21"/>
  <c r="ES129" i="21"/>
  <c r="ER129" i="21"/>
  <c r="EQ129" i="21"/>
  <c r="EP129" i="21"/>
  <c r="EO129" i="21"/>
  <c r="EN129" i="21"/>
  <c r="EM129" i="21"/>
  <c r="EL129" i="21"/>
  <c r="EK129" i="21"/>
  <c r="EJ129" i="21"/>
  <c r="EI129" i="21"/>
  <c r="EH129" i="21"/>
  <c r="EG129" i="21"/>
  <c r="EF129" i="21"/>
  <c r="EE129" i="21"/>
  <c r="ED129" i="21"/>
  <c r="EC129" i="21"/>
  <c r="EB129" i="21"/>
  <c r="EA129" i="21"/>
  <c r="DZ129" i="21"/>
  <c r="DY129" i="21"/>
  <c r="DX129" i="21"/>
  <c r="DW129" i="21"/>
  <c r="DV129" i="21"/>
  <c r="DK129" i="21"/>
  <c r="DJ129" i="21"/>
  <c r="DI129" i="21"/>
  <c r="BX129" i="21"/>
  <c r="BT129" i="21"/>
  <c r="BP129" i="21"/>
  <c r="BO129" i="21"/>
  <c r="BN129" i="21"/>
  <c r="BM129" i="21"/>
  <c r="BK129" i="21"/>
  <c r="BI129" i="21"/>
  <c r="BH129" i="21"/>
  <c r="BG129" i="21"/>
  <c r="BF129" i="21"/>
  <c r="BE129" i="21"/>
  <c r="BC129" i="21"/>
  <c r="BA129" i="21"/>
  <c r="AZ129" i="21"/>
  <c r="AY129" i="21"/>
  <c r="AX129" i="21"/>
  <c r="AW129" i="21"/>
  <c r="AV129" i="21"/>
  <c r="AU129" i="21"/>
  <c r="AS129" i="21"/>
  <c r="AR129" i="21"/>
  <c r="AL129" i="21"/>
  <c r="AK129" i="21"/>
  <c r="AJ129" i="21"/>
  <c r="AI129" i="21"/>
  <c r="AH129" i="21"/>
  <c r="AG129" i="21"/>
  <c r="AE129" i="21"/>
  <c r="AD129" i="21"/>
  <c r="AC129" i="21"/>
  <c r="AB129" i="21"/>
  <c r="AA129" i="21"/>
  <c r="Z129" i="21"/>
  <c r="Y129" i="21"/>
  <c r="X129" i="21"/>
  <c r="W129" i="21"/>
  <c r="V129" i="21"/>
  <c r="U129" i="21"/>
  <c r="T129" i="21"/>
  <c r="S129" i="21"/>
  <c r="R129" i="21"/>
  <c r="Q129" i="21"/>
  <c r="P129" i="21"/>
  <c r="O129" i="21"/>
  <c r="N129" i="21"/>
  <c r="M129" i="21"/>
  <c r="L129" i="21"/>
  <c r="K129" i="21"/>
  <c r="J129" i="21"/>
  <c r="I129" i="21"/>
  <c r="H129" i="21"/>
  <c r="G129" i="21"/>
  <c r="F129" i="21"/>
  <c r="A129" i="21"/>
  <c r="GH128" i="21"/>
  <c r="GG128" i="21"/>
  <c r="GF128" i="21"/>
  <c r="GE128" i="21"/>
  <c r="GD128" i="21"/>
  <c r="GC128" i="21"/>
  <c r="GB128" i="21"/>
  <c r="GA128" i="21"/>
  <c r="FZ128" i="21"/>
  <c r="FY128" i="21"/>
  <c r="FX128" i="21"/>
  <c r="FW128" i="21"/>
  <c r="FV128" i="21"/>
  <c r="FU128" i="21"/>
  <c r="FT128" i="21"/>
  <c r="FS128" i="21"/>
  <c r="FR128" i="21"/>
  <c r="FQ128" i="21"/>
  <c r="FP128" i="21"/>
  <c r="FO128" i="21"/>
  <c r="FN128" i="21"/>
  <c r="FM128" i="21"/>
  <c r="FL128" i="21"/>
  <c r="FK128" i="21"/>
  <c r="FJ128" i="21"/>
  <c r="FI128" i="21"/>
  <c r="FH128" i="21"/>
  <c r="FG128" i="21"/>
  <c r="FF128" i="21"/>
  <c r="FE128" i="21"/>
  <c r="FD128" i="21"/>
  <c r="FC128" i="21"/>
  <c r="FB128" i="21"/>
  <c r="FA128" i="21"/>
  <c r="EZ128" i="21"/>
  <c r="EY128" i="21"/>
  <c r="EX128" i="21"/>
  <c r="EW128" i="21"/>
  <c r="EV128" i="21"/>
  <c r="EU128" i="21"/>
  <c r="ET128" i="21"/>
  <c r="ES128" i="21"/>
  <c r="ER128" i="21"/>
  <c r="EQ128" i="21"/>
  <c r="EP128" i="21"/>
  <c r="EO128" i="21"/>
  <c r="EN128" i="21"/>
  <c r="EM128" i="21"/>
  <c r="EL128" i="21"/>
  <c r="EK128" i="21"/>
  <c r="EJ128" i="21"/>
  <c r="EI128" i="21"/>
  <c r="EH128" i="21"/>
  <c r="EG128" i="21"/>
  <c r="EF128" i="21"/>
  <c r="EE128" i="21"/>
  <c r="ED128" i="21"/>
  <c r="EC128" i="21"/>
  <c r="EB128" i="21"/>
  <c r="EA128" i="21"/>
  <c r="DZ128" i="21"/>
  <c r="DY128" i="21"/>
  <c r="DX128" i="21"/>
  <c r="DW128" i="21"/>
  <c r="DV128" i="21"/>
  <c r="DK128" i="21"/>
  <c r="DJ128" i="21"/>
  <c r="DI128" i="21"/>
  <c r="GH127" i="21"/>
  <c r="GG127" i="21"/>
  <c r="GF127" i="21"/>
  <c r="GE127" i="21"/>
  <c r="GD127" i="21"/>
  <c r="GC127" i="21"/>
  <c r="GB127" i="21"/>
  <c r="GA127" i="21"/>
  <c r="FZ127" i="21"/>
  <c r="FY127" i="21"/>
  <c r="FX127" i="21"/>
  <c r="FW127" i="21"/>
  <c r="FV127" i="21"/>
  <c r="FU127" i="21"/>
  <c r="FT127" i="21"/>
  <c r="FS127" i="21"/>
  <c r="FR127" i="21"/>
  <c r="FQ127" i="21"/>
  <c r="FP127" i="21"/>
  <c r="FO127" i="21"/>
  <c r="FN127" i="21"/>
  <c r="FM127" i="21"/>
  <c r="FL127" i="21"/>
  <c r="FK127" i="21"/>
  <c r="FJ127" i="21"/>
  <c r="FI127" i="21"/>
  <c r="FH127" i="21"/>
  <c r="FG127" i="21"/>
  <c r="FF127" i="21"/>
  <c r="FE127" i="21"/>
  <c r="FD127" i="21"/>
  <c r="FC127" i="21"/>
  <c r="FB127" i="21"/>
  <c r="FA127" i="21"/>
  <c r="EZ127" i="21"/>
  <c r="EY127" i="21"/>
  <c r="EX127" i="21"/>
  <c r="EW127" i="21"/>
  <c r="EV127" i="21"/>
  <c r="EU127" i="21"/>
  <c r="ET127" i="21"/>
  <c r="ES127" i="21"/>
  <c r="ER127" i="21"/>
  <c r="EQ127" i="21"/>
  <c r="EP127" i="21"/>
  <c r="EO127" i="21"/>
  <c r="EN127" i="21"/>
  <c r="EM127" i="21"/>
  <c r="EL127" i="21"/>
  <c r="EK127" i="21"/>
  <c r="EJ127" i="21"/>
  <c r="EI127" i="21"/>
  <c r="EH127" i="21"/>
  <c r="EG127" i="21"/>
  <c r="EF127" i="21"/>
  <c r="EE127" i="21"/>
  <c r="ED127" i="21"/>
  <c r="EC127" i="21"/>
  <c r="EB127" i="21"/>
  <c r="EA127" i="21"/>
  <c r="DZ127" i="21"/>
  <c r="DY127" i="21"/>
  <c r="DX127" i="21"/>
  <c r="DW127" i="21"/>
  <c r="DV127" i="21"/>
  <c r="DK127" i="21"/>
  <c r="DJ127" i="21"/>
  <c r="DI127" i="21"/>
  <c r="CE127" i="21"/>
  <c r="BX127" i="21"/>
  <c r="H127" i="21"/>
  <c r="F127" i="21"/>
  <c r="A127" i="21"/>
  <c r="GH126" i="21"/>
  <c r="GG126" i="21"/>
  <c r="GF126" i="21"/>
  <c r="GE126" i="21"/>
  <c r="GD126" i="21"/>
  <c r="GC126" i="21"/>
  <c r="GB126" i="21"/>
  <c r="GA126" i="21"/>
  <c r="FZ126" i="21"/>
  <c r="FY126" i="21"/>
  <c r="FX126" i="21"/>
  <c r="FW126" i="21"/>
  <c r="FV126" i="21"/>
  <c r="FU126" i="21"/>
  <c r="FT126" i="21"/>
  <c r="FS126" i="21"/>
  <c r="FR126" i="21"/>
  <c r="FQ126" i="21"/>
  <c r="FP126" i="21"/>
  <c r="FO126" i="21"/>
  <c r="FN126" i="21"/>
  <c r="FM126" i="21"/>
  <c r="FL126" i="21"/>
  <c r="FK126" i="21"/>
  <c r="FJ126" i="21"/>
  <c r="FI126" i="21"/>
  <c r="FH126" i="21"/>
  <c r="FG126" i="21"/>
  <c r="FF126" i="21"/>
  <c r="FE126" i="21"/>
  <c r="FD126" i="21"/>
  <c r="FC126" i="21"/>
  <c r="FB126" i="21"/>
  <c r="FA126" i="21"/>
  <c r="EZ126" i="21"/>
  <c r="EY126" i="21"/>
  <c r="EX126" i="21"/>
  <c r="EW126" i="21"/>
  <c r="EV126" i="21"/>
  <c r="EU126" i="21"/>
  <c r="ET126" i="21"/>
  <c r="ES126" i="21"/>
  <c r="ER126" i="21"/>
  <c r="EQ126" i="21"/>
  <c r="EP126" i="21"/>
  <c r="EO126" i="21"/>
  <c r="EN126" i="21"/>
  <c r="EM126" i="21"/>
  <c r="EL126" i="21"/>
  <c r="EK126" i="21"/>
  <c r="EJ126" i="21"/>
  <c r="EI126" i="21"/>
  <c r="EH126" i="21"/>
  <c r="EG126" i="21"/>
  <c r="EF126" i="21"/>
  <c r="EE126" i="21"/>
  <c r="ED126" i="21"/>
  <c r="EC126" i="21"/>
  <c r="EB126" i="21"/>
  <c r="EA126" i="21"/>
  <c r="DZ126" i="21"/>
  <c r="DY126" i="21"/>
  <c r="DX126" i="21"/>
  <c r="DW126" i="21"/>
  <c r="DV126" i="21"/>
  <c r="DK126" i="21"/>
  <c r="DJ126" i="21"/>
  <c r="DI126" i="21"/>
  <c r="BX126" i="21"/>
  <c r="F126" i="21"/>
  <c r="A126" i="21"/>
  <c r="GH125" i="21"/>
  <c r="GG125" i="21"/>
  <c r="GF125" i="21"/>
  <c r="GE125" i="21"/>
  <c r="GD125" i="21"/>
  <c r="GC125" i="21"/>
  <c r="GB125" i="21"/>
  <c r="GA125" i="21"/>
  <c r="FZ125" i="21"/>
  <c r="FY125" i="21"/>
  <c r="FX125" i="21"/>
  <c r="FW125" i="21"/>
  <c r="FV125" i="21"/>
  <c r="FU125" i="21"/>
  <c r="FT125" i="21"/>
  <c r="FS125" i="21"/>
  <c r="FR125" i="21"/>
  <c r="FQ125" i="21"/>
  <c r="FP125" i="21"/>
  <c r="FO125" i="21"/>
  <c r="FN125" i="21"/>
  <c r="FM125" i="21"/>
  <c r="FL125" i="21"/>
  <c r="FK125" i="21"/>
  <c r="FJ125" i="21"/>
  <c r="FI125" i="21"/>
  <c r="FH125" i="21"/>
  <c r="FG125" i="21"/>
  <c r="FF125" i="21"/>
  <c r="FE125" i="21"/>
  <c r="FD125" i="21"/>
  <c r="FC125" i="21"/>
  <c r="FB125" i="21"/>
  <c r="FA125" i="21"/>
  <c r="EZ125" i="21"/>
  <c r="EY125" i="21"/>
  <c r="EX125" i="21"/>
  <c r="EW125" i="21"/>
  <c r="EV125" i="21"/>
  <c r="EU125" i="21"/>
  <c r="ET125" i="21"/>
  <c r="ES125" i="21"/>
  <c r="ER125" i="21"/>
  <c r="EQ125" i="21"/>
  <c r="EP125" i="21"/>
  <c r="EO125" i="21"/>
  <c r="EN125" i="21"/>
  <c r="EM125" i="21"/>
  <c r="EL125" i="21"/>
  <c r="EK125" i="21"/>
  <c r="EJ125" i="21"/>
  <c r="EI125" i="21"/>
  <c r="EH125" i="21"/>
  <c r="EG125" i="21"/>
  <c r="EF125" i="21"/>
  <c r="EE125" i="21"/>
  <c r="ED125" i="21"/>
  <c r="EC125" i="21"/>
  <c r="EB125" i="21"/>
  <c r="EA125" i="21"/>
  <c r="DZ125" i="21"/>
  <c r="DY125" i="21"/>
  <c r="DX125" i="21"/>
  <c r="DW125" i="21"/>
  <c r="DV125" i="21"/>
  <c r="DK125" i="21"/>
  <c r="DJ125" i="21"/>
  <c r="DI125" i="21"/>
  <c r="BX125" i="21"/>
  <c r="F125" i="21"/>
  <c r="E125" i="21"/>
  <c r="A125" i="21"/>
  <c r="GH124" i="21"/>
  <c r="GG124" i="21"/>
  <c r="GF124" i="21"/>
  <c r="GE124" i="21"/>
  <c r="GD124" i="21"/>
  <c r="GC124" i="21"/>
  <c r="GB124" i="21"/>
  <c r="GA124" i="21"/>
  <c r="FZ124" i="21"/>
  <c r="FY124" i="21"/>
  <c r="FX124" i="21"/>
  <c r="FW124" i="21"/>
  <c r="FV124" i="21"/>
  <c r="FU124" i="21"/>
  <c r="FT124" i="21"/>
  <c r="FS124" i="21"/>
  <c r="FR124" i="21"/>
  <c r="FQ124" i="21"/>
  <c r="FP124" i="21"/>
  <c r="FO124" i="21"/>
  <c r="FN124" i="21"/>
  <c r="FM124" i="21"/>
  <c r="FL124" i="21"/>
  <c r="FK124" i="21"/>
  <c r="FJ124" i="21"/>
  <c r="FI124" i="21"/>
  <c r="FH124" i="21"/>
  <c r="FG124" i="21"/>
  <c r="FF124" i="21"/>
  <c r="FE124" i="21"/>
  <c r="FD124" i="21"/>
  <c r="FC124" i="21"/>
  <c r="FB124" i="21"/>
  <c r="FA124" i="21"/>
  <c r="EZ124" i="21"/>
  <c r="EY124" i="21"/>
  <c r="EX124" i="21"/>
  <c r="EW124" i="21"/>
  <c r="EV124" i="21"/>
  <c r="EU124" i="21"/>
  <c r="ET124" i="21"/>
  <c r="ES124" i="21"/>
  <c r="ER124" i="21"/>
  <c r="EQ124" i="21"/>
  <c r="EP124" i="21"/>
  <c r="EO124" i="21"/>
  <c r="EN124" i="21"/>
  <c r="EM124" i="21"/>
  <c r="EL124" i="21"/>
  <c r="EK124" i="21"/>
  <c r="EJ124" i="21"/>
  <c r="EI124" i="21"/>
  <c r="EH124" i="21"/>
  <c r="EG124" i="21"/>
  <c r="EF124" i="21"/>
  <c r="EE124" i="21"/>
  <c r="ED124" i="21"/>
  <c r="EC124" i="21"/>
  <c r="EB124" i="21"/>
  <c r="EA124" i="21"/>
  <c r="DZ124" i="21"/>
  <c r="DY124" i="21"/>
  <c r="DX124" i="21"/>
  <c r="DW124" i="21"/>
  <c r="DV124" i="21"/>
  <c r="DK124" i="21"/>
  <c r="DJ124" i="21"/>
  <c r="DI124" i="21"/>
  <c r="CE124" i="21"/>
  <c r="BX124" i="21"/>
  <c r="M124" i="21"/>
  <c r="H124" i="21"/>
  <c r="F124" i="21"/>
  <c r="E124" i="21"/>
  <c r="A124" i="21"/>
  <c r="GH123" i="21"/>
  <c r="GG123" i="21"/>
  <c r="GF123" i="21"/>
  <c r="GE123" i="21"/>
  <c r="GD123" i="21"/>
  <c r="GC123" i="21"/>
  <c r="GB123" i="21"/>
  <c r="GA123" i="21"/>
  <c r="FZ123" i="21"/>
  <c r="FY123" i="21"/>
  <c r="FX123" i="21"/>
  <c r="FW123" i="21"/>
  <c r="FV123" i="21"/>
  <c r="FU123" i="21"/>
  <c r="FT123" i="21"/>
  <c r="FS123" i="21"/>
  <c r="FR123" i="21"/>
  <c r="FQ123" i="21"/>
  <c r="FP123" i="21"/>
  <c r="FO123" i="21"/>
  <c r="FN123" i="21"/>
  <c r="FM123" i="21"/>
  <c r="FL123" i="21"/>
  <c r="FK123" i="21"/>
  <c r="FJ123" i="21"/>
  <c r="FI123" i="21"/>
  <c r="FH123" i="21"/>
  <c r="FG123" i="21"/>
  <c r="FF123" i="21"/>
  <c r="FE123" i="21"/>
  <c r="FD123" i="21"/>
  <c r="FC123" i="21"/>
  <c r="FB123" i="21"/>
  <c r="FA123" i="21"/>
  <c r="EZ123" i="21"/>
  <c r="EY123" i="21"/>
  <c r="EX123" i="21"/>
  <c r="EW123" i="21"/>
  <c r="EV123" i="21"/>
  <c r="EU123" i="21"/>
  <c r="ET123" i="21"/>
  <c r="ES123" i="21"/>
  <c r="ER123" i="21"/>
  <c r="EQ123" i="21"/>
  <c r="EP123" i="21"/>
  <c r="EO123" i="21"/>
  <c r="EN123" i="21"/>
  <c r="EM123" i="21"/>
  <c r="EL123" i="21"/>
  <c r="EK123" i="21"/>
  <c r="EJ123" i="21"/>
  <c r="EI123" i="21"/>
  <c r="EH123" i="21"/>
  <c r="EG123" i="21"/>
  <c r="EF123" i="21"/>
  <c r="EE123" i="21"/>
  <c r="ED123" i="21"/>
  <c r="EC123" i="21"/>
  <c r="EB123" i="21"/>
  <c r="EA123" i="21"/>
  <c r="DZ123" i="21"/>
  <c r="DY123" i="21"/>
  <c r="DX123" i="21"/>
  <c r="DW123" i="21"/>
  <c r="DV123" i="21"/>
  <c r="DK123" i="21"/>
  <c r="DJ123" i="21"/>
  <c r="DI123" i="21"/>
  <c r="CE123" i="21"/>
  <c r="BX123" i="21"/>
  <c r="GH122" i="21"/>
  <c r="GG122" i="21"/>
  <c r="GF122" i="21"/>
  <c r="GE122" i="21"/>
  <c r="GD122" i="21"/>
  <c r="GC122" i="21"/>
  <c r="GB122" i="21"/>
  <c r="GA122" i="21"/>
  <c r="FZ122" i="21"/>
  <c r="FY122" i="21"/>
  <c r="FX122" i="21"/>
  <c r="FW122" i="21"/>
  <c r="FV122" i="21"/>
  <c r="FU122" i="21"/>
  <c r="FT122" i="21"/>
  <c r="FS122" i="21"/>
  <c r="FR122" i="21"/>
  <c r="FQ122" i="21"/>
  <c r="FP122" i="21"/>
  <c r="FO122" i="21"/>
  <c r="FN122" i="21"/>
  <c r="FM122" i="21"/>
  <c r="FL122" i="21"/>
  <c r="FK122" i="21"/>
  <c r="FJ122" i="21"/>
  <c r="FI122" i="21"/>
  <c r="FH122" i="21"/>
  <c r="FG122" i="21"/>
  <c r="FF122" i="21"/>
  <c r="FE122" i="21"/>
  <c r="FD122" i="21"/>
  <c r="FC122" i="21"/>
  <c r="FB122" i="21"/>
  <c r="FA122" i="21"/>
  <c r="EZ122" i="21"/>
  <c r="EY122" i="21"/>
  <c r="EX122" i="21"/>
  <c r="EW122" i="21"/>
  <c r="EV122" i="21"/>
  <c r="EU122" i="21"/>
  <c r="ET122" i="21"/>
  <c r="ES122" i="21"/>
  <c r="ER122" i="21"/>
  <c r="EQ122" i="21"/>
  <c r="EP122" i="21"/>
  <c r="EO122" i="21"/>
  <c r="EN122" i="21"/>
  <c r="EM122" i="21"/>
  <c r="EL122" i="21"/>
  <c r="EK122" i="21"/>
  <c r="EJ122" i="21"/>
  <c r="EI122" i="21"/>
  <c r="EH122" i="21"/>
  <c r="EG122" i="21"/>
  <c r="EF122" i="21"/>
  <c r="EE122" i="21"/>
  <c r="ED122" i="21"/>
  <c r="EC122" i="21"/>
  <c r="EB122" i="21"/>
  <c r="EA122" i="21"/>
  <c r="DZ122" i="21"/>
  <c r="DY122" i="21"/>
  <c r="DX122" i="21"/>
  <c r="DW122" i="21"/>
  <c r="DV122" i="21"/>
  <c r="DK122" i="21"/>
  <c r="DJ122" i="21"/>
  <c r="DI122" i="21"/>
  <c r="CE122" i="21"/>
  <c r="BX122" i="21"/>
  <c r="H122" i="21"/>
  <c r="GH121" i="21"/>
  <c r="GG121" i="21"/>
  <c r="GF121" i="21"/>
  <c r="GE121" i="21"/>
  <c r="GD121" i="21"/>
  <c r="GC121" i="21"/>
  <c r="GB121" i="21"/>
  <c r="GA121" i="21"/>
  <c r="FZ121" i="21"/>
  <c r="FY121" i="21"/>
  <c r="FX121" i="21"/>
  <c r="FW121" i="21"/>
  <c r="FV121" i="21"/>
  <c r="FU121" i="21"/>
  <c r="FT121" i="21"/>
  <c r="FS121" i="21"/>
  <c r="FR121" i="21"/>
  <c r="FQ121" i="21"/>
  <c r="FP121" i="21"/>
  <c r="FO121" i="21"/>
  <c r="FN121" i="21"/>
  <c r="FM121" i="21"/>
  <c r="FL121" i="21"/>
  <c r="FK121" i="21"/>
  <c r="FJ121" i="21"/>
  <c r="FI121" i="21"/>
  <c r="FH121" i="21"/>
  <c r="FG121" i="21"/>
  <c r="FF121" i="21"/>
  <c r="FE121" i="21"/>
  <c r="FD121" i="21"/>
  <c r="FC121" i="21"/>
  <c r="FB121" i="21"/>
  <c r="FA121" i="21"/>
  <c r="EZ121" i="21"/>
  <c r="EY121" i="21"/>
  <c r="EX121" i="21"/>
  <c r="EW121" i="21"/>
  <c r="EV121" i="21"/>
  <c r="EU121" i="21"/>
  <c r="ET121" i="21"/>
  <c r="ES121" i="21"/>
  <c r="ER121" i="21"/>
  <c r="EQ121" i="21"/>
  <c r="EP121" i="21"/>
  <c r="EO121" i="21"/>
  <c r="EN121" i="21"/>
  <c r="EM121" i="21"/>
  <c r="EL121" i="21"/>
  <c r="EK121" i="21"/>
  <c r="EJ121" i="21"/>
  <c r="EI121" i="21"/>
  <c r="EH121" i="21"/>
  <c r="EG121" i="21"/>
  <c r="EF121" i="21"/>
  <c r="EE121" i="21"/>
  <c r="ED121" i="21"/>
  <c r="EC121" i="21"/>
  <c r="EB121" i="21"/>
  <c r="EA121" i="21"/>
  <c r="DZ121" i="21"/>
  <c r="DY121" i="21"/>
  <c r="DX121" i="21"/>
  <c r="DW121" i="21"/>
  <c r="DV121" i="21"/>
  <c r="DK121" i="21"/>
  <c r="DJ121" i="21"/>
  <c r="DI121" i="21"/>
  <c r="CE121" i="21"/>
  <c r="BX121" i="21"/>
  <c r="H121" i="21"/>
  <c r="GH120" i="21"/>
  <c r="GG120" i="21"/>
  <c r="GF120" i="21"/>
  <c r="GE120" i="21"/>
  <c r="GD120" i="21"/>
  <c r="GC120" i="21"/>
  <c r="GB120" i="21"/>
  <c r="GA120" i="21"/>
  <c r="FZ120" i="21"/>
  <c r="FY120" i="21"/>
  <c r="FX120" i="21"/>
  <c r="FW120" i="21"/>
  <c r="FV120" i="21"/>
  <c r="FU120" i="21"/>
  <c r="FT120" i="21"/>
  <c r="FS120" i="21"/>
  <c r="FR120" i="21"/>
  <c r="FQ120" i="21"/>
  <c r="FP120" i="21"/>
  <c r="FO120" i="21"/>
  <c r="FN120" i="21"/>
  <c r="FM120" i="21"/>
  <c r="FL120" i="21"/>
  <c r="FK120" i="21"/>
  <c r="FJ120" i="21"/>
  <c r="FI120" i="21"/>
  <c r="FH120" i="21"/>
  <c r="FG120" i="21"/>
  <c r="FF120" i="21"/>
  <c r="FE120" i="21"/>
  <c r="FD120" i="21"/>
  <c r="FC120" i="21"/>
  <c r="FB120" i="21"/>
  <c r="FA120" i="21"/>
  <c r="EZ120" i="21"/>
  <c r="EY120" i="21"/>
  <c r="EX120" i="21"/>
  <c r="EW120" i="21"/>
  <c r="EV120" i="21"/>
  <c r="EU120" i="21"/>
  <c r="ET120" i="21"/>
  <c r="ES120" i="21"/>
  <c r="ER120" i="21"/>
  <c r="EQ120" i="21"/>
  <c r="EP120" i="21"/>
  <c r="EO120" i="21"/>
  <c r="EN120" i="21"/>
  <c r="EM120" i="21"/>
  <c r="EL120" i="21"/>
  <c r="EK120" i="21"/>
  <c r="EJ120" i="21"/>
  <c r="EI120" i="21"/>
  <c r="EH120" i="21"/>
  <c r="EG120" i="21"/>
  <c r="EF120" i="21"/>
  <c r="EE120" i="21"/>
  <c r="ED120" i="21"/>
  <c r="EC120" i="21"/>
  <c r="EB120" i="21"/>
  <c r="EA120" i="21"/>
  <c r="DZ120" i="21"/>
  <c r="DY120" i="21"/>
  <c r="DX120" i="21"/>
  <c r="DW120" i="21"/>
  <c r="DV120" i="21"/>
  <c r="DK120" i="21"/>
  <c r="DJ120" i="21"/>
  <c r="DI120" i="21"/>
  <c r="CE120" i="21"/>
  <c r="BX120" i="21"/>
  <c r="H120" i="21"/>
  <c r="GH119" i="21"/>
  <c r="GG119" i="21"/>
  <c r="GF119" i="21"/>
  <c r="GE119" i="21"/>
  <c r="GD119" i="21"/>
  <c r="GC119" i="21"/>
  <c r="GB119" i="21"/>
  <c r="GA119" i="21"/>
  <c r="FZ119" i="21"/>
  <c r="FY119" i="21"/>
  <c r="FX119" i="21"/>
  <c r="FW119" i="21"/>
  <c r="FV119" i="21"/>
  <c r="FU119" i="21"/>
  <c r="FT119" i="21"/>
  <c r="FS119" i="21"/>
  <c r="FR119" i="21"/>
  <c r="FQ119" i="21"/>
  <c r="FP119" i="21"/>
  <c r="FO119" i="21"/>
  <c r="FN119" i="21"/>
  <c r="FM119" i="21"/>
  <c r="FL119" i="21"/>
  <c r="FK119" i="21"/>
  <c r="FJ119" i="21"/>
  <c r="FI119" i="21"/>
  <c r="FH119" i="21"/>
  <c r="FG119" i="21"/>
  <c r="FF119" i="21"/>
  <c r="FE119" i="21"/>
  <c r="FD119" i="21"/>
  <c r="FC119" i="21"/>
  <c r="FB119" i="21"/>
  <c r="FA119" i="21"/>
  <c r="EZ119" i="21"/>
  <c r="EY119" i="21"/>
  <c r="EX119" i="21"/>
  <c r="EW119" i="21"/>
  <c r="EV119" i="21"/>
  <c r="EU119" i="21"/>
  <c r="ET119" i="21"/>
  <c r="ES119" i="21"/>
  <c r="ER119" i="21"/>
  <c r="EQ119" i="21"/>
  <c r="EP119" i="21"/>
  <c r="EO119" i="21"/>
  <c r="EN119" i="21"/>
  <c r="EM119" i="21"/>
  <c r="EL119" i="21"/>
  <c r="EK119" i="21"/>
  <c r="EJ119" i="21"/>
  <c r="EI119" i="21"/>
  <c r="EH119" i="21"/>
  <c r="EG119" i="21"/>
  <c r="EF119" i="21"/>
  <c r="EE119" i="21"/>
  <c r="ED119" i="21"/>
  <c r="EC119" i="21"/>
  <c r="EB119" i="21"/>
  <c r="EA119" i="21"/>
  <c r="DZ119" i="21"/>
  <c r="DY119" i="21"/>
  <c r="DX119" i="21"/>
  <c r="DW119" i="21"/>
  <c r="DV119" i="21"/>
  <c r="DK119" i="21"/>
  <c r="DJ119" i="21"/>
  <c r="DI119" i="21"/>
  <c r="CE119" i="21"/>
  <c r="BX119" i="21"/>
  <c r="H119" i="21"/>
  <c r="F119" i="21"/>
  <c r="E119" i="21"/>
  <c r="A119" i="21"/>
  <c r="GH118" i="21"/>
  <c r="GG118" i="21"/>
  <c r="GF118" i="21"/>
  <c r="GE118" i="21"/>
  <c r="GD118" i="21"/>
  <c r="GC118" i="21"/>
  <c r="GB118" i="21"/>
  <c r="GA118" i="21"/>
  <c r="FZ118" i="21"/>
  <c r="FY118" i="21"/>
  <c r="FX118" i="21"/>
  <c r="FW118" i="21"/>
  <c r="FV118" i="21"/>
  <c r="FU118" i="21"/>
  <c r="FT118" i="21"/>
  <c r="FS118" i="21"/>
  <c r="FR118" i="21"/>
  <c r="FQ118" i="21"/>
  <c r="FP118" i="21"/>
  <c r="FO118" i="21"/>
  <c r="FN118" i="21"/>
  <c r="FM118" i="21"/>
  <c r="FL118" i="21"/>
  <c r="FK118" i="21"/>
  <c r="FJ118" i="21"/>
  <c r="FI118" i="21"/>
  <c r="FH118" i="21"/>
  <c r="FG118" i="21"/>
  <c r="FF118" i="21"/>
  <c r="FE118" i="21"/>
  <c r="FD118" i="21"/>
  <c r="FC118" i="21"/>
  <c r="FB118" i="21"/>
  <c r="FA118" i="21"/>
  <c r="EZ118" i="21"/>
  <c r="EY118" i="21"/>
  <c r="EX118" i="21"/>
  <c r="EW118" i="21"/>
  <c r="EV118" i="21"/>
  <c r="EU118" i="21"/>
  <c r="ET118" i="21"/>
  <c r="ES118" i="21"/>
  <c r="ER118" i="21"/>
  <c r="EQ118" i="21"/>
  <c r="EP118" i="21"/>
  <c r="EO118" i="21"/>
  <c r="EN118" i="21"/>
  <c r="EM118" i="21"/>
  <c r="EL118" i="21"/>
  <c r="EK118" i="21"/>
  <c r="EJ118" i="21"/>
  <c r="EI118" i="21"/>
  <c r="EH118" i="21"/>
  <c r="EG118" i="21"/>
  <c r="EF118" i="21"/>
  <c r="EE118" i="21"/>
  <c r="ED118" i="21"/>
  <c r="EC118" i="21"/>
  <c r="EB118" i="21"/>
  <c r="EA118" i="21"/>
  <c r="DZ118" i="21"/>
  <c r="DY118" i="21"/>
  <c r="DX118" i="21"/>
  <c r="DW118" i="21"/>
  <c r="DV118" i="21"/>
  <c r="DK118" i="21"/>
  <c r="DJ118" i="21"/>
  <c r="DI118" i="21"/>
  <c r="BX118" i="21"/>
  <c r="A118" i="21"/>
  <c r="GH117" i="21"/>
  <c r="GG117" i="21"/>
  <c r="GF117" i="21"/>
  <c r="GE117" i="21"/>
  <c r="GD117" i="21"/>
  <c r="GC117" i="21"/>
  <c r="GB117" i="21"/>
  <c r="GA117" i="21"/>
  <c r="FZ117" i="21"/>
  <c r="FY117" i="21"/>
  <c r="FX117" i="21"/>
  <c r="FW117" i="21"/>
  <c r="FV117" i="21"/>
  <c r="FU117" i="21"/>
  <c r="FT117" i="21"/>
  <c r="FS117" i="21"/>
  <c r="FR117" i="21"/>
  <c r="FQ117" i="21"/>
  <c r="FP117" i="21"/>
  <c r="FO117" i="21"/>
  <c r="FN117" i="21"/>
  <c r="FM117" i="21"/>
  <c r="FL117" i="21"/>
  <c r="FK117" i="21"/>
  <c r="FJ117" i="21"/>
  <c r="FI117" i="21"/>
  <c r="FH117" i="21"/>
  <c r="FG117" i="21"/>
  <c r="FF117" i="21"/>
  <c r="FE117" i="21"/>
  <c r="FD117" i="21"/>
  <c r="FC117" i="21"/>
  <c r="FB117" i="21"/>
  <c r="FA117" i="21"/>
  <c r="EZ117" i="21"/>
  <c r="EY117" i="21"/>
  <c r="EX117" i="21"/>
  <c r="EW117" i="21"/>
  <c r="EV117" i="21"/>
  <c r="EU117" i="21"/>
  <c r="ET117" i="21"/>
  <c r="ES117" i="21"/>
  <c r="ER117" i="21"/>
  <c r="EQ117" i="21"/>
  <c r="EP117" i="21"/>
  <c r="EO117" i="21"/>
  <c r="EN117" i="21"/>
  <c r="EM117" i="21"/>
  <c r="EL117" i="21"/>
  <c r="EK117" i="21"/>
  <c r="EJ117" i="21"/>
  <c r="EI117" i="21"/>
  <c r="EH117" i="21"/>
  <c r="EG117" i="21"/>
  <c r="EF117" i="21"/>
  <c r="EE117" i="21"/>
  <c r="ED117" i="21"/>
  <c r="EC117" i="21"/>
  <c r="EB117" i="21"/>
  <c r="EA117" i="21"/>
  <c r="DZ117" i="21"/>
  <c r="DY117" i="21"/>
  <c r="DX117" i="21"/>
  <c r="DW117" i="21"/>
  <c r="DV117" i="21"/>
  <c r="DK117" i="21"/>
  <c r="DJ117" i="21"/>
  <c r="DI117" i="21"/>
  <c r="BX117" i="21"/>
  <c r="G117" i="21"/>
  <c r="F117" i="21"/>
  <c r="E117" i="21"/>
  <c r="A117" i="21"/>
  <c r="GH116" i="21"/>
  <c r="GG116" i="21"/>
  <c r="GF116" i="21"/>
  <c r="GE116" i="21"/>
  <c r="GD116" i="21"/>
  <c r="GC116" i="21"/>
  <c r="GB116" i="21"/>
  <c r="GA116" i="21"/>
  <c r="FZ116" i="21"/>
  <c r="FY116" i="21"/>
  <c r="FX116" i="21"/>
  <c r="FW116" i="21"/>
  <c r="FV116" i="21"/>
  <c r="FU116" i="21"/>
  <c r="FT116" i="21"/>
  <c r="FS116" i="21"/>
  <c r="FR116" i="21"/>
  <c r="FQ116" i="21"/>
  <c r="FP116" i="21"/>
  <c r="FO116" i="21"/>
  <c r="FN116" i="21"/>
  <c r="FM116" i="21"/>
  <c r="FL116" i="21"/>
  <c r="FK116" i="21"/>
  <c r="FJ116" i="21"/>
  <c r="FI116" i="21"/>
  <c r="FH116" i="21"/>
  <c r="FG116" i="21"/>
  <c r="FF116" i="21"/>
  <c r="FE116" i="21"/>
  <c r="FD116" i="21"/>
  <c r="FC116" i="21"/>
  <c r="FB116" i="21"/>
  <c r="FA116" i="21"/>
  <c r="EZ116" i="21"/>
  <c r="EY116" i="21"/>
  <c r="EX116" i="21"/>
  <c r="EW116" i="21"/>
  <c r="EV116" i="21"/>
  <c r="EU116" i="21"/>
  <c r="ET116" i="21"/>
  <c r="ES116" i="21"/>
  <c r="ER116" i="21"/>
  <c r="EQ116" i="21"/>
  <c r="EP116" i="21"/>
  <c r="EO116" i="21"/>
  <c r="EN116" i="21"/>
  <c r="EM116" i="21"/>
  <c r="EL116" i="21"/>
  <c r="EK116" i="21"/>
  <c r="EJ116" i="21"/>
  <c r="EI116" i="21"/>
  <c r="EH116" i="21"/>
  <c r="EG116" i="21"/>
  <c r="EF116" i="21"/>
  <c r="EE116" i="21"/>
  <c r="ED116" i="21"/>
  <c r="EC116" i="21"/>
  <c r="EB116" i="21"/>
  <c r="EA116" i="21"/>
  <c r="DZ116" i="21"/>
  <c r="DY116" i="21"/>
  <c r="DX116" i="21"/>
  <c r="DW116" i="21"/>
  <c r="DV116" i="21"/>
  <c r="DK116" i="21"/>
  <c r="DJ116" i="21"/>
  <c r="DI116" i="21"/>
  <c r="BX116" i="21"/>
  <c r="H116" i="21"/>
  <c r="GH115" i="21"/>
  <c r="GG115" i="21"/>
  <c r="GF115" i="21"/>
  <c r="GE115" i="21"/>
  <c r="GD115" i="21"/>
  <c r="GC115" i="21"/>
  <c r="GB115" i="21"/>
  <c r="GA115" i="21"/>
  <c r="FZ115" i="21"/>
  <c r="FY115" i="21"/>
  <c r="FX115" i="21"/>
  <c r="FW115" i="21"/>
  <c r="FV115" i="21"/>
  <c r="FU115" i="21"/>
  <c r="FT115" i="21"/>
  <c r="FS115" i="21"/>
  <c r="FR115" i="21"/>
  <c r="FQ115" i="21"/>
  <c r="FP115" i="21"/>
  <c r="FO115" i="21"/>
  <c r="FN115" i="21"/>
  <c r="FM115" i="21"/>
  <c r="FL115" i="21"/>
  <c r="FK115" i="21"/>
  <c r="FJ115" i="21"/>
  <c r="FI115" i="21"/>
  <c r="FH115" i="21"/>
  <c r="FG115" i="21"/>
  <c r="FF115" i="21"/>
  <c r="FE115" i="21"/>
  <c r="FD115" i="21"/>
  <c r="FC115" i="21"/>
  <c r="FB115" i="21"/>
  <c r="FA115" i="21"/>
  <c r="EZ115" i="21"/>
  <c r="EY115" i="21"/>
  <c r="EX115" i="21"/>
  <c r="EW115" i="21"/>
  <c r="EV115" i="21"/>
  <c r="EU115" i="21"/>
  <c r="ET115" i="21"/>
  <c r="ES115" i="21"/>
  <c r="ER115" i="21"/>
  <c r="EQ115" i="21"/>
  <c r="EP115" i="21"/>
  <c r="EO115" i="21"/>
  <c r="EN115" i="21"/>
  <c r="EM115" i="21"/>
  <c r="EL115" i="21"/>
  <c r="EK115" i="21"/>
  <c r="EJ115" i="21"/>
  <c r="EI115" i="21"/>
  <c r="EH115" i="21"/>
  <c r="EG115" i="21"/>
  <c r="EF115" i="21"/>
  <c r="EE115" i="21"/>
  <c r="ED115" i="21"/>
  <c r="EC115" i="21"/>
  <c r="EB115" i="21"/>
  <c r="EA115" i="21"/>
  <c r="DZ115" i="21"/>
  <c r="DY115" i="21"/>
  <c r="DX115" i="21"/>
  <c r="DW115" i="21"/>
  <c r="DV115" i="21"/>
  <c r="DK115" i="21"/>
  <c r="DJ115" i="21"/>
  <c r="DI115" i="21"/>
  <c r="CE115" i="21"/>
  <c r="BX115" i="21"/>
  <c r="H115" i="21"/>
  <c r="F115" i="21"/>
  <c r="E115" i="21"/>
  <c r="A115" i="21"/>
  <c r="GH114" i="21"/>
  <c r="GG114" i="21"/>
  <c r="GF114" i="21"/>
  <c r="GE114" i="21"/>
  <c r="GD114" i="21"/>
  <c r="GC114" i="21"/>
  <c r="GB114" i="21"/>
  <c r="GA114" i="21"/>
  <c r="FZ114" i="21"/>
  <c r="FY114" i="21"/>
  <c r="FX114" i="21"/>
  <c r="FW114" i="21"/>
  <c r="FV114" i="21"/>
  <c r="FU114" i="21"/>
  <c r="FT114" i="21"/>
  <c r="FS114" i="21"/>
  <c r="FR114" i="21"/>
  <c r="FQ114" i="21"/>
  <c r="FP114" i="21"/>
  <c r="FO114" i="21"/>
  <c r="FN114" i="21"/>
  <c r="FM114" i="21"/>
  <c r="FL114" i="21"/>
  <c r="FK114" i="21"/>
  <c r="FJ114" i="21"/>
  <c r="FI114" i="21"/>
  <c r="FH114" i="21"/>
  <c r="FG114" i="21"/>
  <c r="FF114" i="21"/>
  <c r="FE114" i="21"/>
  <c r="FD114" i="21"/>
  <c r="FC114" i="21"/>
  <c r="FB114" i="21"/>
  <c r="FA114" i="21"/>
  <c r="EZ114" i="21"/>
  <c r="EY114" i="21"/>
  <c r="EX114" i="21"/>
  <c r="EW114" i="21"/>
  <c r="EV114" i="21"/>
  <c r="EU114" i="21"/>
  <c r="ET114" i="21"/>
  <c r="ES114" i="21"/>
  <c r="ER114" i="21"/>
  <c r="EQ114" i="21"/>
  <c r="EP114" i="21"/>
  <c r="EO114" i="21"/>
  <c r="EN114" i="21"/>
  <c r="EM114" i="21"/>
  <c r="EL114" i="21"/>
  <c r="EK114" i="21"/>
  <c r="EJ114" i="21"/>
  <c r="EI114" i="21"/>
  <c r="EH114" i="21"/>
  <c r="EG114" i="21"/>
  <c r="EF114" i="21"/>
  <c r="EE114" i="21"/>
  <c r="ED114" i="21"/>
  <c r="EC114" i="21"/>
  <c r="EB114" i="21"/>
  <c r="EA114" i="21"/>
  <c r="DZ114" i="21"/>
  <c r="DY114" i="21"/>
  <c r="DX114" i="21"/>
  <c r="DW114" i="21"/>
  <c r="DV114" i="21"/>
  <c r="DK114" i="21"/>
  <c r="DJ114" i="21"/>
  <c r="DI114" i="21"/>
  <c r="CE114" i="21"/>
  <c r="BX114" i="21"/>
  <c r="H114" i="21"/>
  <c r="F114" i="21"/>
  <c r="E114" i="21"/>
  <c r="A114" i="21"/>
  <c r="GH113" i="21"/>
  <c r="GG113" i="21"/>
  <c r="GF113" i="21"/>
  <c r="GE113" i="21"/>
  <c r="GD113" i="21"/>
  <c r="GC113" i="21"/>
  <c r="GB113" i="21"/>
  <c r="GA113" i="21"/>
  <c r="FZ113" i="21"/>
  <c r="FY113" i="21"/>
  <c r="FX113" i="21"/>
  <c r="FW113" i="21"/>
  <c r="FV113" i="21"/>
  <c r="FU113" i="21"/>
  <c r="FT113" i="21"/>
  <c r="FS113" i="21"/>
  <c r="FR113" i="21"/>
  <c r="FQ113" i="21"/>
  <c r="FP113" i="21"/>
  <c r="FO113" i="21"/>
  <c r="FN113" i="21"/>
  <c r="FM113" i="21"/>
  <c r="FL113" i="21"/>
  <c r="FK113" i="21"/>
  <c r="FJ113" i="21"/>
  <c r="FI113" i="21"/>
  <c r="FH113" i="21"/>
  <c r="FG113" i="21"/>
  <c r="FF113" i="21"/>
  <c r="FE113" i="21"/>
  <c r="FD113" i="21"/>
  <c r="FC113" i="21"/>
  <c r="FB113" i="21"/>
  <c r="FA113" i="21"/>
  <c r="EZ113" i="21"/>
  <c r="EY113" i="21"/>
  <c r="EX113" i="21"/>
  <c r="EW113" i="21"/>
  <c r="EV113" i="21"/>
  <c r="EU113" i="21"/>
  <c r="ET113" i="21"/>
  <c r="ES113" i="21"/>
  <c r="ER113" i="21"/>
  <c r="EQ113" i="21"/>
  <c r="EP113" i="21"/>
  <c r="EO113" i="21"/>
  <c r="EN113" i="21"/>
  <c r="EM113" i="21"/>
  <c r="EL113" i="21"/>
  <c r="EK113" i="21"/>
  <c r="EJ113" i="21"/>
  <c r="EI113" i="21"/>
  <c r="EH113" i="21"/>
  <c r="EG113" i="21"/>
  <c r="EF113" i="21"/>
  <c r="EE113" i="21"/>
  <c r="ED113" i="21"/>
  <c r="EC113" i="21"/>
  <c r="EB113" i="21"/>
  <c r="EA113" i="21"/>
  <c r="DZ113" i="21"/>
  <c r="DY113" i="21"/>
  <c r="DX113" i="21"/>
  <c r="DW113" i="21"/>
  <c r="DV113" i="21"/>
  <c r="DK113" i="21"/>
  <c r="DJ113" i="21"/>
  <c r="DI113" i="21"/>
  <c r="CE113" i="21"/>
  <c r="H113" i="21"/>
  <c r="F113" i="21"/>
  <c r="E113" i="21"/>
  <c r="A113" i="21"/>
  <c r="GH112" i="21"/>
  <c r="GG112" i="21"/>
  <c r="GF112" i="21"/>
  <c r="GE112" i="21"/>
  <c r="GD112" i="21"/>
  <c r="GC112" i="21"/>
  <c r="GB112" i="21"/>
  <c r="GA112" i="21"/>
  <c r="FZ112" i="21"/>
  <c r="FY112" i="21"/>
  <c r="FX112" i="21"/>
  <c r="FW112" i="21"/>
  <c r="FV112" i="21"/>
  <c r="FU112" i="21"/>
  <c r="FT112" i="21"/>
  <c r="FS112" i="21"/>
  <c r="FR112" i="21"/>
  <c r="FQ112" i="21"/>
  <c r="FP112" i="21"/>
  <c r="FO112" i="21"/>
  <c r="FN112" i="21"/>
  <c r="FM112" i="21"/>
  <c r="FL112" i="21"/>
  <c r="FK112" i="21"/>
  <c r="FJ112" i="21"/>
  <c r="FI112" i="21"/>
  <c r="FH112" i="21"/>
  <c r="FG112" i="21"/>
  <c r="FF112" i="21"/>
  <c r="FE112" i="21"/>
  <c r="FD112" i="21"/>
  <c r="FC112" i="21"/>
  <c r="FB112" i="21"/>
  <c r="FA112" i="21"/>
  <c r="EZ112" i="21"/>
  <c r="EY112" i="21"/>
  <c r="EX112" i="21"/>
  <c r="EW112" i="21"/>
  <c r="EV112" i="21"/>
  <c r="EU112" i="21"/>
  <c r="ET112" i="21"/>
  <c r="ES112" i="21"/>
  <c r="ER112" i="21"/>
  <c r="EQ112" i="21"/>
  <c r="EP112" i="21"/>
  <c r="EO112" i="21"/>
  <c r="EN112" i="21"/>
  <c r="EM112" i="21"/>
  <c r="EL112" i="21"/>
  <c r="EK112" i="21"/>
  <c r="EJ112" i="21"/>
  <c r="EI112" i="21"/>
  <c r="EH112" i="21"/>
  <c r="EG112" i="21"/>
  <c r="EF112" i="21"/>
  <c r="EE112" i="21"/>
  <c r="ED112" i="21"/>
  <c r="EC112" i="21"/>
  <c r="EB112" i="21"/>
  <c r="EA112" i="21"/>
  <c r="DZ112" i="21"/>
  <c r="DY112" i="21"/>
  <c r="DX112" i="21"/>
  <c r="DW112" i="21"/>
  <c r="DV112" i="21"/>
  <c r="DK112" i="21"/>
  <c r="DJ112" i="21"/>
  <c r="DI112" i="21"/>
  <c r="CE112" i="21"/>
  <c r="BX112" i="21"/>
  <c r="N112" i="21"/>
  <c r="H112" i="21"/>
  <c r="F112" i="21"/>
  <c r="E112" i="21"/>
  <c r="A112" i="21"/>
  <c r="GH111" i="21"/>
  <c r="GG111" i="21"/>
  <c r="GF111" i="21"/>
  <c r="GE111" i="21"/>
  <c r="GD111" i="21"/>
  <c r="GC111" i="21"/>
  <c r="GB111" i="21"/>
  <c r="GA111" i="21"/>
  <c r="FZ111" i="21"/>
  <c r="FY111" i="21"/>
  <c r="FX111" i="21"/>
  <c r="FW111" i="21"/>
  <c r="FV111" i="21"/>
  <c r="FU111" i="21"/>
  <c r="FT111" i="21"/>
  <c r="FS111" i="21"/>
  <c r="FR111" i="21"/>
  <c r="FQ111" i="21"/>
  <c r="FP111" i="21"/>
  <c r="FO111" i="21"/>
  <c r="FN111" i="21"/>
  <c r="FM111" i="21"/>
  <c r="FL111" i="21"/>
  <c r="FK111" i="21"/>
  <c r="FJ111" i="21"/>
  <c r="FI111" i="21"/>
  <c r="FH111" i="21"/>
  <c r="FG111" i="21"/>
  <c r="FF111" i="21"/>
  <c r="FE111" i="21"/>
  <c r="FD111" i="21"/>
  <c r="FC111" i="21"/>
  <c r="FB111" i="21"/>
  <c r="FA111" i="21"/>
  <c r="EZ111" i="21"/>
  <c r="EY111" i="21"/>
  <c r="EX111" i="21"/>
  <c r="EW111" i="21"/>
  <c r="EV111" i="21"/>
  <c r="EU111" i="21"/>
  <c r="ET111" i="21"/>
  <c r="ES111" i="21"/>
  <c r="ER111" i="21"/>
  <c r="EQ111" i="21"/>
  <c r="EP111" i="21"/>
  <c r="EO111" i="21"/>
  <c r="EN111" i="21"/>
  <c r="EM111" i="21"/>
  <c r="EL111" i="21"/>
  <c r="EK111" i="21"/>
  <c r="EJ111" i="21"/>
  <c r="EI111" i="21"/>
  <c r="EH111" i="21"/>
  <c r="EG111" i="21"/>
  <c r="EF111" i="21"/>
  <c r="EE111" i="21"/>
  <c r="ED111" i="21"/>
  <c r="EC111" i="21"/>
  <c r="EB111" i="21"/>
  <c r="EA111" i="21"/>
  <c r="DZ111" i="21"/>
  <c r="DY111" i="21"/>
  <c r="DX111" i="21"/>
  <c r="DW111" i="21"/>
  <c r="DV111" i="21"/>
  <c r="DK111" i="21"/>
  <c r="DJ111" i="21"/>
  <c r="DI111" i="21"/>
  <c r="CE111" i="21"/>
  <c r="BX111" i="21"/>
  <c r="H111" i="21"/>
  <c r="F111" i="21"/>
  <c r="E111" i="21"/>
  <c r="A111" i="21"/>
  <c r="GH110" i="21"/>
  <c r="GG110" i="21"/>
  <c r="GF110" i="21"/>
  <c r="GE110" i="21"/>
  <c r="GD110" i="21"/>
  <c r="GC110" i="21"/>
  <c r="GB110" i="21"/>
  <c r="GA110" i="21"/>
  <c r="FZ110" i="21"/>
  <c r="FY110" i="21"/>
  <c r="FX110" i="21"/>
  <c r="FW110" i="21"/>
  <c r="FV110" i="21"/>
  <c r="FU110" i="21"/>
  <c r="FT110" i="21"/>
  <c r="FS110" i="21"/>
  <c r="FR110" i="21"/>
  <c r="FQ110" i="21"/>
  <c r="FP110" i="21"/>
  <c r="FO110" i="21"/>
  <c r="FN110" i="21"/>
  <c r="FM110" i="21"/>
  <c r="FL110" i="21"/>
  <c r="FK110" i="21"/>
  <c r="FJ110" i="21"/>
  <c r="FI110" i="21"/>
  <c r="FH110" i="21"/>
  <c r="FG110" i="21"/>
  <c r="FF110" i="21"/>
  <c r="FE110" i="21"/>
  <c r="FD110" i="21"/>
  <c r="FC110" i="21"/>
  <c r="FB110" i="21"/>
  <c r="FA110" i="21"/>
  <c r="EZ110" i="21"/>
  <c r="EY110" i="21"/>
  <c r="EX110" i="21"/>
  <c r="EW110" i="21"/>
  <c r="EV110" i="21"/>
  <c r="EU110" i="21"/>
  <c r="ET110" i="21"/>
  <c r="ES110" i="21"/>
  <c r="ER110" i="21"/>
  <c r="EQ110" i="21"/>
  <c r="EP110" i="21"/>
  <c r="EO110" i="21"/>
  <c r="EN110" i="21"/>
  <c r="EM110" i="21"/>
  <c r="EL110" i="21"/>
  <c r="EK110" i="21"/>
  <c r="EJ110" i="21"/>
  <c r="EI110" i="21"/>
  <c r="EH110" i="21"/>
  <c r="EG110" i="21"/>
  <c r="EF110" i="21"/>
  <c r="EE110" i="21"/>
  <c r="ED110" i="21"/>
  <c r="EC110" i="21"/>
  <c r="EB110" i="21"/>
  <c r="EA110" i="21"/>
  <c r="DZ110" i="21"/>
  <c r="DY110" i="21"/>
  <c r="DX110" i="21"/>
  <c r="DW110" i="21"/>
  <c r="DV110" i="21"/>
  <c r="DK110" i="21"/>
  <c r="DJ110" i="21"/>
  <c r="DI110" i="21"/>
  <c r="CE110" i="21"/>
  <c r="BX110" i="21"/>
  <c r="H110" i="21"/>
  <c r="G110" i="21"/>
  <c r="F110" i="21"/>
  <c r="E110" i="21"/>
  <c r="A110" i="21"/>
  <c r="GH109" i="21"/>
  <c r="GG109" i="21"/>
  <c r="GF109" i="21"/>
  <c r="GE109" i="21"/>
  <c r="GD109" i="21"/>
  <c r="GC109" i="21"/>
  <c r="GB109" i="21"/>
  <c r="GA109" i="21"/>
  <c r="FZ109" i="21"/>
  <c r="FY109" i="21"/>
  <c r="FX109" i="21"/>
  <c r="FW109" i="21"/>
  <c r="FV109" i="21"/>
  <c r="FU109" i="21"/>
  <c r="FT109" i="21"/>
  <c r="FS109" i="21"/>
  <c r="FR109" i="21"/>
  <c r="FQ109" i="21"/>
  <c r="FP109" i="21"/>
  <c r="FO109" i="21"/>
  <c r="FN109" i="21"/>
  <c r="FM109" i="21"/>
  <c r="FL109" i="21"/>
  <c r="FK109" i="21"/>
  <c r="FJ109" i="21"/>
  <c r="FI109" i="21"/>
  <c r="FH109" i="21"/>
  <c r="FG109" i="21"/>
  <c r="FF109" i="21"/>
  <c r="FE109" i="21"/>
  <c r="FD109" i="21"/>
  <c r="FC109" i="21"/>
  <c r="FB109" i="21"/>
  <c r="FA109" i="21"/>
  <c r="EZ109" i="21"/>
  <c r="EY109" i="21"/>
  <c r="EX109" i="21"/>
  <c r="EW109" i="21"/>
  <c r="EV109" i="21"/>
  <c r="EU109" i="21"/>
  <c r="ET109" i="21"/>
  <c r="ES109" i="21"/>
  <c r="ER109" i="21"/>
  <c r="EQ109" i="21"/>
  <c r="EP109" i="21"/>
  <c r="EO109" i="21"/>
  <c r="EN109" i="21"/>
  <c r="EM109" i="21"/>
  <c r="EL109" i="21"/>
  <c r="EK109" i="21"/>
  <c r="EJ109" i="21"/>
  <c r="EI109" i="21"/>
  <c r="EH109" i="21"/>
  <c r="EG109" i="21"/>
  <c r="EF109" i="21"/>
  <c r="EE109" i="21"/>
  <c r="ED109" i="21"/>
  <c r="EC109" i="21"/>
  <c r="EB109" i="21"/>
  <c r="EA109" i="21"/>
  <c r="DZ109" i="21"/>
  <c r="DY109" i="21"/>
  <c r="DX109" i="21"/>
  <c r="DW109" i="21"/>
  <c r="DV109" i="21"/>
  <c r="DK109" i="21"/>
  <c r="DJ109" i="21"/>
  <c r="DI109" i="21"/>
  <c r="CE109" i="21"/>
  <c r="BX109" i="21"/>
  <c r="H109" i="21"/>
  <c r="F109" i="21"/>
  <c r="E109" i="21"/>
  <c r="A109" i="21"/>
  <c r="GH108" i="21"/>
  <c r="GG108" i="21"/>
  <c r="GF108" i="21"/>
  <c r="GE108" i="21"/>
  <c r="GD108" i="21"/>
  <c r="GC108" i="21"/>
  <c r="GB108" i="21"/>
  <c r="GA108" i="21"/>
  <c r="FZ108" i="21"/>
  <c r="FY108" i="21"/>
  <c r="FX108" i="21"/>
  <c r="FW108" i="21"/>
  <c r="FV108" i="21"/>
  <c r="FU108" i="21"/>
  <c r="FT108" i="21"/>
  <c r="FS108" i="21"/>
  <c r="FR108" i="21"/>
  <c r="FQ108" i="21"/>
  <c r="FP108" i="21"/>
  <c r="FO108" i="21"/>
  <c r="FN108" i="21"/>
  <c r="FM108" i="21"/>
  <c r="FL108" i="21"/>
  <c r="FK108" i="21"/>
  <c r="FJ108" i="21"/>
  <c r="FI108" i="21"/>
  <c r="FH108" i="21"/>
  <c r="FG108" i="21"/>
  <c r="FF108" i="21"/>
  <c r="FE108" i="21"/>
  <c r="FD108" i="21"/>
  <c r="FC108" i="21"/>
  <c r="FB108" i="21"/>
  <c r="FA108" i="21"/>
  <c r="EZ108" i="21"/>
  <c r="EY108" i="21"/>
  <c r="EX108" i="21"/>
  <c r="EW108" i="21"/>
  <c r="EV108" i="21"/>
  <c r="EU108" i="21"/>
  <c r="ET108" i="21"/>
  <c r="ES108" i="21"/>
  <c r="ER108" i="21"/>
  <c r="EQ108" i="21"/>
  <c r="EP108" i="21"/>
  <c r="EO108" i="21"/>
  <c r="EN108" i="21"/>
  <c r="EM108" i="21"/>
  <c r="EL108" i="21"/>
  <c r="EK108" i="21"/>
  <c r="EJ108" i="21"/>
  <c r="EI108" i="21"/>
  <c r="EH108" i="21"/>
  <c r="EG108" i="21"/>
  <c r="EF108" i="21"/>
  <c r="EE108" i="21"/>
  <c r="ED108" i="21"/>
  <c r="EC108" i="21"/>
  <c r="EB108" i="21"/>
  <c r="EA108" i="21"/>
  <c r="DZ108" i="21"/>
  <c r="DY108" i="21"/>
  <c r="DX108" i="21"/>
  <c r="DW108" i="21"/>
  <c r="DV108" i="21"/>
  <c r="DK108" i="21"/>
  <c r="DJ108" i="21"/>
  <c r="DI108" i="21"/>
  <c r="BX108" i="21"/>
  <c r="H108" i="21"/>
  <c r="C108" i="21"/>
  <c r="GH107" i="21"/>
  <c r="GG107" i="21"/>
  <c r="GF107" i="21"/>
  <c r="GE107" i="21"/>
  <c r="GD107" i="21"/>
  <c r="GC107" i="21"/>
  <c r="GB107" i="21"/>
  <c r="GA107" i="21"/>
  <c r="FZ107" i="21"/>
  <c r="FY107" i="21"/>
  <c r="FX107" i="21"/>
  <c r="FW107" i="21"/>
  <c r="FV107" i="21"/>
  <c r="FU107" i="21"/>
  <c r="FT107" i="21"/>
  <c r="FS107" i="21"/>
  <c r="FR107" i="21"/>
  <c r="FQ107" i="21"/>
  <c r="FP107" i="21"/>
  <c r="FO107" i="21"/>
  <c r="FN107" i="21"/>
  <c r="FM107" i="21"/>
  <c r="FL107" i="21"/>
  <c r="FK107" i="21"/>
  <c r="FJ107" i="21"/>
  <c r="FI107" i="21"/>
  <c r="FH107" i="21"/>
  <c r="FG107" i="21"/>
  <c r="FF107" i="21"/>
  <c r="FE107" i="21"/>
  <c r="FD107" i="21"/>
  <c r="FC107" i="21"/>
  <c r="FB107" i="21"/>
  <c r="FA107" i="21"/>
  <c r="EZ107" i="21"/>
  <c r="EY107" i="21"/>
  <c r="EX107" i="21"/>
  <c r="EW107" i="21"/>
  <c r="EV107" i="21"/>
  <c r="EU107" i="21"/>
  <c r="ET107" i="21"/>
  <c r="ES107" i="21"/>
  <c r="ER107" i="21"/>
  <c r="EQ107" i="21"/>
  <c r="EP107" i="21"/>
  <c r="EO107" i="21"/>
  <c r="EN107" i="21"/>
  <c r="EM107" i="21"/>
  <c r="EL107" i="21"/>
  <c r="EK107" i="21"/>
  <c r="EJ107" i="21"/>
  <c r="EI107" i="21"/>
  <c r="EH107" i="21"/>
  <c r="EG107" i="21"/>
  <c r="EF107" i="21"/>
  <c r="EE107" i="21"/>
  <c r="ED107" i="21"/>
  <c r="EC107" i="21"/>
  <c r="EB107" i="21"/>
  <c r="EA107" i="21"/>
  <c r="DZ107" i="21"/>
  <c r="DY107" i="21"/>
  <c r="DX107" i="21"/>
  <c r="DW107" i="21"/>
  <c r="DV107" i="21"/>
  <c r="DK107" i="21"/>
  <c r="DJ107" i="21"/>
  <c r="DI107" i="21"/>
  <c r="CE107" i="21"/>
  <c r="BX107" i="21"/>
  <c r="H107" i="21"/>
  <c r="GH106" i="21"/>
  <c r="GG106" i="21"/>
  <c r="GF106" i="21"/>
  <c r="GE106" i="21"/>
  <c r="GD106" i="21"/>
  <c r="GC106" i="21"/>
  <c r="GB106" i="21"/>
  <c r="GA106" i="21"/>
  <c r="FZ106" i="21"/>
  <c r="FY106" i="21"/>
  <c r="FX106" i="21"/>
  <c r="FW106" i="21"/>
  <c r="FV106" i="21"/>
  <c r="FU106" i="21"/>
  <c r="FT106" i="21"/>
  <c r="FS106" i="21"/>
  <c r="FR106" i="21"/>
  <c r="FQ106" i="21"/>
  <c r="FP106" i="21"/>
  <c r="FO106" i="21"/>
  <c r="FN106" i="21"/>
  <c r="FM106" i="21"/>
  <c r="FL106" i="21"/>
  <c r="FK106" i="21"/>
  <c r="FJ106" i="21"/>
  <c r="FI106" i="21"/>
  <c r="FH106" i="21"/>
  <c r="FG106" i="21"/>
  <c r="FF106" i="21"/>
  <c r="FE106" i="21"/>
  <c r="FD106" i="21"/>
  <c r="FC106" i="21"/>
  <c r="FB106" i="21"/>
  <c r="FA106" i="21"/>
  <c r="EZ106" i="21"/>
  <c r="EY106" i="21"/>
  <c r="EX106" i="21"/>
  <c r="EW106" i="21"/>
  <c r="EV106" i="21"/>
  <c r="EU106" i="21"/>
  <c r="ET106" i="21"/>
  <c r="ES106" i="21"/>
  <c r="ER106" i="21"/>
  <c r="EQ106" i="21"/>
  <c r="EP106" i="21"/>
  <c r="EO106" i="21"/>
  <c r="EN106" i="21"/>
  <c r="EM106" i="21"/>
  <c r="EL106" i="21"/>
  <c r="EK106" i="21"/>
  <c r="EJ106" i="21"/>
  <c r="EI106" i="21"/>
  <c r="EH106" i="21"/>
  <c r="EG106" i="21"/>
  <c r="EF106" i="21"/>
  <c r="EE106" i="21"/>
  <c r="ED106" i="21"/>
  <c r="EC106" i="21"/>
  <c r="EB106" i="21"/>
  <c r="EA106" i="21"/>
  <c r="DZ106" i="21"/>
  <c r="DY106" i="21"/>
  <c r="DX106" i="21"/>
  <c r="DW106" i="21"/>
  <c r="DV106" i="21"/>
  <c r="DK106" i="21"/>
  <c r="DJ106" i="21"/>
  <c r="DI106" i="21"/>
  <c r="CE106" i="21"/>
  <c r="BX106" i="21"/>
  <c r="H106" i="21"/>
  <c r="GH105" i="21"/>
  <c r="GG105" i="21"/>
  <c r="GF105" i="21"/>
  <c r="GE105" i="21"/>
  <c r="GD105" i="21"/>
  <c r="GC105" i="21"/>
  <c r="GB105" i="21"/>
  <c r="GA105" i="21"/>
  <c r="FZ105" i="21"/>
  <c r="FY105" i="21"/>
  <c r="FX105" i="21"/>
  <c r="FW105" i="21"/>
  <c r="FV105" i="21"/>
  <c r="FU105" i="21"/>
  <c r="FT105" i="21"/>
  <c r="FS105" i="21"/>
  <c r="FR105" i="21"/>
  <c r="FQ105" i="21"/>
  <c r="FP105" i="21"/>
  <c r="FO105" i="21"/>
  <c r="FN105" i="21"/>
  <c r="FM105" i="21"/>
  <c r="FL105" i="21"/>
  <c r="FK105" i="21"/>
  <c r="FJ105" i="21"/>
  <c r="FI105" i="21"/>
  <c r="FH105" i="21"/>
  <c r="FG105" i="21"/>
  <c r="FF105" i="21"/>
  <c r="FE105" i="21"/>
  <c r="FD105" i="21"/>
  <c r="FC105" i="21"/>
  <c r="FB105" i="21"/>
  <c r="FA105" i="21"/>
  <c r="EZ105" i="21"/>
  <c r="EY105" i="21"/>
  <c r="EX105" i="21"/>
  <c r="EW105" i="21"/>
  <c r="EV105" i="21"/>
  <c r="EU105" i="21"/>
  <c r="ET105" i="21"/>
  <c r="ES105" i="21"/>
  <c r="ER105" i="21"/>
  <c r="EQ105" i="21"/>
  <c r="EP105" i="21"/>
  <c r="EO105" i="21"/>
  <c r="EN105" i="21"/>
  <c r="EM105" i="21"/>
  <c r="EL105" i="21"/>
  <c r="EK105" i="21"/>
  <c r="EJ105" i="21"/>
  <c r="EI105" i="21"/>
  <c r="EH105" i="21"/>
  <c r="EG105" i="21"/>
  <c r="EF105" i="21"/>
  <c r="EE105" i="21"/>
  <c r="ED105" i="21"/>
  <c r="EC105" i="21"/>
  <c r="EB105" i="21"/>
  <c r="EA105" i="21"/>
  <c r="DZ105" i="21"/>
  <c r="DY105" i="21"/>
  <c r="DX105" i="21"/>
  <c r="DW105" i="21"/>
  <c r="DV105" i="21"/>
  <c r="DK105" i="21"/>
  <c r="DJ105" i="21"/>
  <c r="DI105" i="21"/>
  <c r="CE105" i="21"/>
  <c r="BX105" i="21"/>
  <c r="BT105" i="21"/>
  <c r="BP105" i="21"/>
  <c r="BO105" i="21"/>
  <c r="BN105" i="21"/>
  <c r="BM105" i="21"/>
  <c r="BK105" i="21"/>
  <c r="BI105" i="21"/>
  <c r="BH105" i="21"/>
  <c r="BG105" i="21"/>
  <c r="BF105" i="21"/>
  <c r="BE105" i="21"/>
  <c r="BC105" i="21"/>
  <c r="BA105" i="21"/>
  <c r="AZ105" i="21"/>
  <c r="AY105" i="21"/>
  <c r="AX105" i="21"/>
  <c r="AW105" i="21"/>
  <c r="AV105" i="21"/>
  <c r="AU105" i="21"/>
  <c r="AS105" i="21"/>
  <c r="AR105" i="21"/>
  <c r="AL105" i="21"/>
  <c r="AK105" i="21"/>
  <c r="AJ105" i="21"/>
  <c r="AI105" i="21"/>
  <c r="AH105" i="21"/>
  <c r="AG105" i="21"/>
  <c r="AE105" i="21"/>
  <c r="AD105" i="21"/>
  <c r="AC105" i="21"/>
  <c r="AB105" i="21"/>
  <c r="AA105" i="21"/>
  <c r="Z105" i="21"/>
  <c r="X105" i="21"/>
  <c r="W105" i="21"/>
  <c r="V105" i="21"/>
  <c r="R105" i="21"/>
  <c r="Q105" i="21"/>
  <c r="P105" i="21"/>
  <c r="O105" i="21"/>
  <c r="N105" i="21"/>
  <c r="M105" i="21"/>
  <c r="L105" i="21"/>
  <c r="K105" i="21"/>
  <c r="H105" i="21"/>
  <c r="F105" i="21"/>
  <c r="E105" i="21"/>
  <c r="A105" i="21"/>
  <c r="GH104" i="21"/>
  <c r="GG104" i="21"/>
  <c r="GF104" i="21"/>
  <c r="GE104" i="21"/>
  <c r="GD104" i="21"/>
  <c r="GC104" i="21"/>
  <c r="GB104" i="21"/>
  <c r="GA104" i="21"/>
  <c r="FZ104" i="21"/>
  <c r="FY104" i="21"/>
  <c r="FX104" i="21"/>
  <c r="FW104" i="21"/>
  <c r="FV104" i="21"/>
  <c r="FU104" i="21"/>
  <c r="FT104" i="21"/>
  <c r="FS104" i="21"/>
  <c r="FR104" i="21"/>
  <c r="FQ104" i="21"/>
  <c r="FP104" i="21"/>
  <c r="FO104" i="21"/>
  <c r="FN104" i="21"/>
  <c r="FM104" i="21"/>
  <c r="FL104" i="21"/>
  <c r="FK104" i="21"/>
  <c r="FJ104" i="21"/>
  <c r="FI104" i="21"/>
  <c r="FH104" i="21"/>
  <c r="FG104" i="21"/>
  <c r="FF104" i="21"/>
  <c r="FE104" i="21"/>
  <c r="FD104" i="21"/>
  <c r="FC104" i="21"/>
  <c r="FB104" i="21"/>
  <c r="FA104" i="21"/>
  <c r="EZ104" i="21"/>
  <c r="EY104" i="21"/>
  <c r="EX104" i="21"/>
  <c r="EW104" i="21"/>
  <c r="EV104" i="21"/>
  <c r="EU104" i="21"/>
  <c r="ET104" i="21"/>
  <c r="ES104" i="21"/>
  <c r="ER104" i="21"/>
  <c r="EQ104" i="21"/>
  <c r="EP104" i="21"/>
  <c r="EO104" i="21"/>
  <c r="EN104" i="21"/>
  <c r="EM104" i="21"/>
  <c r="EL104" i="21"/>
  <c r="EK104" i="21"/>
  <c r="EJ104" i="21"/>
  <c r="EI104" i="21"/>
  <c r="EH104" i="21"/>
  <c r="EG104" i="21"/>
  <c r="EF104" i="21"/>
  <c r="EE104" i="21"/>
  <c r="ED104" i="21"/>
  <c r="EC104" i="21"/>
  <c r="EB104" i="21"/>
  <c r="EA104" i="21"/>
  <c r="DZ104" i="21"/>
  <c r="DY104" i="21"/>
  <c r="DX104" i="21"/>
  <c r="DW104" i="21"/>
  <c r="DV104" i="21"/>
  <c r="DK104" i="21"/>
  <c r="DJ104" i="21"/>
  <c r="DI104" i="21"/>
  <c r="CE104" i="21"/>
  <c r="BX104" i="21"/>
  <c r="H104" i="21"/>
  <c r="F104" i="21"/>
  <c r="E104" i="21"/>
  <c r="A104" i="21"/>
  <c r="GH103" i="21"/>
  <c r="GG103" i="21"/>
  <c r="GF103" i="21"/>
  <c r="GE103" i="21"/>
  <c r="GD103" i="21"/>
  <c r="GC103" i="21"/>
  <c r="GB103" i="21"/>
  <c r="GA103" i="21"/>
  <c r="FZ103" i="21"/>
  <c r="FY103" i="21"/>
  <c r="FX103" i="21"/>
  <c r="FW103" i="21"/>
  <c r="FV103" i="21"/>
  <c r="FU103" i="21"/>
  <c r="FT103" i="21"/>
  <c r="FS103" i="21"/>
  <c r="FR103" i="21"/>
  <c r="FQ103" i="21"/>
  <c r="FP103" i="21"/>
  <c r="FO103" i="21"/>
  <c r="FN103" i="21"/>
  <c r="FM103" i="21"/>
  <c r="FL103" i="21"/>
  <c r="FK103" i="21"/>
  <c r="FJ103" i="21"/>
  <c r="FI103" i="21"/>
  <c r="FH103" i="21"/>
  <c r="FG103" i="21"/>
  <c r="FF103" i="21"/>
  <c r="FE103" i="21"/>
  <c r="FD103" i="21"/>
  <c r="FC103" i="21"/>
  <c r="FB103" i="21"/>
  <c r="FA103" i="21"/>
  <c r="EZ103" i="21"/>
  <c r="EY103" i="21"/>
  <c r="EX103" i="21"/>
  <c r="EW103" i="21"/>
  <c r="EV103" i="21"/>
  <c r="EU103" i="21"/>
  <c r="ET103" i="21"/>
  <c r="ES103" i="21"/>
  <c r="ER103" i="21"/>
  <c r="EQ103" i="21"/>
  <c r="EP103" i="21"/>
  <c r="EO103" i="21"/>
  <c r="EN103" i="21"/>
  <c r="EM103" i="21"/>
  <c r="EL103" i="21"/>
  <c r="EK103" i="21"/>
  <c r="EJ103" i="21"/>
  <c r="EI103" i="21"/>
  <c r="EH103" i="21"/>
  <c r="EG103" i="21"/>
  <c r="EF103" i="21"/>
  <c r="EE103" i="21"/>
  <c r="ED103" i="21"/>
  <c r="EC103" i="21"/>
  <c r="EB103" i="21"/>
  <c r="EA103" i="21"/>
  <c r="DZ103" i="21"/>
  <c r="DY103" i="21"/>
  <c r="DX103" i="21"/>
  <c r="DW103" i="21"/>
  <c r="DV103" i="21"/>
  <c r="DK103" i="21"/>
  <c r="DJ103" i="21"/>
  <c r="DI103" i="21"/>
  <c r="CE103" i="21"/>
  <c r="BX103" i="21"/>
  <c r="N103" i="21"/>
  <c r="H103" i="21"/>
  <c r="F103" i="21"/>
  <c r="E103" i="21"/>
  <c r="A103" i="21"/>
  <c r="GH102" i="21"/>
  <c r="GG102" i="21"/>
  <c r="GF102" i="21"/>
  <c r="GE102" i="21"/>
  <c r="GD102" i="21"/>
  <c r="GC102" i="21"/>
  <c r="GB102" i="21"/>
  <c r="GA102" i="21"/>
  <c r="FZ102" i="21"/>
  <c r="FY102" i="21"/>
  <c r="FX102" i="21"/>
  <c r="FW102" i="21"/>
  <c r="FV102" i="21"/>
  <c r="FU102" i="21"/>
  <c r="FT102" i="21"/>
  <c r="FS102" i="21"/>
  <c r="FR102" i="21"/>
  <c r="FQ102" i="21"/>
  <c r="FP102" i="21"/>
  <c r="FO102" i="21"/>
  <c r="FN102" i="21"/>
  <c r="FM102" i="21"/>
  <c r="FL102" i="21"/>
  <c r="FK102" i="21"/>
  <c r="FJ102" i="21"/>
  <c r="FI102" i="21"/>
  <c r="FH102" i="21"/>
  <c r="FG102" i="21"/>
  <c r="FF102" i="21"/>
  <c r="FE102" i="21"/>
  <c r="FD102" i="21"/>
  <c r="FC102" i="21"/>
  <c r="FB102" i="21"/>
  <c r="FA102" i="21"/>
  <c r="EZ102" i="21"/>
  <c r="EY102" i="21"/>
  <c r="EX102" i="21"/>
  <c r="EW102" i="21"/>
  <c r="EV102" i="21"/>
  <c r="EU102" i="21"/>
  <c r="ET102" i="21"/>
  <c r="ES102" i="21"/>
  <c r="ER102" i="21"/>
  <c r="EQ102" i="21"/>
  <c r="EP102" i="21"/>
  <c r="EO102" i="21"/>
  <c r="EN102" i="21"/>
  <c r="EM102" i="21"/>
  <c r="EL102" i="21"/>
  <c r="EK102" i="21"/>
  <c r="EJ102" i="21"/>
  <c r="EI102" i="21"/>
  <c r="EH102" i="21"/>
  <c r="EG102" i="21"/>
  <c r="EF102" i="21"/>
  <c r="EE102" i="21"/>
  <c r="ED102" i="21"/>
  <c r="EC102" i="21"/>
  <c r="EB102" i="21"/>
  <c r="EA102" i="21"/>
  <c r="DZ102" i="21"/>
  <c r="DY102" i="21"/>
  <c r="DX102" i="21"/>
  <c r="DW102" i="21"/>
  <c r="DV102" i="21"/>
  <c r="DK102" i="21"/>
  <c r="DJ102" i="21"/>
  <c r="DI102" i="21"/>
  <c r="BX102" i="21"/>
  <c r="H102" i="21"/>
  <c r="C102" i="21"/>
  <c r="GH101" i="21"/>
  <c r="GG101" i="21"/>
  <c r="GF101" i="21"/>
  <c r="GE101" i="21"/>
  <c r="GD101" i="21"/>
  <c r="GC101" i="21"/>
  <c r="GB101" i="21"/>
  <c r="GA101" i="21"/>
  <c r="FZ101" i="21"/>
  <c r="FY101" i="21"/>
  <c r="FX101" i="21"/>
  <c r="FW101" i="21"/>
  <c r="FV101" i="21"/>
  <c r="FU101" i="21"/>
  <c r="FT101" i="21"/>
  <c r="FS101" i="21"/>
  <c r="FR101" i="21"/>
  <c r="FQ101" i="21"/>
  <c r="FP101" i="21"/>
  <c r="FO101" i="21"/>
  <c r="FN101" i="21"/>
  <c r="FM101" i="21"/>
  <c r="FL101" i="21"/>
  <c r="FK101" i="21"/>
  <c r="FJ101" i="21"/>
  <c r="FI101" i="21"/>
  <c r="FH101" i="21"/>
  <c r="FG101" i="21"/>
  <c r="FF101" i="21"/>
  <c r="FE101" i="21"/>
  <c r="FD101" i="21"/>
  <c r="FC101" i="21"/>
  <c r="FB101" i="21"/>
  <c r="FA101" i="21"/>
  <c r="EZ101" i="21"/>
  <c r="EY101" i="21"/>
  <c r="EX101" i="21"/>
  <c r="EW101" i="21"/>
  <c r="EV101" i="21"/>
  <c r="EU101" i="21"/>
  <c r="ET101" i="21"/>
  <c r="ES101" i="21"/>
  <c r="ER101" i="21"/>
  <c r="EQ101" i="21"/>
  <c r="EP101" i="21"/>
  <c r="EO101" i="21"/>
  <c r="EN101" i="21"/>
  <c r="EM101" i="21"/>
  <c r="EL101" i="21"/>
  <c r="EK101" i="21"/>
  <c r="EJ101" i="21"/>
  <c r="EI101" i="21"/>
  <c r="EH101" i="21"/>
  <c r="EG101" i="21"/>
  <c r="EF101" i="21"/>
  <c r="EE101" i="21"/>
  <c r="ED101" i="21"/>
  <c r="EC101" i="21"/>
  <c r="EB101" i="21"/>
  <c r="EA101" i="21"/>
  <c r="DZ101" i="21"/>
  <c r="DY101" i="21"/>
  <c r="DX101" i="21"/>
  <c r="DW101" i="21"/>
  <c r="DV101" i="21"/>
  <c r="DK101" i="21"/>
  <c r="DJ101" i="21"/>
  <c r="DI101" i="21"/>
  <c r="CE101" i="21"/>
  <c r="BX101" i="21"/>
  <c r="H101" i="21"/>
  <c r="F101" i="21"/>
  <c r="E101" i="21"/>
  <c r="A101" i="21"/>
  <c r="GH100" i="21"/>
  <c r="GG100" i="21"/>
  <c r="GF100" i="21"/>
  <c r="GE100" i="21"/>
  <c r="GD100" i="21"/>
  <c r="GC100" i="21"/>
  <c r="GB100" i="21"/>
  <c r="GA100" i="21"/>
  <c r="FZ100" i="21"/>
  <c r="FY100" i="21"/>
  <c r="FX100" i="21"/>
  <c r="FW100" i="21"/>
  <c r="FV100" i="21"/>
  <c r="FU100" i="21"/>
  <c r="FT100" i="21"/>
  <c r="FS100" i="21"/>
  <c r="FR100" i="21"/>
  <c r="FQ100" i="21"/>
  <c r="FP100" i="21"/>
  <c r="FO100" i="21"/>
  <c r="FN100" i="21"/>
  <c r="FM100" i="21"/>
  <c r="FL100" i="21"/>
  <c r="FK100" i="21"/>
  <c r="FJ100" i="21"/>
  <c r="FI100" i="21"/>
  <c r="FH100" i="21"/>
  <c r="FG100" i="21"/>
  <c r="FF100" i="21"/>
  <c r="FE100" i="21"/>
  <c r="FD100" i="21"/>
  <c r="FC100" i="21"/>
  <c r="FB100" i="21"/>
  <c r="FA100" i="21"/>
  <c r="EZ100" i="21"/>
  <c r="EY100" i="21"/>
  <c r="EX100" i="21"/>
  <c r="EW100" i="21"/>
  <c r="EV100" i="21"/>
  <c r="EU100" i="21"/>
  <c r="ET100" i="21"/>
  <c r="ES100" i="21"/>
  <c r="ER100" i="21"/>
  <c r="EQ100" i="21"/>
  <c r="EP100" i="21"/>
  <c r="EO100" i="21"/>
  <c r="EN100" i="21"/>
  <c r="EM100" i="21"/>
  <c r="EL100" i="21"/>
  <c r="EK100" i="21"/>
  <c r="EJ100" i="21"/>
  <c r="EI100" i="21"/>
  <c r="EH100" i="21"/>
  <c r="EG100" i="21"/>
  <c r="EF100" i="21"/>
  <c r="EE100" i="21"/>
  <c r="ED100" i="21"/>
  <c r="EC100" i="21"/>
  <c r="EB100" i="21"/>
  <c r="EA100" i="21"/>
  <c r="DZ100" i="21"/>
  <c r="DY100" i="21"/>
  <c r="DX100" i="21"/>
  <c r="DW100" i="21"/>
  <c r="DV100" i="21"/>
  <c r="DK100" i="21"/>
  <c r="DJ100" i="21"/>
  <c r="DI100" i="21"/>
  <c r="CE100" i="21"/>
  <c r="BX100" i="21"/>
  <c r="H100" i="21"/>
  <c r="GH99" i="21"/>
  <c r="GG99" i="21"/>
  <c r="GF99" i="21"/>
  <c r="GE99" i="21"/>
  <c r="GD99" i="21"/>
  <c r="GC99" i="21"/>
  <c r="GB99" i="21"/>
  <c r="GA99" i="21"/>
  <c r="FZ99" i="21"/>
  <c r="FY99" i="21"/>
  <c r="FX99" i="21"/>
  <c r="FW99" i="21"/>
  <c r="FV99" i="21"/>
  <c r="FU99" i="21"/>
  <c r="FT99" i="21"/>
  <c r="FS99" i="21"/>
  <c r="FR99" i="21"/>
  <c r="FQ99" i="21"/>
  <c r="FP99" i="21"/>
  <c r="FO99" i="21"/>
  <c r="FN99" i="21"/>
  <c r="FM99" i="21"/>
  <c r="FL99" i="21"/>
  <c r="FK99" i="21"/>
  <c r="FJ99" i="21"/>
  <c r="FI99" i="21"/>
  <c r="FH99" i="21"/>
  <c r="FG99" i="21"/>
  <c r="FF99" i="21"/>
  <c r="FE99" i="21"/>
  <c r="FD99" i="21"/>
  <c r="FC99" i="21"/>
  <c r="FB99" i="21"/>
  <c r="FA99" i="21"/>
  <c r="EZ99" i="21"/>
  <c r="EY99" i="21"/>
  <c r="EX99" i="21"/>
  <c r="EW99" i="21"/>
  <c r="EV99" i="21"/>
  <c r="EU99" i="21"/>
  <c r="ET99" i="21"/>
  <c r="ES99" i="21"/>
  <c r="ER99" i="21"/>
  <c r="EQ99" i="21"/>
  <c r="EP99" i="21"/>
  <c r="EO99" i="21"/>
  <c r="EN99" i="21"/>
  <c r="EM99" i="21"/>
  <c r="EL99" i="21"/>
  <c r="EK99" i="21"/>
  <c r="EJ99" i="21"/>
  <c r="EI99" i="21"/>
  <c r="EH99" i="21"/>
  <c r="EG99" i="21"/>
  <c r="EF99" i="21"/>
  <c r="EE99" i="21"/>
  <c r="ED99" i="21"/>
  <c r="EC99" i="21"/>
  <c r="EB99" i="21"/>
  <c r="EA99" i="21"/>
  <c r="DZ99" i="21"/>
  <c r="DY99" i="21"/>
  <c r="DX99" i="21"/>
  <c r="DW99" i="21"/>
  <c r="DV99" i="21"/>
  <c r="DK99" i="21"/>
  <c r="DJ99" i="21"/>
  <c r="DI99" i="21"/>
  <c r="CE99" i="21"/>
  <c r="BX99" i="21"/>
  <c r="H99" i="21"/>
  <c r="GH98" i="21"/>
  <c r="GG98" i="21"/>
  <c r="GF98" i="21"/>
  <c r="GE98" i="21"/>
  <c r="GD98" i="21"/>
  <c r="GC98" i="21"/>
  <c r="GB98" i="21"/>
  <c r="GA98" i="21"/>
  <c r="FZ98" i="21"/>
  <c r="FY98" i="21"/>
  <c r="FX98" i="21"/>
  <c r="FW98" i="21"/>
  <c r="FV98" i="21"/>
  <c r="FU98" i="21"/>
  <c r="FT98" i="21"/>
  <c r="FS98" i="21"/>
  <c r="FR98" i="21"/>
  <c r="FQ98" i="21"/>
  <c r="FP98" i="21"/>
  <c r="FO98" i="21"/>
  <c r="FN98" i="21"/>
  <c r="FM98" i="21"/>
  <c r="FL98" i="21"/>
  <c r="FK98" i="21"/>
  <c r="FJ98" i="21"/>
  <c r="FI98" i="21"/>
  <c r="FH98" i="21"/>
  <c r="FG98" i="21"/>
  <c r="FF98" i="21"/>
  <c r="FE98" i="21"/>
  <c r="FD98" i="21"/>
  <c r="FC98" i="21"/>
  <c r="FB98" i="21"/>
  <c r="FA98" i="21"/>
  <c r="EZ98" i="21"/>
  <c r="EY98" i="21"/>
  <c r="EX98" i="21"/>
  <c r="EW98" i="21"/>
  <c r="EV98" i="21"/>
  <c r="EU98" i="21"/>
  <c r="ET98" i="21"/>
  <c r="ES98" i="21"/>
  <c r="ER98" i="21"/>
  <c r="EQ98" i="21"/>
  <c r="EP98" i="21"/>
  <c r="EO98" i="21"/>
  <c r="EN98" i="21"/>
  <c r="EM98" i="21"/>
  <c r="EL98" i="21"/>
  <c r="EK98" i="21"/>
  <c r="EJ98" i="21"/>
  <c r="EI98" i="21"/>
  <c r="EH98" i="21"/>
  <c r="EG98" i="21"/>
  <c r="EF98" i="21"/>
  <c r="EE98" i="21"/>
  <c r="ED98" i="21"/>
  <c r="EC98" i="21"/>
  <c r="EB98" i="21"/>
  <c r="EA98" i="21"/>
  <c r="DZ98" i="21"/>
  <c r="DY98" i="21"/>
  <c r="DX98" i="21"/>
  <c r="DW98" i="21"/>
  <c r="DV98" i="21"/>
  <c r="DK98" i="21"/>
  <c r="DJ98" i="21"/>
  <c r="DI98" i="21"/>
  <c r="CE98" i="21"/>
  <c r="BX98" i="21"/>
  <c r="BV98" i="21"/>
  <c r="BU98" i="21"/>
  <c r="BT98" i="21"/>
  <c r="BS98" i="21"/>
  <c r="BR98" i="21"/>
  <c r="BQ98" i="21"/>
  <c r="BP98" i="21"/>
  <c r="BO98" i="21"/>
  <c r="BN98" i="21"/>
  <c r="BM98" i="21"/>
  <c r="BL98" i="21"/>
  <c r="BK98" i="21"/>
  <c r="BJ98" i="21"/>
  <c r="BI98" i="21"/>
  <c r="BH98" i="21"/>
  <c r="BG98" i="21"/>
  <c r="BF98" i="21"/>
  <c r="BE98" i="21"/>
  <c r="BD98" i="21"/>
  <c r="BC98" i="21"/>
  <c r="BB98"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V98" i="21"/>
  <c r="U98" i="21"/>
  <c r="T98" i="21"/>
  <c r="S98" i="21"/>
  <c r="R98" i="21"/>
  <c r="Q98" i="21"/>
  <c r="P98" i="21"/>
  <c r="O98" i="21"/>
  <c r="N98" i="21"/>
  <c r="M98" i="21"/>
  <c r="L98" i="21"/>
  <c r="K98" i="21"/>
  <c r="H98" i="21"/>
  <c r="F98" i="21"/>
  <c r="E98" i="21"/>
  <c r="A98" i="21"/>
  <c r="GH97" i="21"/>
  <c r="GG97" i="21"/>
  <c r="GF97" i="21"/>
  <c r="GE97" i="21"/>
  <c r="GD97" i="21"/>
  <c r="GC97" i="21"/>
  <c r="GB97" i="21"/>
  <c r="GA97" i="21"/>
  <c r="FZ97" i="21"/>
  <c r="FY97" i="21"/>
  <c r="FX97" i="21"/>
  <c r="FW97" i="21"/>
  <c r="FV97" i="21"/>
  <c r="FU97" i="21"/>
  <c r="FT97" i="21"/>
  <c r="FS97" i="21"/>
  <c r="FR97" i="21"/>
  <c r="FQ97" i="21"/>
  <c r="FP97" i="21"/>
  <c r="FO97" i="21"/>
  <c r="FN97" i="21"/>
  <c r="FM97" i="21"/>
  <c r="FL97" i="21"/>
  <c r="FK97" i="21"/>
  <c r="FJ97" i="21"/>
  <c r="FI97" i="21"/>
  <c r="FH97" i="21"/>
  <c r="FG97" i="21"/>
  <c r="FF97" i="21"/>
  <c r="FE97" i="21"/>
  <c r="FD97" i="21"/>
  <c r="FC97" i="21"/>
  <c r="FB97" i="21"/>
  <c r="FA97" i="21"/>
  <c r="EZ97" i="21"/>
  <c r="EY97" i="21"/>
  <c r="EX97" i="21"/>
  <c r="EW97" i="21"/>
  <c r="EV97" i="21"/>
  <c r="EU97" i="21"/>
  <c r="ET97" i="21"/>
  <c r="ES97" i="21"/>
  <c r="ER97" i="21"/>
  <c r="EQ97" i="21"/>
  <c r="EP97" i="21"/>
  <c r="EO97" i="21"/>
  <c r="EN97" i="21"/>
  <c r="EM97" i="21"/>
  <c r="EL97" i="21"/>
  <c r="EK97" i="21"/>
  <c r="EJ97" i="21"/>
  <c r="EI97" i="21"/>
  <c r="EH97" i="21"/>
  <c r="EG97" i="21"/>
  <c r="EF97" i="21"/>
  <c r="EE97" i="21"/>
  <c r="ED97" i="21"/>
  <c r="EC97" i="21"/>
  <c r="EB97" i="21"/>
  <c r="EA97" i="21"/>
  <c r="DZ97" i="21"/>
  <c r="DY97" i="21"/>
  <c r="DX97" i="21"/>
  <c r="DW97" i="21"/>
  <c r="DV97" i="21"/>
  <c r="DK97" i="21"/>
  <c r="DJ97" i="21"/>
  <c r="DI97" i="21"/>
  <c r="CE97" i="21"/>
  <c r="BX97" i="21"/>
  <c r="H97" i="21"/>
  <c r="F97" i="21"/>
  <c r="E97" i="21"/>
  <c r="A97" i="21"/>
  <c r="GH96" i="21"/>
  <c r="GG96" i="21"/>
  <c r="GF96" i="21"/>
  <c r="GE96" i="21"/>
  <c r="GD96" i="21"/>
  <c r="GC96" i="21"/>
  <c r="GB96" i="21"/>
  <c r="GA96" i="21"/>
  <c r="FZ96" i="21"/>
  <c r="FY96" i="21"/>
  <c r="FX96" i="21"/>
  <c r="FW96" i="21"/>
  <c r="FV96" i="21"/>
  <c r="FU96" i="21"/>
  <c r="FT96" i="21"/>
  <c r="FS96" i="21"/>
  <c r="FR96" i="21"/>
  <c r="FQ96" i="21"/>
  <c r="FP96" i="21"/>
  <c r="FO96" i="21"/>
  <c r="FN96" i="21"/>
  <c r="FM96" i="21"/>
  <c r="FL96" i="21"/>
  <c r="FK96" i="21"/>
  <c r="FJ96" i="21"/>
  <c r="FI96" i="21"/>
  <c r="FH96" i="21"/>
  <c r="FG96" i="21"/>
  <c r="FF96" i="21"/>
  <c r="FE96" i="21"/>
  <c r="FD96" i="21"/>
  <c r="FC96" i="21"/>
  <c r="FB96" i="21"/>
  <c r="FA96" i="21"/>
  <c r="EZ96" i="21"/>
  <c r="EY96" i="21"/>
  <c r="EX96" i="21"/>
  <c r="EW96" i="21"/>
  <c r="EV96" i="21"/>
  <c r="EU96" i="21"/>
  <c r="ET96" i="21"/>
  <c r="ES96" i="21"/>
  <c r="ER96" i="21"/>
  <c r="EQ96" i="21"/>
  <c r="EP96" i="21"/>
  <c r="EO96" i="21"/>
  <c r="EN96" i="21"/>
  <c r="EM96" i="21"/>
  <c r="EL96" i="21"/>
  <c r="EK96" i="21"/>
  <c r="EJ96" i="21"/>
  <c r="EI96" i="21"/>
  <c r="EH96" i="21"/>
  <c r="EG96" i="21"/>
  <c r="EF96" i="21"/>
  <c r="EE96" i="21"/>
  <c r="ED96" i="21"/>
  <c r="EC96" i="21"/>
  <c r="EB96" i="21"/>
  <c r="EA96" i="21"/>
  <c r="DZ96" i="21"/>
  <c r="DY96" i="21"/>
  <c r="DX96" i="21"/>
  <c r="DW96" i="21"/>
  <c r="DV96" i="21"/>
  <c r="DK96" i="21"/>
  <c r="DJ96" i="21"/>
  <c r="DI96" i="21"/>
  <c r="BX96" i="21"/>
  <c r="H96" i="21"/>
  <c r="C96" i="21"/>
  <c r="A96" i="21"/>
  <c r="GH95" i="21"/>
  <c r="GG95" i="21"/>
  <c r="GF95" i="21"/>
  <c r="GE95" i="21"/>
  <c r="GD95" i="21"/>
  <c r="GC95" i="21"/>
  <c r="GB95" i="21"/>
  <c r="GA95" i="21"/>
  <c r="FZ95" i="21"/>
  <c r="FY95" i="21"/>
  <c r="FX95" i="21"/>
  <c r="FW95" i="21"/>
  <c r="FV95" i="21"/>
  <c r="FU95" i="21"/>
  <c r="FT95" i="21"/>
  <c r="FS95" i="21"/>
  <c r="FR95" i="21"/>
  <c r="FQ95" i="21"/>
  <c r="FP95" i="21"/>
  <c r="FO95" i="21"/>
  <c r="FN95" i="21"/>
  <c r="FM95" i="21"/>
  <c r="FL95" i="21"/>
  <c r="FK95" i="21"/>
  <c r="FJ95" i="21"/>
  <c r="FI95" i="21"/>
  <c r="FH95" i="21"/>
  <c r="FG95" i="21"/>
  <c r="FF95" i="21"/>
  <c r="FE95" i="21"/>
  <c r="FD95" i="21"/>
  <c r="FC95" i="21"/>
  <c r="FB95" i="21"/>
  <c r="FA95" i="21"/>
  <c r="EZ95" i="21"/>
  <c r="EY95" i="21"/>
  <c r="EX95" i="21"/>
  <c r="EW95" i="21"/>
  <c r="EV95" i="21"/>
  <c r="EU95" i="21"/>
  <c r="ET95" i="21"/>
  <c r="ES95" i="21"/>
  <c r="ER95" i="21"/>
  <c r="EQ95" i="21"/>
  <c r="EP95" i="21"/>
  <c r="EO95" i="21"/>
  <c r="EN95" i="21"/>
  <c r="EM95" i="21"/>
  <c r="EL95" i="21"/>
  <c r="EK95" i="21"/>
  <c r="EJ95" i="21"/>
  <c r="EI95" i="21"/>
  <c r="EH95" i="21"/>
  <c r="EG95" i="21"/>
  <c r="EF95" i="21"/>
  <c r="EE95" i="21"/>
  <c r="ED95" i="21"/>
  <c r="EC95" i="21"/>
  <c r="EB95" i="21"/>
  <c r="EA95" i="21"/>
  <c r="DZ95" i="21"/>
  <c r="DY95" i="21"/>
  <c r="DX95" i="21"/>
  <c r="DW95" i="21"/>
  <c r="DV95" i="21"/>
  <c r="DK95" i="21"/>
  <c r="DJ95" i="21"/>
  <c r="DI95" i="21"/>
  <c r="CE95" i="21"/>
  <c r="BX95" i="21"/>
  <c r="F95" i="21"/>
  <c r="E95" i="21"/>
  <c r="A95" i="21"/>
  <c r="GH94" i="21"/>
  <c r="GG94" i="21"/>
  <c r="GF94" i="21"/>
  <c r="GE94" i="21"/>
  <c r="GD94" i="21"/>
  <c r="GC94" i="21"/>
  <c r="GB94" i="21"/>
  <c r="GA94" i="21"/>
  <c r="FZ94" i="21"/>
  <c r="FY94" i="21"/>
  <c r="FX94" i="21"/>
  <c r="FW94" i="21"/>
  <c r="FV94" i="21"/>
  <c r="FU94" i="21"/>
  <c r="FT94" i="21"/>
  <c r="FS94" i="21"/>
  <c r="FR94" i="21"/>
  <c r="FQ94" i="21"/>
  <c r="FP94" i="21"/>
  <c r="FO94" i="21"/>
  <c r="FN94" i="21"/>
  <c r="FM94" i="21"/>
  <c r="FL94" i="21"/>
  <c r="FK94" i="21"/>
  <c r="FJ94" i="21"/>
  <c r="FI94" i="21"/>
  <c r="FH94" i="21"/>
  <c r="FG94" i="21"/>
  <c r="FF94" i="21"/>
  <c r="FE94" i="21"/>
  <c r="FD94" i="21"/>
  <c r="FC94" i="21"/>
  <c r="FB94" i="21"/>
  <c r="FA94" i="21"/>
  <c r="EZ94" i="21"/>
  <c r="EY94" i="21"/>
  <c r="EX94" i="21"/>
  <c r="EW94" i="21"/>
  <c r="EV94" i="21"/>
  <c r="EU94" i="21"/>
  <c r="ET94" i="21"/>
  <c r="ES94" i="21"/>
  <c r="ER94" i="21"/>
  <c r="EQ94" i="21"/>
  <c r="EP94" i="21"/>
  <c r="EO94" i="21"/>
  <c r="EN94" i="21"/>
  <c r="EM94" i="21"/>
  <c r="EL94" i="21"/>
  <c r="EK94" i="21"/>
  <c r="EJ94" i="21"/>
  <c r="EI94" i="21"/>
  <c r="EH94" i="21"/>
  <c r="EG94" i="21"/>
  <c r="EF94" i="21"/>
  <c r="EE94" i="21"/>
  <c r="ED94" i="21"/>
  <c r="EC94" i="21"/>
  <c r="EB94" i="21"/>
  <c r="EA94" i="21"/>
  <c r="DZ94" i="21"/>
  <c r="DY94" i="21"/>
  <c r="DX94" i="21"/>
  <c r="DW94" i="21"/>
  <c r="DV94" i="21"/>
  <c r="DK94" i="21"/>
  <c r="DJ94" i="21"/>
  <c r="DI94" i="21"/>
  <c r="CE94" i="21"/>
  <c r="BX94" i="21"/>
  <c r="F94" i="21"/>
  <c r="E94" i="21"/>
  <c r="A94" i="21"/>
  <c r="GH93" i="21"/>
  <c r="GG93" i="21"/>
  <c r="GF93" i="21"/>
  <c r="GE93" i="21"/>
  <c r="GD93" i="21"/>
  <c r="GC93" i="21"/>
  <c r="GB93" i="21"/>
  <c r="GA93" i="21"/>
  <c r="FZ93" i="21"/>
  <c r="FY93" i="21"/>
  <c r="FX93" i="21"/>
  <c r="FW93" i="21"/>
  <c r="FV93" i="21"/>
  <c r="FU93" i="21"/>
  <c r="FT93" i="21"/>
  <c r="FS93" i="21"/>
  <c r="FR93" i="21"/>
  <c r="FQ93" i="21"/>
  <c r="FP93" i="21"/>
  <c r="FO93" i="21"/>
  <c r="FN93" i="21"/>
  <c r="FM93" i="21"/>
  <c r="FL93" i="21"/>
  <c r="FK93" i="21"/>
  <c r="FJ93" i="21"/>
  <c r="FI93" i="21"/>
  <c r="FH93" i="21"/>
  <c r="FG93" i="21"/>
  <c r="FF93" i="21"/>
  <c r="FE93" i="21"/>
  <c r="FD93" i="21"/>
  <c r="FC93" i="21"/>
  <c r="FB93" i="21"/>
  <c r="FA93" i="21"/>
  <c r="EZ93" i="21"/>
  <c r="EY93" i="21"/>
  <c r="EX93" i="21"/>
  <c r="EW93" i="21"/>
  <c r="EV93" i="21"/>
  <c r="EU93" i="21"/>
  <c r="ET93" i="21"/>
  <c r="ES93" i="21"/>
  <c r="ER93" i="21"/>
  <c r="EQ93" i="21"/>
  <c r="EP93" i="21"/>
  <c r="EO93" i="21"/>
  <c r="EN93" i="21"/>
  <c r="EM93" i="21"/>
  <c r="EL93" i="21"/>
  <c r="EK93" i="21"/>
  <c r="EJ93" i="21"/>
  <c r="EI93" i="21"/>
  <c r="EH93" i="21"/>
  <c r="EG93" i="21"/>
  <c r="EF93" i="21"/>
  <c r="EE93" i="21"/>
  <c r="ED93" i="21"/>
  <c r="EC93" i="21"/>
  <c r="EB93" i="21"/>
  <c r="EA93" i="21"/>
  <c r="DZ93" i="21"/>
  <c r="DY93" i="21"/>
  <c r="DX93" i="21"/>
  <c r="DW93" i="21"/>
  <c r="DV93" i="21"/>
  <c r="DK93" i="21"/>
  <c r="DJ93" i="21"/>
  <c r="DI93" i="21"/>
  <c r="CE93" i="21"/>
  <c r="BX93" i="21"/>
  <c r="H93" i="21"/>
  <c r="GH92" i="21"/>
  <c r="GG92" i="21"/>
  <c r="GF92" i="21"/>
  <c r="GE92" i="21"/>
  <c r="GD92" i="21"/>
  <c r="GC92" i="21"/>
  <c r="GB92" i="21"/>
  <c r="GA92" i="21"/>
  <c r="FZ92" i="21"/>
  <c r="FY92" i="21"/>
  <c r="FX92" i="21"/>
  <c r="FW92" i="21"/>
  <c r="FV92" i="21"/>
  <c r="FU92" i="21"/>
  <c r="FT92" i="21"/>
  <c r="FS92" i="21"/>
  <c r="FR92" i="21"/>
  <c r="FQ92" i="21"/>
  <c r="FP92" i="21"/>
  <c r="FO92" i="21"/>
  <c r="FN92" i="21"/>
  <c r="FM92" i="21"/>
  <c r="FL92" i="21"/>
  <c r="FK92" i="21"/>
  <c r="FJ92" i="21"/>
  <c r="FI92" i="21"/>
  <c r="FH92" i="21"/>
  <c r="FG92" i="21"/>
  <c r="FF92" i="21"/>
  <c r="FE92" i="21"/>
  <c r="FD92" i="21"/>
  <c r="FC92" i="21"/>
  <c r="FB92" i="21"/>
  <c r="FA92" i="21"/>
  <c r="EZ92" i="21"/>
  <c r="EY92" i="21"/>
  <c r="EX92" i="21"/>
  <c r="EW92" i="21"/>
  <c r="EV92" i="21"/>
  <c r="EU92" i="21"/>
  <c r="ET92" i="21"/>
  <c r="ES92" i="21"/>
  <c r="ER92" i="21"/>
  <c r="EQ92" i="21"/>
  <c r="EP92" i="21"/>
  <c r="EO92" i="21"/>
  <c r="EN92" i="21"/>
  <c r="EM92" i="21"/>
  <c r="EL92" i="21"/>
  <c r="EK92" i="21"/>
  <c r="EJ92" i="21"/>
  <c r="EI92" i="21"/>
  <c r="EH92" i="21"/>
  <c r="EG92" i="21"/>
  <c r="EF92" i="21"/>
  <c r="EE92" i="21"/>
  <c r="ED92" i="21"/>
  <c r="EC92" i="21"/>
  <c r="EB92" i="21"/>
  <c r="EA92" i="21"/>
  <c r="DZ92" i="21"/>
  <c r="DY92" i="21"/>
  <c r="DX92" i="21"/>
  <c r="DW92" i="21"/>
  <c r="DV92" i="21"/>
  <c r="DK92" i="21"/>
  <c r="DJ92" i="21"/>
  <c r="DI92" i="21"/>
  <c r="CE92" i="21"/>
  <c r="BX92" i="21"/>
  <c r="H92" i="21"/>
  <c r="GH91" i="21"/>
  <c r="GG91" i="21"/>
  <c r="GF91" i="21"/>
  <c r="GE91" i="21"/>
  <c r="GD91" i="21"/>
  <c r="GC91" i="21"/>
  <c r="GB91" i="21"/>
  <c r="GA91" i="21"/>
  <c r="FZ91" i="21"/>
  <c r="FY91" i="21"/>
  <c r="FX91" i="21"/>
  <c r="FW91" i="21"/>
  <c r="FV91" i="21"/>
  <c r="FU91" i="21"/>
  <c r="FT91" i="21"/>
  <c r="FS91" i="21"/>
  <c r="FR91" i="21"/>
  <c r="FQ91" i="21"/>
  <c r="FP91" i="21"/>
  <c r="FO91" i="21"/>
  <c r="FN91" i="21"/>
  <c r="FM91" i="21"/>
  <c r="FL91" i="21"/>
  <c r="FK91" i="21"/>
  <c r="FJ91" i="21"/>
  <c r="FI91" i="21"/>
  <c r="FH91" i="21"/>
  <c r="FG91" i="21"/>
  <c r="FF91" i="21"/>
  <c r="FE91" i="21"/>
  <c r="FD91" i="21"/>
  <c r="FC91" i="21"/>
  <c r="FB91" i="21"/>
  <c r="FA91" i="21"/>
  <c r="EZ91" i="21"/>
  <c r="EY91" i="21"/>
  <c r="EX91" i="21"/>
  <c r="EW91" i="21"/>
  <c r="EV91" i="21"/>
  <c r="EU91" i="21"/>
  <c r="ET91" i="21"/>
  <c r="ES91" i="21"/>
  <c r="ER91" i="21"/>
  <c r="EQ91" i="21"/>
  <c r="EP91" i="21"/>
  <c r="EO91" i="21"/>
  <c r="EN91" i="21"/>
  <c r="EM91" i="21"/>
  <c r="EL91" i="21"/>
  <c r="EK91" i="21"/>
  <c r="EJ91" i="21"/>
  <c r="EI91" i="21"/>
  <c r="EH91" i="21"/>
  <c r="EG91" i="21"/>
  <c r="EF91" i="21"/>
  <c r="EE91" i="21"/>
  <c r="ED91" i="21"/>
  <c r="EC91" i="21"/>
  <c r="EB91" i="21"/>
  <c r="EA91" i="21"/>
  <c r="DZ91" i="21"/>
  <c r="DY91" i="21"/>
  <c r="DX91" i="21"/>
  <c r="DW91" i="21"/>
  <c r="DV91" i="21"/>
  <c r="DK91" i="21"/>
  <c r="DJ91" i="21"/>
  <c r="DI91" i="21"/>
  <c r="CE91" i="21"/>
  <c r="BX91" i="21"/>
  <c r="M91" i="21"/>
  <c r="H91" i="21"/>
  <c r="GH90" i="21"/>
  <c r="GG90" i="21"/>
  <c r="GF90" i="21"/>
  <c r="GE90" i="21"/>
  <c r="GD90" i="21"/>
  <c r="GC90" i="21"/>
  <c r="GB90" i="21"/>
  <c r="GA90" i="21"/>
  <c r="FZ90" i="21"/>
  <c r="FY90" i="21"/>
  <c r="FX90" i="21"/>
  <c r="FW90" i="21"/>
  <c r="FV90" i="21"/>
  <c r="FU90" i="21"/>
  <c r="FT90" i="21"/>
  <c r="FS90" i="21"/>
  <c r="FR90" i="21"/>
  <c r="FQ90" i="21"/>
  <c r="FP90" i="21"/>
  <c r="FO90" i="21"/>
  <c r="FN90" i="21"/>
  <c r="FM90" i="21"/>
  <c r="FL90" i="21"/>
  <c r="FK90" i="21"/>
  <c r="FJ90" i="21"/>
  <c r="FI90" i="21"/>
  <c r="FH90" i="21"/>
  <c r="FG90" i="21"/>
  <c r="FF90" i="21"/>
  <c r="FE90" i="21"/>
  <c r="FD90" i="21"/>
  <c r="FC90" i="21"/>
  <c r="FB90" i="21"/>
  <c r="FA90" i="21"/>
  <c r="EZ90" i="21"/>
  <c r="EY90" i="21"/>
  <c r="EX90" i="21"/>
  <c r="EW90" i="21"/>
  <c r="EV90" i="21"/>
  <c r="EU90" i="21"/>
  <c r="ET90" i="21"/>
  <c r="ES90" i="21"/>
  <c r="ER90" i="21"/>
  <c r="EQ90" i="21"/>
  <c r="EP90" i="21"/>
  <c r="EO90" i="21"/>
  <c r="EN90" i="21"/>
  <c r="EM90" i="21"/>
  <c r="EL90" i="21"/>
  <c r="EK90" i="21"/>
  <c r="EJ90" i="21"/>
  <c r="EI90" i="21"/>
  <c r="EH90" i="21"/>
  <c r="EG90" i="21"/>
  <c r="EF90" i="21"/>
  <c r="EE90" i="21"/>
  <c r="ED90" i="21"/>
  <c r="EC90" i="21"/>
  <c r="EB90" i="21"/>
  <c r="EA90" i="21"/>
  <c r="DZ90" i="21"/>
  <c r="DY90" i="21"/>
  <c r="DX90" i="21"/>
  <c r="DW90" i="21"/>
  <c r="DV90" i="21"/>
  <c r="DK90" i="21"/>
  <c r="DJ90" i="21"/>
  <c r="DI90" i="21"/>
  <c r="BX90" i="21"/>
  <c r="BT90" i="21"/>
  <c r="BP90" i="21"/>
  <c r="BO90" i="21"/>
  <c r="BN90" i="21"/>
  <c r="BM90" i="21"/>
  <c r="BK90" i="21"/>
  <c r="BI90" i="21"/>
  <c r="BH90" i="21"/>
  <c r="BG90" i="21"/>
  <c r="BF90" i="21"/>
  <c r="BE90" i="21"/>
  <c r="BC90" i="21"/>
  <c r="BA90" i="21"/>
  <c r="AZ90" i="21"/>
  <c r="AY90" i="21"/>
  <c r="AX90" i="21"/>
  <c r="AW90" i="21"/>
  <c r="AV90" i="21"/>
  <c r="AU90" i="21"/>
  <c r="AS90" i="21"/>
  <c r="AR90" i="21"/>
  <c r="AL90" i="21"/>
  <c r="AK90" i="21"/>
  <c r="AJ90" i="21"/>
  <c r="AI90" i="21"/>
  <c r="AH90" i="21"/>
  <c r="AG90" i="21"/>
  <c r="AE90" i="21"/>
  <c r="AD90" i="21"/>
  <c r="AC90" i="21"/>
  <c r="AB90" i="21"/>
  <c r="AA90" i="21"/>
  <c r="Z90" i="21"/>
  <c r="X90" i="21"/>
  <c r="W90" i="21"/>
  <c r="V90" i="21"/>
  <c r="S90" i="21"/>
  <c r="Q90" i="21"/>
  <c r="P90" i="21"/>
  <c r="O90" i="21"/>
  <c r="N90" i="21"/>
  <c r="M90" i="21"/>
  <c r="L90" i="21"/>
  <c r="K90" i="21"/>
  <c r="J90" i="21"/>
  <c r="I90" i="21"/>
  <c r="H90" i="21"/>
  <c r="GH89" i="21"/>
  <c r="GG89" i="21"/>
  <c r="GF89" i="21"/>
  <c r="GE89" i="21"/>
  <c r="GD89" i="21"/>
  <c r="GC89" i="21"/>
  <c r="GB89" i="21"/>
  <c r="GA89" i="21"/>
  <c r="FZ89" i="21"/>
  <c r="FY89" i="21"/>
  <c r="FX89" i="21"/>
  <c r="FW89" i="21"/>
  <c r="FV89" i="21"/>
  <c r="FU89" i="21"/>
  <c r="FT89" i="21"/>
  <c r="FS89" i="21"/>
  <c r="FR89" i="21"/>
  <c r="FQ89" i="21"/>
  <c r="FP89" i="21"/>
  <c r="FO89" i="21"/>
  <c r="FN89" i="21"/>
  <c r="FM89" i="21"/>
  <c r="FL89" i="21"/>
  <c r="FK89" i="21"/>
  <c r="FJ89" i="21"/>
  <c r="FI89" i="21"/>
  <c r="FH89" i="21"/>
  <c r="FG89" i="21"/>
  <c r="FF89" i="21"/>
  <c r="FE89" i="21"/>
  <c r="FD89" i="21"/>
  <c r="FC89" i="21"/>
  <c r="FB89" i="21"/>
  <c r="FA89" i="21"/>
  <c r="EZ89" i="21"/>
  <c r="EY89" i="21"/>
  <c r="EX89" i="21"/>
  <c r="EW89" i="21"/>
  <c r="EV89" i="21"/>
  <c r="EU89" i="21"/>
  <c r="ET89" i="21"/>
  <c r="ES89" i="21"/>
  <c r="ER89" i="21"/>
  <c r="EQ89" i="21"/>
  <c r="EP89" i="21"/>
  <c r="EO89" i="21"/>
  <c r="EN89" i="21"/>
  <c r="EM89" i="21"/>
  <c r="EL89" i="21"/>
  <c r="EK89" i="21"/>
  <c r="EJ89" i="21"/>
  <c r="EI89" i="21"/>
  <c r="EH89" i="21"/>
  <c r="EG89" i="21"/>
  <c r="EF89" i="21"/>
  <c r="EE89" i="21"/>
  <c r="ED89" i="21"/>
  <c r="EC89" i="21"/>
  <c r="EB89" i="21"/>
  <c r="EA89" i="21"/>
  <c r="DZ89" i="21"/>
  <c r="DY89" i="21"/>
  <c r="DX89" i="21"/>
  <c r="DW89" i="21"/>
  <c r="DV89" i="21"/>
  <c r="DK89" i="21"/>
  <c r="DJ89" i="21"/>
  <c r="DI89" i="21"/>
  <c r="CE89" i="21"/>
  <c r="BX89" i="21"/>
  <c r="H89" i="21"/>
  <c r="GH88" i="21"/>
  <c r="GG88" i="21"/>
  <c r="GF88" i="21"/>
  <c r="GE88" i="21"/>
  <c r="GD88" i="21"/>
  <c r="GC88" i="21"/>
  <c r="GB88" i="21"/>
  <c r="GA88" i="21"/>
  <c r="FZ88" i="21"/>
  <c r="FY88" i="21"/>
  <c r="FX88" i="21"/>
  <c r="FW88" i="21"/>
  <c r="FV88" i="21"/>
  <c r="FU88" i="21"/>
  <c r="FT88" i="21"/>
  <c r="FS88" i="21"/>
  <c r="FR88" i="21"/>
  <c r="FQ88" i="21"/>
  <c r="FP88" i="21"/>
  <c r="FO88" i="21"/>
  <c r="FN88" i="21"/>
  <c r="FM88" i="21"/>
  <c r="FL88" i="21"/>
  <c r="FK88" i="21"/>
  <c r="FJ88" i="21"/>
  <c r="FI88" i="21"/>
  <c r="FH88" i="21"/>
  <c r="FG88" i="21"/>
  <c r="FF88" i="21"/>
  <c r="FE88" i="21"/>
  <c r="FD88" i="21"/>
  <c r="FC88" i="21"/>
  <c r="FB88" i="21"/>
  <c r="FA88" i="21"/>
  <c r="EZ88" i="21"/>
  <c r="EY88" i="21"/>
  <c r="EX88" i="21"/>
  <c r="EW88" i="21"/>
  <c r="EV88" i="21"/>
  <c r="EU88" i="21"/>
  <c r="ET88" i="21"/>
  <c r="ES88" i="21"/>
  <c r="ER88" i="21"/>
  <c r="EQ88" i="21"/>
  <c r="EP88" i="21"/>
  <c r="EO88" i="21"/>
  <c r="EN88" i="21"/>
  <c r="EM88" i="21"/>
  <c r="EL88" i="21"/>
  <c r="EK88" i="21"/>
  <c r="EJ88" i="21"/>
  <c r="EI88" i="21"/>
  <c r="EH88" i="21"/>
  <c r="EG88" i="21"/>
  <c r="EF88" i="21"/>
  <c r="EE88" i="21"/>
  <c r="ED88" i="21"/>
  <c r="EC88" i="21"/>
  <c r="EB88" i="21"/>
  <c r="EA88" i="21"/>
  <c r="DZ88" i="21"/>
  <c r="DY88" i="21"/>
  <c r="DX88" i="21"/>
  <c r="DW88" i="21"/>
  <c r="DV88" i="21"/>
  <c r="DK88" i="21"/>
  <c r="DJ88" i="21"/>
  <c r="DI88" i="21"/>
  <c r="CE88" i="21"/>
  <c r="BX88" i="21"/>
  <c r="M88" i="21"/>
  <c r="H88" i="21"/>
  <c r="GH87" i="21"/>
  <c r="GG87" i="21"/>
  <c r="GF87" i="21"/>
  <c r="GE87" i="21"/>
  <c r="GD87" i="21"/>
  <c r="GC87" i="21"/>
  <c r="GB87" i="21"/>
  <c r="GA87" i="21"/>
  <c r="FZ87" i="21"/>
  <c r="FY87" i="21"/>
  <c r="FX87" i="21"/>
  <c r="FW87" i="21"/>
  <c r="FV87" i="21"/>
  <c r="FU87" i="21"/>
  <c r="FT87" i="21"/>
  <c r="FS87" i="21"/>
  <c r="FR87" i="21"/>
  <c r="FQ87" i="21"/>
  <c r="FP87" i="21"/>
  <c r="FO87" i="21"/>
  <c r="FN87" i="21"/>
  <c r="FM87" i="21"/>
  <c r="FL87" i="21"/>
  <c r="FK87" i="21"/>
  <c r="FJ87" i="21"/>
  <c r="FI87" i="21"/>
  <c r="FH87" i="21"/>
  <c r="FG87" i="21"/>
  <c r="FF87" i="21"/>
  <c r="FE87" i="21"/>
  <c r="FD87" i="21"/>
  <c r="FC87" i="21"/>
  <c r="FB87" i="21"/>
  <c r="FA87" i="21"/>
  <c r="EZ87" i="21"/>
  <c r="EY87" i="21"/>
  <c r="EX87" i="21"/>
  <c r="EW87" i="21"/>
  <c r="EV87" i="21"/>
  <c r="EU87" i="21"/>
  <c r="ET87" i="21"/>
  <c r="ES87" i="21"/>
  <c r="ER87" i="21"/>
  <c r="EQ87" i="21"/>
  <c r="EP87" i="21"/>
  <c r="EO87" i="21"/>
  <c r="EN87" i="21"/>
  <c r="EM87" i="21"/>
  <c r="EL87" i="21"/>
  <c r="EK87" i="21"/>
  <c r="EJ87" i="21"/>
  <c r="EI87" i="21"/>
  <c r="EH87" i="21"/>
  <c r="EG87" i="21"/>
  <c r="EF87" i="21"/>
  <c r="EE87" i="21"/>
  <c r="ED87" i="21"/>
  <c r="EC87" i="21"/>
  <c r="EB87" i="21"/>
  <c r="EA87" i="21"/>
  <c r="DZ87" i="21"/>
  <c r="DY87" i="21"/>
  <c r="DX87" i="21"/>
  <c r="DW87" i="21"/>
  <c r="DV87" i="21"/>
  <c r="DK87" i="21"/>
  <c r="DJ87" i="21"/>
  <c r="DI87" i="21"/>
  <c r="BX87" i="21"/>
  <c r="BT87" i="21"/>
  <c r="BP87" i="21"/>
  <c r="BO87" i="21"/>
  <c r="BN87" i="21"/>
  <c r="BM87" i="21"/>
  <c r="BK87" i="21"/>
  <c r="BI87" i="21"/>
  <c r="BH87" i="21"/>
  <c r="BG87" i="21"/>
  <c r="BF87" i="21"/>
  <c r="BE87" i="21"/>
  <c r="BC87" i="21"/>
  <c r="BA87" i="21"/>
  <c r="AZ87" i="21"/>
  <c r="AY87" i="21"/>
  <c r="AX87" i="21"/>
  <c r="AW87" i="21"/>
  <c r="AV87" i="21"/>
  <c r="AU87" i="21"/>
  <c r="AS87" i="21"/>
  <c r="AR87" i="21"/>
  <c r="AL87" i="21"/>
  <c r="AK87" i="21"/>
  <c r="AJ87" i="21"/>
  <c r="AI87" i="21"/>
  <c r="AH87" i="21"/>
  <c r="AG87" i="21"/>
  <c r="AE87" i="21"/>
  <c r="AD87" i="21"/>
  <c r="AC87" i="21"/>
  <c r="AB87" i="21"/>
  <c r="AA87" i="21"/>
  <c r="Z87" i="21"/>
  <c r="X87" i="21"/>
  <c r="W87" i="21"/>
  <c r="V87" i="21"/>
  <c r="S87" i="21"/>
  <c r="Q87" i="21"/>
  <c r="P87" i="21"/>
  <c r="O87" i="21"/>
  <c r="N87" i="21"/>
  <c r="M87" i="21"/>
  <c r="L87" i="21"/>
  <c r="K87" i="21"/>
  <c r="J87" i="21"/>
  <c r="I87" i="21"/>
  <c r="H87" i="21"/>
  <c r="GH86" i="21"/>
  <c r="GG86" i="21"/>
  <c r="GF86" i="21"/>
  <c r="GE86" i="21"/>
  <c r="GD86" i="21"/>
  <c r="GC86" i="21"/>
  <c r="GB86" i="21"/>
  <c r="GA86" i="21"/>
  <c r="FZ86" i="21"/>
  <c r="FY86" i="21"/>
  <c r="FX86" i="21"/>
  <c r="FW86" i="21"/>
  <c r="FV86" i="21"/>
  <c r="FU86" i="21"/>
  <c r="FT86" i="21"/>
  <c r="FS86" i="21"/>
  <c r="FR86" i="21"/>
  <c r="FQ86" i="21"/>
  <c r="FP86" i="21"/>
  <c r="FO86" i="21"/>
  <c r="FN86" i="21"/>
  <c r="FM86" i="21"/>
  <c r="FL86" i="21"/>
  <c r="FK86" i="21"/>
  <c r="FJ86" i="21"/>
  <c r="FI86" i="21"/>
  <c r="FH86" i="21"/>
  <c r="FG86" i="21"/>
  <c r="FF86" i="21"/>
  <c r="FE86" i="21"/>
  <c r="FD86" i="21"/>
  <c r="FC86" i="21"/>
  <c r="FB86" i="21"/>
  <c r="FA86" i="21"/>
  <c r="EZ86" i="21"/>
  <c r="EY86" i="21"/>
  <c r="EX86" i="21"/>
  <c r="EW86" i="21"/>
  <c r="EV86" i="21"/>
  <c r="EU86" i="21"/>
  <c r="ET86" i="21"/>
  <c r="ES86" i="21"/>
  <c r="ER86" i="21"/>
  <c r="EQ86" i="21"/>
  <c r="EP86" i="21"/>
  <c r="EO86" i="21"/>
  <c r="EN86" i="21"/>
  <c r="EM86" i="21"/>
  <c r="EL86" i="21"/>
  <c r="EK86" i="21"/>
  <c r="EJ86" i="21"/>
  <c r="EI86" i="21"/>
  <c r="EH86" i="21"/>
  <c r="EG86" i="21"/>
  <c r="EF86" i="21"/>
  <c r="EE86" i="21"/>
  <c r="ED86" i="21"/>
  <c r="EC86" i="21"/>
  <c r="EB86" i="21"/>
  <c r="EA86" i="21"/>
  <c r="DZ86" i="21"/>
  <c r="DY86" i="21"/>
  <c r="DX86" i="21"/>
  <c r="DW86" i="21"/>
  <c r="DV86" i="21"/>
  <c r="DK86" i="21"/>
  <c r="DJ86" i="21"/>
  <c r="DI86" i="21"/>
  <c r="BX86" i="21"/>
  <c r="BT86" i="21"/>
  <c r="BP86" i="21"/>
  <c r="BO86" i="21"/>
  <c r="BN86" i="21"/>
  <c r="BM86" i="21"/>
  <c r="BK86" i="21"/>
  <c r="BI86" i="21"/>
  <c r="BH86" i="21"/>
  <c r="BG86" i="21"/>
  <c r="BF86" i="21"/>
  <c r="BE86" i="21"/>
  <c r="BC86" i="21"/>
  <c r="BA86" i="21"/>
  <c r="AZ86" i="21"/>
  <c r="AY86" i="21"/>
  <c r="AX86" i="21"/>
  <c r="AW86" i="21"/>
  <c r="AV86" i="21"/>
  <c r="AU86" i="21"/>
  <c r="AS86" i="21"/>
  <c r="AR86" i="21"/>
  <c r="AL86" i="21"/>
  <c r="AK86" i="21"/>
  <c r="AJ86" i="21"/>
  <c r="AI86" i="21"/>
  <c r="AH86" i="21"/>
  <c r="AG86" i="21"/>
  <c r="AE86" i="21"/>
  <c r="AD86" i="21"/>
  <c r="AC86" i="21"/>
  <c r="AB86" i="21"/>
  <c r="AA86" i="21"/>
  <c r="Z86" i="21"/>
  <c r="X86" i="21"/>
  <c r="W86" i="21"/>
  <c r="V86" i="21"/>
  <c r="S86" i="21"/>
  <c r="Q86" i="21"/>
  <c r="P86" i="21"/>
  <c r="O86" i="21"/>
  <c r="N86" i="21"/>
  <c r="M86" i="21"/>
  <c r="L86" i="21"/>
  <c r="K86" i="21"/>
  <c r="J86" i="21"/>
  <c r="I86" i="21"/>
  <c r="H86" i="21"/>
  <c r="F86" i="21"/>
  <c r="E86" i="21"/>
  <c r="A86" i="21"/>
  <c r="GH85" i="21"/>
  <c r="GG85" i="21"/>
  <c r="GF85" i="21"/>
  <c r="GE85" i="21"/>
  <c r="GD85" i="21"/>
  <c r="GC85" i="21"/>
  <c r="GB85" i="21"/>
  <c r="GA85" i="21"/>
  <c r="FZ85" i="21"/>
  <c r="FY85" i="21"/>
  <c r="FX85" i="21"/>
  <c r="FW85" i="21"/>
  <c r="FV85" i="21"/>
  <c r="FU85" i="21"/>
  <c r="FT85" i="21"/>
  <c r="FS85" i="21"/>
  <c r="FR85" i="21"/>
  <c r="FQ85" i="21"/>
  <c r="FP85" i="21"/>
  <c r="FO85" i="21"/>
  <c r="FN85" i="21"/>
  <c r="FM85" i="21"/>
  <c r="FL85" i="21"/>
  <c r="FK85" i="21"/>
  <c r="FJ85" i="21"/>
  <c r="FI85" i="21"/>
  <c r="FH85" i="21"/>
  <c r="FG85" i="21"/>
  <c r="FF85" i="21"/>
  <c r="FE85" i="21"/>
  <c r="FD85" i="21"/>
  <c r="FC85" i="21"/>
  <c r="FB85" i="21"/>
  <c r="FA85" i="21"/>
  <c r="EZ85" i="21"/>
  <c r="EY85" i="21"/>
  <c r="EX85" i="21"/>
  <c r="EW85" i="21"/>
  <c r="EV85" i="21"/>
  <c r="EU85" i="21"/>
  <c r="ET85" i="21"/>
  <c r="ES85" i="21"/>
  <c r="ER85" i="21"/>
  <c r="EQ85" i="21"/>
  <c r="EP85" i="21"/>
  <c r="EO85" i="21"/>
  <c r="EN85" i="21"/>
  <c r="EM85" i="21"/>
  <c r="EL85" i="21"/>
  <c r="EK85" i="21"/>
  <c r="EJ85" i="21"/>
  <c r="EI85" i="21"/>
  <c r="EH85" i="21"/>
  <c r="EG85" i="21"/>
  <c r="EF85" i="21"/>
  <c r="EE85" i="21"/>
  <c r="ED85" i="21"/>
  <c r="EC85" i="21"/>
  <c r="EB85" i="21"/>
  <c r="EA85" i="21"/>
  <c r="DZ85" i="21"/>
  <c r="DY85" i="21"/>
  <c r="DX85" i="21"/>
  <c r="DW85" i="21"/>
  <c r="DV85" i="21"/>
  <c r="DK85" i="21"/>
  <c r="DJ85" i="21"/>
  <c r="DI85" i="21"/>
  <c r="CE85" i="21"/>
  <c r="BX85" i="21"/>
  <c r="H85" i="21"/>
  <c r="F85" i="21"/>
  <c r="E85" i="21"/>
  <c r="A85" i="21"/>
  <c r="GH84" i="21"/>
  <c r="GG84" i="21"/>
  <c r="GF84" i="21"/>
  <c r="GE84" i="21"/>
  <c r="GD84" i="21"/>
  <c r="GC84" i="21"/>
  <c r="GB84" i="21"/>
  <c r="GA84" i="21"/>
  <c r="FZ84" i="21"/>
  <c r="FY84" i="21"/>
  <c r="FX84" i="21"/>
  <c r="FW84" i="21"/>
  <c r="FV84" i="21"/>
  <c r="FU84" i="21"/>
  <c r="FT84" i="21"/>
  <c r="FS84" i="21"/>
  <c r="FR84" i="21"/>
  <c r="FQ84" i="21"/>
  <c r="FP84" i="21"/>
  <c r="FO84" i="21"/>
  <c r="FN84" i="21"/>
  <c r="FM84" i="21"/>
  <c r="FL84" i="21"/>
  <c r="FK84" i="21"/>
  <c r="FJ84" i="21"/>
  <c r="FI84" i="21"/>
  <c r="FH84" i="21"/>
  <c r="FG84" i="21"/>
  <c r="FF84" i="21"/>
  <c r="FE84" i="21"/>
  <c r="FD84" i="21"/>
  <c r="FC84" i="21"/>
  <c r="FB84" i="21"/>
  <c r="FA84" i="21"/>
  <c r="EZ84" i="21"/>
  <c r="EY84" i="21"/>
  <c r="EX84" i="21"/>
  <c r="EW84" i="21"/>
  <c r="EV84" i="21"/>
  <c r="EU84" i="21"/>
  <c r="ET84" i="21"/>
  <c r="ES84" i="21"/>
  <c r="ER84" i="21"/>
  <c r="EQ84" i="21"/>
  <c r="EP84" i="21"/>
  <c r="EO84" i="21"/>
  <c r="EN84" i="21"/>
  <c r="EM84" i="21"/>
  <c r="EL84" i="21"/>
  <c r="EK84" i="21"/>
  <c r="EJ84" i="21"/>
  <c r="EI84" i="21"/>
  <c r="EH84" i="21"/>
  <c r="EG84" i="21"/>
  <c r="EF84" i="21"/>
  <c r="EE84" i="21"/>
  <c r="ED84" i="21"/>
  <c r="EC84" i="21"/>
  <c r="EB84" i="21"/>
  <c r="EA84" i="21"/>
  <c r="DZ84" i="21"/>
  <c r="DY84" i="21"/>
  <c r="DX84" i="21"/>
  <c r="DW84" i="21"/>
  <c r="DV84" i="21"/>
  <c r="DK84" i="21"/>
  <c r="DJ84" i="21"/>
  <c r="DI84" i="21"/>
  <c r="CE84" i="21"/>
  <c r="BX84" i="21"/>
  <c r="H84" i="21"/>
  <c r="F84" i="21"/>
  <c r="E84" i="21"/>
  <c r="A84" i="21"/>
  <c r="GH83" i="21"/>
  <c r="GG83" i="21"/>
  <c r="GF83" i="21"/>
  <c r="GE83" i="21"/>
  <c r="GD83" i="21"/>
  <c r="GC83" i="21"/>
  <c r="GB83" i="21"/>
  <c r="GA83" i="21"/>
  <c r="FZ83" i="21"/>
  <c r="FY83" i="21"/>
  <c r="FX83" i="21"/>
  <c r="FW83" i="21"/>
  <c r="FV83" i="21"/>
  <c r="FU83" i="21"/>
  <c r="FT83" i="21"/>
  <c r="FS83" i="21"/>
  <c r="FR83" i="21"/>
  <c r="FQ83" i="21"/>
  <c r="FP83" i="21"/>
  <c r="FO83" i="21"/>
  <c r="FN83" i="21"/>
  <c r="FM83" i="21"/>
  <c r="FL83" i="21"/>
  <c r="FK83" i="21"/>
  <c r="FJ83" i="21"/>
  <c r="FI83" i="21"/>
  <c r="FH83" i="21"/>
  <c r="FG83" i="21"/>
  <c r="FF83" i="21"/>
  <c r="FE83" i="21"/>
  <c r="FD83" i="21"/>
  <c r="FC83" i="21"/>
  <c r="FB83" i="21"/>
  <c r="FA83" i="21"/>
  <c r="EZ83" i="21"/>
  <c r="EY83" i="21"/>
  <c r="EX83" i="21"/>
  <c r="EW83" i="21"/>
  <c r="EV83" i="21"/>
  <c r="EU83" i="21"/>
  <c r="ET83" i="21"/>
  <c r="ES83" i="21"/>
  <c r="ER83" i="21"/>
  <c r="EQ83" i="21"/>
  <c r="EP83" i="21"/>
  <c r="EO83" i="21"/>
  <c r="EN83" i="21"/>
  <c r="EM83" i="21"/>
  <c r="EL83" i="21"/>
  <c r="EK83" i="21"/>
  <c r="EJ83" i="21"/>
  <c r="EI83" i="21"/>
  <c r="EH83" i="21"/>
  <c r="EG83" i="21"/>
  <c r="EF83" i="21"/>
  <c r="EE83" i="21"/>
  <c r="ED83" i="21"/>
  <c r="EC83" i="21"/>
  <c r="EB83" i="21"/>
  <c r="EA83" i="21"/>
  <c r="DZ83" i="21"/>
  <c r="DY83" i="21"/>
  <c r="DX83" i="21"/>
  <c r="DW83" i="21"/>
  <c r="DV83" i="21"/>
  <c r="DK83" i="21"/>
  <c r="DJ83" i="21"/>
  <c r="DI83" i="21"/>
  <c r="CE83" i="21"/>
  <c r="BX83" i="21"/>
  <c r="S83" i="21"/>
  <c r="H83" i="21"/>
  <c r="GH82" i="21"/>
  <c r="GG82" i="21"/>
  <c r="GF82" i="21"/>
  <c r="GE82" i="21"/>
  <c r="GD82" i="21"/>
  <c r="GC82" i="21"/>
  <c r="GB82" i="21"/>
  <c r="GA82" i="21"/>
  <c r="FZ82" i="21"/>
  <c r="FY82" i="21"/>
  <c r="FX82" i="21"/>
  <c r="FW82" i="21"/>
  <c r="FV82" i="21"/>
  <c r="FU82" i="21"/>
  <c r="FT82" i="21"/>
  <c r="FS82" i="21"/>
  <c r="FR82" i="21"/>
  <c r="FQ82" i="21"/>
  <c r="FP82" i="21"/>
  <c r="FO82" i="21"/>
  <c r="FN82" i="21"/>
  <c r="FM82" i="21"/>
  <c r="FL82" i="21"/>
  <c r="FK82" i="21"/>
  <c r="FJ82" i="21"/>
  <c r="FI82" i="21"/>
  <c r="FH82" i="21"/>
  <c r="FG82" i="21"/>
  <c r="FF82" i="21"/>
  <c r="FE82" i="21"/>
  <c r="FD82" i="21"/>
  <c r="FC82" i="21"/>
  <c r="FB82" i="21"/>
  <c r="FA82" i="21"/>
  <c r="EZ82" i="21"/>
  <c r="EY82" i="21"/>
  <c r="EX82" i="21"/>
  <c r="EW82" i="21"/>
  <c r="EV82" i="21"/>
  <c r="EU82" i="21"/>
  <c r="ET82" i="21"/>
  <c r="ES82" i="21"/>
  <c r="ER82" i="21"/>
  <c r="EQ82" i="21"/>
  <c r="EP82" i="21"/>
  <c r="EO82" i="21"/>
  <c r="EN82" i="21"/>
  <c r="EM82" i="21"/>
  <c r="EL82" i="21"/>
  <c r="EK82" i="21"/>
  <c r="EJ82" i="21"/>
  <c r="EI82" i="21"/>
  <c r="EH82" i="21"/>
  <c r="EG82" i="21"/>
  <c r="EF82" i="21"/>
  <c r="EE82" i="21"/>
  <c r="ED82" i="21"/>
  <c r="EC82" i="21"/>
  <c r="EB82" i="21"/>
  <c r="EA82" i="21"/>
  <c r="DZ82" i="21"/>
  <c r="DY82" i="21"/>
  <c r="DX82" i="21"/>
  <c r="DW82" i="21"/>
  <c r="DV82" i="21"/>
  <c r="DK82" i="21"/>
  <c r="DJ82" i="21"/>
  <c r="DI82" i="21"/>
  <c r="CE82" i="21"/>
  <c r="BX82" i="21"/>
  <c r="S82" i="21"/>
  <c r="H82" i="21"/>
  <c r="GH81" i="21"/>
  <c r="GG81" i="21"/>
  <c r="GF81" i="21"/>
  <c r="GE81" i="21"/>
  <c r="GD81" i="21"/>
  <c r="GC81" i="21"/>
  <c r="GB81" i="21"/>
  <c r="GA81" i="21"/>
  <c r="FZ81" i="21"/>
  <c r="FY81" i="21"/>
  <c r="FX81" i="21"/>
  <c r="FW81" i="21"/>
  <c r="FV81" i="21"/>
  <c r="FU81" i="21"/>
  <c r="FT81" i="21"/>
  <c r="FS81" i="21"/>
  <c r="FR81" i="21"/>
  <c r="FQ81" i="21"/>
  <c r="FP81" i="21"/>
  <c r="FO81" i="21"/>
  <c r="FN81" i="21"/>
  <c r="FM81" i="21"/>
  <c r="FL81" i="21"/>
  <c r="FK81" i="21"/>
  <c r="FJ81" i="21"/>
  <c r="FI81" i="21"/>
  <c r="FH81" i="21"/>
  <c r="FG81" i="21"/>
  <c r="FF81" i="21"/>
  <c r="FE81" i="21"/>
  <c r="FD81" i="21"/>
  <c r="FC81" i="21"/>
  <c r="FB81" i="21"/>
  <c r="FA81" i="21"/>
  <c r="EZ81" i="21"/>
  <c r="EY81" i="21"/>
  <c r="EX81" i="21"/>
  <c r="EW81" i="21"/>
  <c r="EV81" i="21"/>
  <c r="EU81" i="21"/>
  <c r="ET81" i="21"/>
  <c r="ES81" i="21"/>
  <c r="ER81" i="21"/>
  <c r="EQ81" i="21"/>
  <c r="EP81" i="21"/>
  <c r="EO81" i="21"/>
  <c r="EN81" i="21"/>
  <c r="EM81" i="21"/>
  <c r="EL81" i="21"/>
  <c r="EK81" i="21"/>
  <c r="EJ81" i="21"/>
  <c r="EI81" i="21"/>
  <c r="EH81" i="21"/>
  <c r="EG81" i="21"/>
  <c r="EF81" i="21"/>
  <c r="EE81" i="21"/>
  <c r="ED81" i="21"/>
  <c r="EC81" i="21"/>
  <c r="EB81" i="21"/>
  <c r="EA81" i="21"/>
  <c r="DZ81" i="21"/>
  <c r="DY81" i="21"/>
  <c r="DX81" i="21"/>
  <c r="DW81" i="21"/>
  <c r="DV81" i="21"/>
  <c r="DK81" i="21"/>
  <c r="DJ81" i="21"/>
  <c r="DI81" i="21"/>
  <c r="CE81" i="21"/>
  <c r="BX81" i="21"/>
  <c r="BT81" i="21"/>
  <c r="BP81" i="21"/>
  <c r="BO81" i="21"/>
  <c r="BN81" i="21"/>
  <c r="BM81" i="21"/>
  <c r="BK81" i="21"/>
  <c r="BI81" i="21"/>
  <c r="BH81" i="21"/>
  <c r="BG81" i="21"/>
  <c r="BF81" i="21"/>
  <c r="BE81" i="21"/>
  <c r="BC81" i="21"/>
  <c r="BA81" i="21"/>
  <c r="AZ81" i="21"/>
  <c r="AY81" i="21"/>
  <c r="AX81" i="21"/>
  <c r="AW81" i="21"/>
  <c r="AV81" i="21"/>
  <c r="AU81" i="21"/>
  <c r="AS81" i="21"/>
  <c r="AR81" i="21"/>
  <c r="AL81" i="21"/>
  <c r="AK81" i="21"/>
  <c r="AJ81" i="21"/>
  <c r="AI81" i="21"/>
  <c r="AH81" i="21"/>
  <c r="AG81" i="21"/>
  <c r="AE81" i="21"/>
  <c r="AD81" i="21"/>
  <c r="AC81" i="21"/>
  <c r="AB81" i="21"/>
  <c r="AA81" i="21"/>
  <c r="Z81" i="21"/>
  <c r="X81" i="21"/>
  <c r="W81" i="21"/>
  <c r="V81" i="21"/>
  <c r="S81" i="21"/>
  <c r="Q81" i="21"/>
  <c r="P81" i="21"/>
  <c r="O81" i="21"/>
  <c r="N81" i="21"/>
  <c r="M81" i="21"/>
  <c r="L81" i="21"/>
  <c r="K81" i="21"/>
  <c r="J81" i="21"/>
  <c r="I81" i="21"/>
  <c r="H81" i="21"/>
  <c r="F81" i="21"/>
  <c r="E81" i="21"/>
  <c r="A81" i="21"/>
  <c r="GH80" i="21"/>
  <c r="GG80" i="21"/>
  <c r="GF80" i="21"/>
  <c r="GE80" i="21"/>
  <c r="GD80" i="21"/>
  <c r="GC80" i="21"/>
  <c r="GB80" i="21"/>
  <c r="GA80" i="21"/>
  <c r="FZ80" i="21"/>
  <c r="FY80" i="21"/>
  <c r="FX80" i="21"/>
  <c r="FW80" i="21"/>
  <c r="FV80" i="21"/>
  <c r="FU80" i="21"/>
  <c r="FT80" i="21"/>
  <c r="FS80" i="21"/>
  <c r="FR80" i="21"/>
  <c r="FQ80" i="21"/>
  <c r="FP80" i="21"/>
  <c r="FO80" i="21"/>
  <c r="FN80" i="21"/>
  <c r="FM80" i="21"/>
  <c r="FL80" i="21"/>
  <c r="FK80" i="21"/>
  <c r="FJ80" i="21"/>
  <c r="FI80" i="21"/>
  <c r="FH80" i="21"/>
  <c r="FG80" i="21"/>
  <c r="FF80" i="21"/>
  <c r="FE80" i="21"/>
  <c r="FD80" i="21"/>
  <c r="FC80" i="21"/>
  <c r="FB80" i="21"/>
  <c r="FA80" i="21"/>
  <c r="EZ80" i="21"/>
  <c r="EY80" i="21"/>
  <c r="EX80" i="21"/>
  <c r="EW80" i="21"/>
  <c r="EV80" i="21"/>
  <c r="EU80" i="21"/>
  <c r="ET80" i="21"/>
  <c r="ES80" i="21"/>
  <c r="ER80" i="21"/>
  <c r="EQ80" i="21"/>
  <c r="EP80" i="21"/>
  <c r="EO80" i="21"/>
  <c r="EN80" i="21"/>
  <c r="EM80" i="21"/>
  <c r="EL80" i="21"/>
  <c r="EK80" i="21"/>
  <c r="EJ80" i="21"/>
  <c r="EI80" i="21"/>
  <c r="EH80" i="21"/>
  <c r="EG80" i="21"/>
  <c r="EF80" i="21"/>
  <c r="EE80" i="21"/>
  <c r="ED80" i="21"/>
  <c r="EC80" i="21"/>
  <c r="EB80" i="21"/>
  <c r="EA80" i="21"/>
  <c r="DZ80" i="21"/>
  <c r="DY80" i="21"/>
  <c r="DX80" i="21"/>
  <c r="DW80" i="21"/>
  <c r="DV80" i="21"/>
  <c r="DK80" i="21"/>
  <c r="DJ80" i="21"/>
  <c r="DI80" i="21"/>
  <c r="CE80" i="21"/>
  <c r="BX80" i="21"/>
  <c r="H80" i="21"/>
  <c r="F80" i="21"/>
  <c r="E80" i="21"/>
  <c r="A80" i="21"/>
  <c r="GH79" i="21"/>
  <c r="GG79" i="21"/>
  <c r="GF79" i="21"/>
  <c r="GE79" i="21"/>
  <c r="GD79" i="21"/>
  <c r="GC79" i="21"/>
  <c r="GB79" i="21"/>
  <c r="GA79" i="21"/>
  <c r="FZ79" i="21"/>
  <c r="FY79" i="21"/>
  <c r="FX79" i="21"/>
  <c r="FW79" i="21"/>
  <c r="FV79" i="21"/>
  <c r="FU79" i="21"/>
  <c r="FT79" i="21"/>
  <c r="FS79" i="21"/>
  <c r="FR79" i="21"/>
  <c r="FQ79" i="21"/>
  <c r="FP79" i="21"/>
  <c r="FO79" i="21"/>
  <c r="FN79" i="21"/>
  <c r="FM79" i="21"/>
  <c r="FL79" i="21"/>
  <c r="FK79" i="21"/>
  <c r="FJ79" i="21"/>
  <c r="FI79" i="21"/>
  <c r="FH79" i="21"/>
  <c r="FG79" i="21"/>
  <c r="FF79" i="21"/>
  <c r="FE79" i="21"/>
  <c r="FD79" i="21"/>
  <c r="FC79" i="21"/>
  <c r="FB79" i="21"/>
  <c r="FA79" i="21"/>
  <c r="EZ79" i="21"/>
  <c r="EY79" i="21"/>
  <c r="EX79" i="21"/>
  <c r="EW79" i="21"/>
  <c r="EV79" i="21"/>
  <c r="EU79" i="21"/>
  <c r="ET79" i="21"/>
  <c r="ES79" i="21"/>
  <c r="ER79" i="21"/>
  <c r="EQ79" i="21"/>
  <c r="EP79" i="21"/>
  <c r="EO79" i="21"/>
  <c r="EN79" i="21"/>
  <c r="EM79" i="21"/>
  <c r="EL79" i="21"/>
  <c r="EK79" i="21"/>
  <c r="EJ79" i="21"/>
  <c r="EI79" i="21"/>
  <c r="EH79" i="21"/>
  <c r="EG79" i="21"/>
  <c r="EF79" i="21"/>
  <c r="EE79" i="21"/>
  <c r="ED79" i="21"/>
  <c r="EC79" i="21"/>
  <c r="EB79" i="21"/>
  <c r="EA79" i="21"/>
  <c r="DZ79" i="21"/>
  <c r="DY79" i="21"/>
  <c r="DX79" i="21"/>
  <c r="DW79" i="21"/>
  <c r="DV79" i="21"/>
  <c r="DK79" i="21"/>
  <c r="DJ79" i="21"/>
  <c r="DI79" i="21"/>
  <c r="CE79" i="21"/>
  <c r="BX79" i="21"/>
  <c r="H79" i="21"/>
  <c r="F79" i="21"/>
  <c r="E79" i="21"/>
  <c r="A79" i="21"/>
  <c r="GH78" i="21"/>
  <c r="GG78" i="21"/>
  <c r="GF78" i="21"/>
  <c r="GE78" i="21"/>
  <c r="GD78" i="21"/>
  <c r="GC78" i="21"/>
  <c r="GB78" i="21"/>
  <c r="GA78" i="21"/>
  <c r="FZ78" i="21"/>
  <c r="FY78" i="21"/>
  <c r="FX78" i="21"/>
  <c r="FW78" i="21"/>
  <c r="FV78" i="21"/>
  <c r="FU78" i="21"/>
  <c r="FT78" i="21"/>
  <c r="FS78" i="21"/>
  <c r="FR78" i="21"/>
  <c r="FQ78" i="21"/>
  <c r="FP78" i="21"/>
  <c r="FO78" i="21"/>
  <c r="FN78" i="21"/>
  <c r="FM78" i="21"/>
  <c r="FL78" i="21"/>
  <c r="FK78" i="21"/>
  <c r="FJ78" i="21"/>
  <c r="FI78" i="21"/>
  <c r="FH78" i="21"/>
  <c r="FG78" i="21"/>
  <c r="FF78" i="21"/>
  <c r="FE78" i="21"/>
  <c r="FD78" i="21"/>
  <c r="FC78" i="21"/>
  <c r="FB78" i="21"/>
  <c r="FA78" i="21"/>
  <c r="EZ78" i="21"/>
  <c r="EY78" i="21"/>
  <c r="EX78" i="21"/>
  <c r="EW78" i="21"/>
  <c r="EV78" i="21"/>
  <c r="EU78" i="21"/>
  <c r="ET78" i="21"/>
  <c r="ES78" i="21"/>
  <c r="ER78" i="21"/>
  <c r="EQ78" i="21"/>
  <c r="EP78" i="21"/>
  <c r="EO78" i="21"/>
  <c r="EN78" i="21"/>
  <c r="EM78" i="21"/>
  <c r="EL78" i="21"/>
  <c r="EK78" i="21"/>
  <c r="EJ78" i="21"/>
  <c r="EI78" i="21"/>
  <c r="EH78" i="21"/>
  <c r="EG78" i="21"/>
  <c r="EF78" i="21"/>
  <c r="EE78" i="21"/>
  <c r="ED78" i="21"/>
  <c r="EC78" i="21"/>
  <c r="EB78" i="21"/>
  <c r="EA78" i="21"/>
  <c r="DZ78" i="21"/>
  <c r="DY78" i="21"/>
  <c r="DX78" i="21"/>
  <c r="DW78" i="21"/>
  <c r="DV78" i="21"/>
  <c r="DK78" i="21"/>
  <c r="DJ78" i="21"/>
  <c r="DI78" i="21"/>
  <c r="CE78" i="21"/>
  <c r="BX78" i="21"/>
  <c r="H78" i="21"/>
  <c r="F78" i="21"/>
  <c r="E78" i="21"/>
  <c r="A78" i="21"/>
  <c r="GH77" i="21"/>
  <c r="GG77" i="21"/>
  <c r="GF77" i="21"/>
  <c r="GE77" i="21"/>
  <c r="GD77" i="21"/>
  <c r="GC77" i="21"/>
  <c r="GB77" i="21"/>
  <c r="GA77" i="21"/>
  <c r="FZ77" i="21"/>
  <c r="FY77" i="21"/>
  <c r="FX77" i="21"/>
  <c r="FW77" i="21"/>
  <c r="FV77" i="21"/>
  <c r="FU77" i="21"/>
  <c r="FT77" i="21"/>
  <c r="FS77" i="21"/>
  <c r="FR77" i="21"/>
  <c r="FQ77" i="21"/>
  <c r="FP77" i="21"/>
  <c r="FO77" i="21"/>
  <c r="FN77" i="21"/>
  <c r="FM77" i="21"/>
  <c r="FL77" i="21"/>
  <c r="FK77" i="21"/>
  <c r="FJ77" i="21"/>
  <c r="FI77" i="21"/>
  <c r="FH77" i="21"/>
  <c r="FG77" i="21"/>
  <c r="FF77" i="21"/>
  <c r="FE77" i="21"/>
  <c r="FD77" i="21"/>
  <c r="FC77" i="21"/>
  <c r="FB77" i="21"/>
  <c r="FA77" i="21"/>
  <c r="EZ77" i="21"/>
  <c r="EY77" i="21"/>
  <c r="EX77" i="21"/>
  <c r="EW77" i="21"/>
  <c r="EV77" i="21"/>
  <c r="EU77" i="21"/>
  <c r="ET77" i="21"/>
  <c r="ES77" i="21"/>
  <c r="ER77" i="21"/>
  <c r="EQ77" i="21"/>
  <c r="EP77" i="21"/>
  <c r="EO77" i="21"/>
  <c r="EN77" i="21"/>
  <c r="EM77" i="21"/>
  <c r="EL77" i="21"/>
  <c r="EK77" i="21"/>
  <c r="EJ77" i="21"/>
  <c r="EI77" i="21"/>
  <c r="EH77" i="21"/>
  <c r="EG77" i="21"/>
  <c r="EF77" i="21"/>
  <c r="EE77" i="21"/>
  <c r="ED77" i="21"/>
  <c r="EC77" i="21"/>
  <c r="EB77" i="21"/>
  <c r="EA77" i="21"/>
  <c r="DZ77" i="21"/>
  <c r="DY77" i="21"/>
  <c r="DX77" i="21"/>
  <c r="DW77" i="21"/>
  <c r="DV77" i="21"/>
  <c r="DK77" i="21"/>
  <c r="DJ77" i="21"/>
  <c r="DI77" i="21"/>
  <c r="BX77" i="21"/>
  <c r="H77" i="21"/>
  <c r="C77" i="21"/>
  <c r="A77" i="21"/>
  <c r="GH76" i="21"/>
  <c r="GG76" i="21"/>
  <c r="GF76" i="21"/>
  <c r="GE76" i="21"/>
  <c r="GD76" i="21"/>
  <c r="GC76" i="21"/>
  <c r="GB76" i="21"/>
  <c r="GA76" i="21"/>
  <c r="FZ76" i="21"/>
  <c r="FY76" i="21"/>
  <c r="FX76" i="21"/>
  <c r="FW76" i="21"/>
  <c r="FV76" i="21"/>
  <c r="FU76" i="21"/>
  <c r="FT76" i="21"/>
  <c r="FS76" i="21"/>
  <c r="FR76" i="21"/>
  <c r="FQ76" i="21"/>
  <c r="FP76" i="21"/>
  <c r="FO76" i="21"/>
  <c r="FN76" i="21"/>
  <c r="FM76" i="21"/>
  <c r="FL76" i="21"/>
  <c r="FK76" i="21"/>
  <c r="FJ76" i="21"/>
  <c r="FI76" i="21"/>
  <c r="FH76" i="21"/>
  <c r="FG76" i="21"/>
  <c r="FF76" i="21"/>
  <c r="FE76" i="21"/>
  <c r="FD76" i="21"/>
  <c r="FC76" i="21"/>
  <c r="FB76" i="21"/>
  <c r="FA76" i="21"/>
  <c r="EZ76" i="21"/>
  <c r="EY76" i="21"/>
  <c r="EX76" i="21"/>
  <c r="EW76" i="21"/>
  <c r="EV76" i="21"/>
  <c r="EU76" i="21"/>
  <c r="ET76" i="21"/>
  <c r="ES76" i="21"/>
  <c r="ER76" i="21"/>
  <c r="EQ76" i="21"/>
  <c r="EP76" i="21"/>
  <c r="EO76" i="21"/>
  <c r="EN76" i="21"/>
  <c r="EM76" i="21"/>
  <c r="EL76" i="21"/>
  <c r="EK76" i="21"/>
  <c r="EJ76" i="21"/>
  <c r="EI76" i="21"/>
  <c r="EH76" i="21"/>
  <c r="EG76" i="21"/>
  <c r="EF76" i="21"/>
  <c r="EE76" i="21"/>
  <c r="ED76" i="21"/>
  <c r="EC76" i="21"/>
  <c r="EB76" i="21"/>
  <c r="EA76" i="21"/>
  <c r="DZ76" i="21"/>
  <c r="DY76" i="21"/>
  <c r="DX76" i="21"/>
  <c r="DW76" i="21"/>
  <c r="DV76" i="21"/>
  <c r="DK76" i="21"/>
  <c r="DJ76" i="21"/>
  <c r="DI76" i="21"/>
  <c r="CE76" i="21"/>
  <c r="BX76" i="21"/>
  <c r="H76" i="21"/>
  <c r="F76" i="21"/>
  <c r="E76" i="21"/>
  <c r="A76" i="21"/>
  <c r="GH75" i="21"/>
  <c r="GG75" i="21"/>
  <c r="GF75" i="21"/>
  <c r="GE75" i="21"/>
  <c r="GD75" i="21"/>
  <c r="GC75" i="21"/>
  <c r="GB75" i="21"/>
  <c r="GA75" i="21"/>
  <c r="FZ75" i="21"/>
  <c r="FY75" i="21"/>
  <c r="FX75" i="21"/>
  <c r="FW75" i="21"/>
  <c r="FV75" i="21"/>
  <c r="FU75" i="21"/>
  <c r="FT75" i="21"/>
  <c r="FS75" i="21"/>
  <c r="FR75" i="21"/>
  <c r="FQ75" i="21"/>
  <c r="FP75" i="21"/>
  <c r="FO75" i="21"/>
  <c r="FN75" i="21"/>
  <c r="FM75" i="21"/>
  <c r="FL75" i="21"/>
  <c r="FK75" i="21"/>
  <c r="FJ75" i="21"/>
  <c r="FI75" i="21"/>
  <c r="FH75" i="21"/>
  <c r="FG75" i="21"/>
  <c r="FF75" i="21"/>
  <c r="FE75" i="21"/>
  <c r="FD75" i="21"/>
  <c r="FC75" i="21"/>
  <c r="FB75" i="21"/>
  <c r="FA75" i="21"/>
  <c r="EZ75" i="21"/>
  <c r="EY75" i="21"/>
  <c r="EX75" i="21"/>
  <c r="EW75" i="21"/>
  <c r="EV75" i="21"/>
  <c r="EU75" i="21"/>
  <c r="ET75" i="21"/>
  <c r="ES75" i="21"/>
  <c r="ER75" i="21"/>
  <c r="EQ75" i="21"/>
  <c r="EP75" i="21"/>
  <c r="EO75" i="21"/>
  <c r="EN75" i="21"/>
  <c r="EM75" i="21"/>
  <c r="EL75" i="21"/>
  <c r="EK75" i="21"/>
  <c r="EJ75" i="21"/>
  <c r="EI75" i="21"/>
  <c r="EH75" i="21"/>
  <c r="EG75" i="21"/>
  <c r="EF75" i="21"/>
  <c r="EE75" i="21"/>
  <c r="ED75" i="21"/>
  <c r="EC75" i="21"/>
  <c r="EB75" i="21"/>
  <c r="EA75" i="21"/>
  <c r="DZ75" i="21"/>
  <c r="DY75" i="21"/>
  <c r="DX75" i="21"/>
  <c r="DW75" i="21"/>
  <c r="DV75" i="21"/>
  <c r="DK75" i="21"/>
  <c r="DJ75" i="21"/>
  <c r="DI75" i="21"/>
  <c r="CE75" i="21"/>
  <c r="BX75" i="21"/>
  <c r="H75" i="21"/>
  <c r="G75" i="21"/>
  <c r="F75" i="21"/>
  <c r="A75" i="21"/>
  <c r="GH74" i="21"/>
  <c r="GG74" i="21"/>
  <c r="GF74" i="21"/>
  <c r="GE74" i="21"/>
  <c r="GD74" i="21"/>
  <c r="GC74" i="21"/>
  <c r="GB74" i="21"/>
  <c r="GA74" i="21"/>
  <c r="FZ74" i="21"/>
  <c r="FY74" i="21"/>
  <c r="FX74" i="21"/>
  <c r="FW74" i="21"/>
  <c r="FV74" i="21"/>
  <c r="FU74" i="21"/>
  <c r="FT74" i="21"/>
  <c r="FS74" i="21"/>
  <c r="FR74" i="21"/>
  <c r="FQ74" i="21"/>
  <c r="FP74" i="21"/>
  <c r="FO74" i="21"/>
  <c r="FN74" i="21"/>
  <c r="FM74" i="21"/>
  <c r="FL74" i="21"/>
  <c r="FK74" i="21"/>
  <c r="FJ74" i="21"/>
  <c r="FI74" i="21"/>
  <c r="FH74" i="21"/>
  <c r="FG74" i="21"/>
  <c r="FF74" i="21"/>
  <c r="FE74" i="21"/>
  <c r="FD74" i="21"/>
  <c r="FC74" i="21"/>
  <c r="FB74" i="21"/>
  <c r="FA74" i="21"/>
  <c r="EZ74" i="21"/>
  <c r="EY74" i="21"/>
  <c r="EX74" i="21"/>
  <c r="EW74" i="21"/>
  <c r="EV74" i="21"/>
  <c r="EU74" i="21"/>
  <c r="ET74" i="21"/>
  <c r="ES74" i="21"/>
  <c r="ER74" i="21"/>
  <c r="EQ74" i="21"/>
  <c r="EP74" i="21"/>
  <c r="EO74" i="21"/>
  <c r="EN74" i="21"/>
  <c r="EM74" i="21"/>
  <c r="EL74" i="21"/>
  <c r="EK74" i="21"/>
  <c r="EJ74" i="21"/>
  <c r="EI74" i="21"/>
  <c r="EH74" i="21"/>
  <c r="EG74" i="21"/>
  <c r="EF74" i="21"/>
  <c r="EE74" i="21"/>
  <c r="ED74" i="21"/>
  <c r="EC74" i="21"/>
  <c r="EB74" i="21"/>
  <c r="EA74" i="21"/>
  <c r="DZ74" i="21"/>
  <c r="DY74" i="21"/>
  <c r="DX74" i="21"/>
  <c r="DW74" i="21"/>
  <c r="DV74" i="21"/>
  <c r="DK74" i="21"/>
  <c r="DJ74" i="21"/>
  <c r="DI74" i="21"/>
  <c r="CE74" i="21"/>
  <c r="BX74" i="21"/>
  <c r="H74" i="21"/>
  <c r="F74" i="21"/>
  <c r="E74" i="21"/>
  <c r="A74" i="21"/>
  <c r="GH73" i="21"/>
  <c r="GG73" i="21"/>
  <c r="GF73" i="21"/>
  <c r="GE73" i="21"/>
  <c r="GD73" i="21"/>
  <c r="GC73" i="21"/>
  <c r="GB73" i="21"/>
  <c r="GA73" i="21"/>
  <c r="FZ73" i="21"/>
  <c r="FY73" i="21"/>
  <c r="FX73" i="21"/>
  <c r="FW73" i="21"/>
  <c r="FV73" i="21"/>
  <c r="FU73" i="21"/>
  <c r="FT73" i="21"/>
  <c r="FS73" i="21"/>
  <c r="FR73" i="21"/>
  <c r="FQ73" i="21"/>
  <c r="FP73" i="21"/>
  <c r="FO73" i="21"/>
  <c r="FN73" i="21"/>
  <c r="FM73" i="21"/>
  <c r="FL73" i="21"/>
  <c r="FK73" i="21"/>
  <c r="FJ73" i="21"/>
  <c r="FI73" i="21"/>
  <c r="FH73" i="21"/>
  <c r="FG73" i="21"/>
  <c r="FF73" i="21"/>
  <c r="FE73" i="21"/>
  <c r="FD73" i="21"/>
  <c r="FC73" i="21"/>
  <c r="FB73" i="21"/>
  <c r="FA73" i="21"/>
  <c r="EZ73" i="21"/>
  <c r="EY73" i="21"/>
  <c r="EX73" i="21"/>
  <c r="EW73" i="21"/>
  <c r="EV73" i="21"/>
  <c r="EU73" i="21"/>
  <c r="ET73" i="21"/>
  <c r="ES73" i="21"/>
  <c r="ER73" i="21"/>
  <c r="EQ73" i="21"/>
  <c r="EP73" i="21"/>
  <c r="EO73" i="21"/>
  <c r="EN73" i="21"/>
  <c r="EM73" i="21"/>
  <c r="EL73" i="21"/>
  <c r="EK73" i="21"/>
  <c r="EJ73" i="21"/>
  <c r="EI73" i="21"/>
  <c r="EH73" i="21"/>
  <c r="EG73" i="21"/>
  <c r="EF73" i="21"/>
  <c r="EE73" i="21"/>
  <c r="ED73" i="21"/>
  <c r="EC73" i="21"/>
  <c r="EB73" i="21"/>
  <c r="EA73" i="21"/>
  <c r="DZ73" i="21"/>
  <c r="DY73" i="21"/>
  <c r="DX73" i="21"/>
  <c r="DW73" i="21"/>
  <c r="DV73" i="21"/>
  <c r="DK73" i="21"/>
  <c r="DJ73" i="21"/>
  <c r="DI73" i="21"/>
  <c r="CE73" i="21"/>
  <c r="BX73" i="21"/>
  <c r="H73" i="21"/>
  <c r="F73" i="21"/>
  <c r="E73" i="21"/>
  <c r="A73" i="21"/>
  <c r="GH72" i="21"/>
  <c r="GG72" i="21"/>
  <c r="GF72" i="21"/>
  <c r="GE72" i="21"/>
  <c r="GD72" i="21"/>
  <c r="GC72" i="21"/>
  <c r="GB72" i="21"/>
  <c r="GA72" i="21"/>
  <c r="FZ72" i="21"/>
  <c r="FY72" i="21"/>
  <c r="FX72" i="21"/>
  <c r="FW72" i="21"/>
  <c r="FV72" i="21"/>
  <c r="FU72" i="21"/>
  <c r="FT72" i="21"/>
  <c r="FS72" i="21"/>
  <c r="FR72" i="21"/>
  <c r="FQ72" i="21"/>
  <c r="FP72" i="21"/>
  <c r="FO72" i="21"/>
  <c r="FN72" i="21"/>
  <c r="FM72" i="21"/>
  <c r="FL72" i="21"/>
  <c r="FK72" i="21"/>
  <c r="FJ72" i="21"/>
  <c r="FI72" i="21"/>
  <c r="FH72" i="21"/>
  <c r="FG72" i="21"/>
  <c r="FF72" i="21"/>
  <c r="FE72" i="21"/>
  <c r="FD72" i="21"/>
  <c r="FC72" i="21"/>
  <c r="FB72" i="21"/>
  <c r="FA72" i="21"/>
  <c r="EZ72" i="21"/>
  <c r="EY72" i="21"/>
  <c r="EX72" i="21"/>
  <c r="EW72" i="21"/>
  <c r="EV72" i="21"/>
  <c r="EU72" i="21"/>
  <c r="ET72" i="21"/>
  <c r="ES72" i="21"/>
  <c r="ER72" i="21"/>
  <c r="EQ72" i="21"/>
  <c r="EP72" i="21"/>
  <c r="EO72" i="21"/>
  <c r="EN72" i="21"/>
  <c r="EM72" i="21"/>
  <c r="EL72" i="21"/>
  <c r="EK72" i="21"/>
  <c r="EJ72" i="21"/>
  <c r="EI72" i="21"/>
  <c r="EH72" i="21"/>
  <c r="EG72" i="21"/>
  <c r="EF72" i="21"/>
  <c r="EE72" i="21"/>
  <c r="ED72" i="21"/>
  <c r="EC72" i="21"/>
  <c r="EB72" i="21"/>
  <c r="EA72" i="21"/>
  <c r="DZ72" i="21"/>
  <c r="DY72" i="21"/>
  <c r="DX72" i="21"/>
  <c r="DW72" i="21"/>
  <c r="DV72" i="21"/>
  <c r="DK72" i="21"/>
  <c r="DJ72" i="21"/>
  <c r="DI72" i="21"/>
  <c r="CE72" i="21"/>
  <c r="BX72" i="21"/>
  <c r="H72" i="21"/>
  <c r="GH71" i="21"/>
  <c r="GG71" i="21"/>
  <c r="GF71" i="21"/>
  <c r="GE71" i="21"/>
  <c r="GD71" i="21"/>
  <c r="GC71" i="21"/>
  <c r="GB71" i="21"/>
  <c r="GA71" i="21"/>
  <c r="FZ71" i="21"/>
  <c r="FY71" i="21"/>
  <c r="FX71" i="21"/>
  <c r="FW71" i="21"/>
  <c r="FV71" i="21"/>
  <c r="FU71" i="21"/>
  <c r="FT71" i="21"/>
  <c r="FS71" i="21"/>
  <c r="FR71" i="21"/>
  <c r="FQ71" i="21"/>
  <c r="FP71" i="21"/>
  <c r="FO71" i="21"/>
  <c r="FN71" i="21"/>
  <c r="FM71" i="21"/>
  <c r="FL71" i="21"/>
  <c r="FK71" i="21"/>
  <c r="FJ71" i="21"/>
  <c r="FI71" i="21"/>
  <c r="FH71" i="21"/>
  <c r="FG71" i="21"/>
  <c r="FF71" i="21"/>
  <c r="FE71" i="21"/>
  <c r="FD71" i="21"/>
  <c r="FC71" i="21"/>
  <c r="FB71" i="21"/>
  <c r="FA71" i="21"/>
  <c r="EZ71" i="21"/>
  <c r="EY71" i="21"/>
  <c r="EX71" i="21"/>
  <c r="EW71" i="21"/>
  <c r="EV71" i="21"/>
  <c r="EU71" i="21"/>
  <c r="ET71" i="21"/>
  <c r="ES71" i="21"/>
  <c r="ER71" i="21"/>
  <c r="EQ71" i="21"/>
  <c r="EP71" i="21"/>
  <c r="EO71" i="21"/>
  <c r="EN71" i="21"/>
  <c r="EM71" i="21"/>
  <c r="EL71" i="21"/>
  <c r="EK71" i="21"/>
  <c r="EJ71" i="21"/>
  <c r="EI71" i="21"/>
  <c r="EH71" i="21"/>
  <c r="EG71" i="21"/>
  <c r="EF71" i="21"/>
  <c r="EE71" i="21"/>
  <c r="ED71" i="21"/>
  <c r="EC71" i="21"/>
  <c r="EB71" i="21"/>
  <c r="EA71" i="21"/>
  <c r="DZ71" i="21"/>
  <c r="DY71" i="21"/>
  <c r="DX71" i="21"/>
  <c r="DW71" i="21"/>
  <c r="DV71" i="21"/>
  <c r="DK71" i="21"/>
  <c r="DJ71" i="21"/>
  <c r="DI71" i="21"/>
  <c r="CE71" i="21"/>
  <c r="BX71" i="21"/>
  <c r="H71" i="21"/>
  <c r="GH70" i="21"/>
  <c r="GG70" i="21"/>
  <c r="GF70" i="21"/>
  <c r="GE70" i="21"/>
  <c r="GD70" i="21"/>
  <c r="GC70" i="21"/>
  <c r="GB70" i="21"/>
  <c r="GA70" i="21"/>
  <c r="FZ70" i="21"/>
  <c r="FY70" i="21"/>
  <c r="FX70" i="21"/>
  <c r="FW70" i="21"/>
  <c r="FV70" i="21"/>
  <c r="FU70" i="21"/>
  <c r="FT70" i="21"/>
  <c r="FS70" i="21"/>
  <c r="FR70" i="21"/>
  <c r="FQ70" i="21"/>
  <c r="FP70" i="21"/>
  <c r="FO70" i="21"/>
  <c r="FN70" i="21"/>
  <c r="FM70" i="21"/>
  <c r="FL70" i="21"/>
  <c r="FK70" i="21"/>
  <c r="FJ70" i="21"/>
  <c r="FI70" i="21"/>
  <c r="FH70" i="21"/>
  <c r="FG70" i="21"/>
  <c r="FF70" i="21"/>
  <c r="FE70" i="21"/>
  <c r="FD70" i="21"/>
  <c r="FC70" i="21"/>
  <c r="FB70" i="21"/>
  <c r="FA70" i="21"/>
  <c r="EZ70" i="21"/>
  <c r="EY70" i="21"/>
  <c r="EX70" i="21"/>
  <c r="EW70" i="21"/>
  <c r="EV70" i="21"/>
  <c r="EU70" i="21"/>
  <c r="ET70" i="21"/>
  <c r="ES70" i="21"/>
  <c r="ER70" i="21"/>
  <c r="EQ70" i="21"/>
  <c r="EP70" i="21"/>
  <c r="EO70" i="21"/>
  <c r="EN70" i="21"/>
  <c r="EM70" i="21"/>
  <c r="EL70" i="21"/>
  <c r="EK70" i="21"/>
  <c r="EJ70" i="21"/>
  <c r="EI70" i="21"/>
  <c r="EH70" i="21"/>
  <c r="EG70" i="21"/>
  <c r="EF70" i="21"/>
  <c r="EE70" i="21"/>
  <c r="ED70" i="21"/>
  <c r="EC70" i="21"/>
  <c r="EB70" i="21"/>
  <c r="EA70" i="21"/>
  <c r="DZ70" i="21"/>
  <c r="DY70" i="21"/>
  <c r="DX70" i="21"/>
  <c r="DW70" i="21"/>
  <c r="DV70" i="21"/>
  <c r="DK70" i="21"/>
  <c r="DJ70" i="21"/>
  <c r="DI70" i="21"/>
  <c r="CE70" i="21"/>
  <c r="BX70" i="21"/>
  <c r="K70" i="21"/>
  <c r="H70" i="21"/>
  <c r="GH69" i="21"/>
  <c r="GG69" i="21"/>
  <c r="GF69" i="21"/>
  <c r="GE69" i="21"/>
  <c r="GD69" i="21"/>
  <c r="GC69" i="21"/>
  <c r="GB69" i="21"/>
  <c r="GA69" i="21"/>
  <c r="FZ69" i="21"/>
  <c r="FY69" i="21"/>
  <c r="FX69" i="21"/>
  <c r="FW69" i="21"/>
  <c r="FV69" i="21"/>
  <c r="FU69" i="21"/>
  <c r="FT69" i="21"/>
  <c r="FS69" i="21"/>
  <c r="FR69" i="21"/>
  <c r="FQ69" i="21"/>
  <c r="FP69" i="21"/>
  <c r="FO69" i="21"/>
  <c r="FN69" i="21"/>
  <c r="FM69" i="21"/>
  <c r="FL69" i="21"/>
  <c r="FK69" i="21"/>
  <c r="FJ69" i="21"/>
  <c r="FI69" i="21"/>
  <c r="FH69" i="21"/>
  <c r="FG69" i="21"/>
  <c r="FF69" i="21"/>
  <c r="FE69" i="21"/>
  <c r="FD69" i="21"/>
  <c r="FC69" i="21"/>
  <c r="FB69" i="21"/>
  <c r="FA69" i="21"/>
  <c r="EZ69" i="21"/>
  <c r="EY69" i="21"/>
  <c r="EX69" i="21"/>
  <c r="EW69" i="21"/>
  <c r="EV69" i="21"/>
  <c r="EU69" i="21"/>
  <c r="ET69" i="21"/>
  <c r="ES69" i="21"/>
  <c r="ER69" i="21"/>
  <c r="EQ69" i="21"/>
  <c r="EP69" i="21"/>
  <c r="EO69" i="21"/>
  <c r="EN69" i="21"/>
  <c r="EM69" i="21"/>
  <c r="EL69" i="21"/>
  <c r="EK69" i="21"/>
  <c r="EJ69" i="21"/>
  <c r="EI69" i="21"/>
  <c r="EH69" i="21"/>
  <c r="EG69" i="21"/>
  <c r="EF69" i="21"/>
  <c r="EE69" i="21"/>
  <c r="ED69" i="21"/>
  <c r="EC69" i="21"/>
  <c r="EB69" i="21"/>
  <c r="EA69" i="21"/>
  <c r="DZ69" i="21"/>
  <c r="DY69" i="21"/>
  <c r="DX69" i="21"/>
  <c r="DW69" i="21"/>
  <c r="DV69" i="21"/>
  <c r="DK69" i="21"/>
  <c r="DJ69" i="21"/>
  <c r="DI69" i="21"/>
  <c r="BX69" i="21"/>
  <c r="BT69" i="21"/>
  <c r="BP69" i="21"/>
  <c r="BO69" i="21"/>
  <c r="BN69" i="21"/>
  <c r="BM69" i="21"/>
  <c r="BK69" i="21"/>
  <c r="BI69" i="21"/>
  <c r="BH69" i="21"/>
  <c r="BG69" i="21"/>
  <c r="BF69" i="21"/>
  <c r="BE69" i="21"/>
  <c r="BC69" i="21"/>
  <c r="BB69" i="21"/>
  <c r="BA69" i="21"/>
  <c r="AZ69" i="21"/>
  <c r="AY69" i="21"/>
  <c r="AX69" i="21"/>
  <c r="AW69" i="21"/>
  <c r="AV69" i="21"/>
  <c r="AU69" i="21"/>
  <c r="AS69" i="21"/>
  <c r="AR69" i="21"/>
  <c r="AL69" i="21"/>
  <c r="AK69" i="21"/>
  <c r="AJ69" i="21"/>
  <c r="AI69" i="21"/>
  <c r="AH69" i="21"/>
  <c r="AG69" i="21"/>
  <c r="AE69" i="21"/>
  <c r="AD69" i="21"/>
  <c r="AC69" i="21"/>
  <c r="AB69" i="21"/>
  <c r="AA69" i="21"/>
  <c r="Z69" i="21"/>
  <c r="X69" i="21"/>
  <c r="W69" i="21"/>
  <c r="V69" i="21"/>
  <c r="U69" i="21"/>
  <c r="T69" i="21"/>
  <c r="S69" i="21"/>
  <c r="R69" i="21"/>
  <c r="Q69" i="21"/>
  <c r="P69" i="21"/>
  <c r="O69" i="21"/>
  <c r="N69" i="21"/>
  <c r="M69" i="21"/>
  <c r="L69" i="21"/>
  <c r="K69" i="21"/>
  <c r="J69" i="21"/>
  <c r="I69" i="21"/>
  <c r="H69" i="21"/>
  <c r="F69" i="21"/>
  <c r="E69" i="21"/>
  <c r="A69" i="21"/>
  <c r="GH68" i="21"/>
  <c r="GG68" i="21"/>
  <c r="GF68" i="21"/>
  <c r="GE68" i="21"/>
  <c r="GD68" i="21"/>
  <c r="GC68" i="21"/>
  <c r="GB68" i="21"/>
  <c r="GA68" i="21"/>
  <c r="FZ68" i="21"/>
  <c r="FY68" i="21"/>
  <c r="FX68" i="21"/>
  <c r="FW68" i="21"/>
  <c r="FV68" i="21"/>
  <c r="FU68" i="21"/>
  <c r="FT68" i="21"/>
  <c r="FS68" i="21"/>
  <c r="FR68" i="21"/>
  <c r="FQ68" i="21"/>
  <c r="FP68" i="21"/>
  <c r="FO68" i="21"/>
  <c r="FN68" i="21"/>
  <c r="FM68" i="21"/>
  <c r="FL68" i="21"/>
  <c r="FK68" i="21"/>
  <c r="FJ68" i="21"/>
  <c r="FI68" i="21"/>
  <c r="FH68" i="21"/>
  <c r="FG68" i="21"/>
  <c r="FF68" i="21"/>
  <c r="FE68" i="21"/>
  <c r="FD68" i="21"/>
  <c r="FC68" i="21"/>
  <c r="FB68" i="21"/>
  <c r="FA68" i="21"/>
  <c r="EZ68" i="21"/>
  <c r="EY68" i="21"/>
  <c r="EX68" i="21"/>
  <c r="EW68" i="21"/>
  <c r="EV68" i="21"/>
  <c r="EU68" i="21"/>
  <c r="ET68" i="21"/>
  <c r="ES68" i="21"/>
  <c r="ER68" i="21"/>
  <c r="EQ68" i="21"/>
  <c r="EP68" i="21"/>
  <c r="EO68" i="21"/>
  <c r="EN68" i="21"/>
  <c r="EM68" i="21"/>
  <c r="EL68" i="21"/>
  <c r="EK68" i="21"/>
  <c r="EJ68" i="21"/>
  <c r="EI68" i="21"/>
  <c r="EH68" i="21"/>
  <c r="EG68" i="21"/>
  <c r="EF68" i="21"/>
  <c r="EE68" i="21"/>
  <c r="ED68" i="21"/>
  <c r="EC68" i="21"/>
  <c r="EB68" i="21"/>
  <c r="EA68" i="21"/>
  <c r="DZ68" i="21"/>
  <c r="DY68" i="21"/>
  <c r="DX68" i="21"/>
  <c r="DW68" i="21"/>
  <c r="DV68" i="21"/>
  <c r="DK68" i="21"/>
  <c r="DJ68" i="21"/>
  <c r="DI68" i="21"/>
  <c r="CE68" i="21"/>
  <c r="BX68" i="21"/>
  <c r="H68" i="21"/>
  <c r="F68" i="21"/>
  <c r="A68" i="21"/>
  <c r="GH67" i="21"/>
  <c r="GG67" i="21"/>
  <c r="GF67" i="21"/>
  <c r="GE67" i="21"/>
  <c r="GD67" i="21"/>
  <c r="GC67" i="21"/>
  <c r="GB67" i="21"/>
  <c r="GA67" i="21"/>
  <c r="FZ67" i="21"/>
  <c r="FY67" i="21"/>
  <c r="FX67" i="21"/>
  <c r="FW67" i="21"/>
  <c r="FV67" i="21"/>
  <c r="FU67" i="21"/>
  <c r="FT67" i="21"/>
  <c r="FS67" i="21"/>
  <c r="FR67" i="21"/>
  <c r="FQ67" i="21"/>
  <c r="FP67" i="21"/>
  <c r="FO67" i="21"/>
  <c r="FN67" i="21"/>
  <c r="FM67" i="21"/>
  <c r="FL67" i="21"/>
  <c r="FK67" i="21"/>
  <c r="FJ67" i="21"/>
  <c r="FI67" i="21"/>
  <c r="FH67" i="21"/>
  <c r="FG67" i="21"/>
  <c r="FF67" i="21"/>
  <c r="FE67" i="21"/>
  <c r="FD67" i="21"/>
  <c r="FC67" i="21"/>
  <c r="FB67" i="21"/>
  <c r="FA67" i="21"/>
  <c r="EZ67" i="21"/>
  <c r="EY67" i="21"/>
  <c r="EX67" i="21"/>
  <c r="EW67" i="21"/>
  <c r="EV67" i="21"/>
  <c r="EU67" i="21"/>
  <c r="ET67" i="21"/>
  <c r="ES67" i="21"/>
  <c r="ER67" i="21"/>
  <c r="EQ67" i="21"/>
  <c r="EP67" i="21"/>
  <c r="EO67" i="21"/>
  <c r="EN67" i="21"/>
  <c r="EM67" i="21"/>
  <c r="EL67" i="21"/>
  <c r="EK67" i="21"/>
  <c r="EJ67" i="21"/>
  <c r="EI67" i="21"/>
  <c r="EH67" i="21"/>
  <c r="EG67" i="21"/>
  <c r="EF67" i="21"/>
  <c r="EE67" i="21"/>
  <c r="ED67" i="21"/>
  <c r="EC67" i="21"/>
  <c r="EB67" i="21"/>
  <c r="EA67" i="21"/>
  <c r="DZ67" i="21"/>
  <c r="DY67" i="21"/>
  <c r="DX67" i="21"/>
  <c r="DW67" i="21"/>
  <c r="DV67" i="21"/>
  <c r="DK67" i="21"/>
  <c r="DJ67" i="21"/>
  <c r="DI67" i="21"/>
  <c r="CE67" i="21"/>
  <c r="BX67" i="21"/>
  <c r="H67" i="21"/>
  <c r="F67" i="21"/>
  <c r="A67" i="21"/>
  <c r="GH66" i="21"/>
  <c r="GG66" i="21"/>
  <c r="GF66" i="21"/>
  <c r="GE66" i="21"/>
  <c r="GD66" i="21"/>
  <c r="GC66" i="21"/>
  <c r="GB66" i="21"/>
  <c r="GA66" i="21"/>
  <c r="FZ66" i="21"/>
  <c r="FY66" i="21"/>
  <c r="FX66" i="21"/>
  <c r="FW66" i="21"/>
  <c r="FV66" i="21"/>
  <c r="FU66" i="21"/>
  <c r="FT66" i="21"/>
  <c r="FS66" i="21"/>
  <c r="FR66" i="21"/>
  <c r="FQ66" i="21"/>
  <c r="FP66" i="21"/>
  <c r="FO66" i="21"/>
  <c r="FN66" i="21"/>
  <c r="FM66" i="21"/>
  <c r="FL66" i="21"/>
  <c r="FK66" i="21"/>
  <c r="FJ66" i="21"/>
  <c r="FI66" i="21"/>
  <c r="FH66" i="21"/>
  <c r="FG66" i="21"/>
  <c r="FF66" i="21"/>
  <c r="FE66" i="21"/>
  <c r="FD66" i="21"/>
  <c r="FC66" i="21"/>
  <c r="FB66" i="21"/>
  <c r="FA66" i="21"/>
  <c r="EZ66" i="21"/>
  <c r="EY66" i="21"/>
  <c r="EX66" i="21"/>
  <c r="EW66" i="21"/>
  <c r="EV66" i="21"/>
  <c r="EU66" i="21"/>
  <c r="ET66" i="21"/>
  <c r="ES66" i="21"/>
  <c r="ER66" i="21"/>
  <c r="EQ66" i="21"/>
  <c r="EP66" i="21"/>
  <c r="EO66" i="21"/>
  <c r="EN66" i="21"/>
  <c r="EM66" i="21"/>
  <c r="EL66" i="21"/>
  <c r="EK66" i="21"/>
  <c r="EJ66" i="21"/>
  <c r="EI66" i="21"/>
  <c r="EH66" i="21"/>
  <c r="EG66" i="21"/>
  <c r="EF66" i="21"/>
  <c r="EE66" i="21"/>
  <c r="ED66" i="21"/>
  <c r="EC66" i="21"/>
  <c r="EB66" i="21"/>
  <c r="EA66" i="21"/>
  <c r="DZ66" i="21"/>
  <c r="DY66" i="21"/>
  <c r="DX66" i="21"/>
  <c r="DW66" i="21"/>
  <c r="DV66" i="21"/>
  <c r="DK66" i="21"/>
  <c r="DJ66" i="21"/>
  <c r="DI66" i="21"/>
  <c r="CE66" i="21"/>
  <c r="BX66" i="21"/>
  <c r="H66" i="21"/>
  <c r="F66" i="21"/>
  <c r="E66" i="21"/>
  <c r="A66" i="21"/>
  <c r="GH65" i="21"/>
  <c r="GG65" i="21"/>
  <c r="GF65" i="21"/>
  <c r="GE65" i="21"/>
  <c r="GD65" i="21"/>
  <c r="GC65" i="21"/>
  <c r="GB65" i="21"/>
  <c r="GA65" i="21"/>
  <c r="FZ65" i="21"/>
  <c r="FY65" i="21"/>
  <c r="FX65" i="21"/>
  <c r="FW65" i="21"/>
  <c r="FV65" i="21"/>
  <c r="FU65" i="21"/>
  <c r="FT65" i="21"/>
  <c r="FS65" i="21"/>
  <c r="FR65" i="21"/>
  <c r="FQ65" i="21"/>
  <c r="FP65" i="21"/>
  <c r="FO65" i="21"/>
  <c r="FN65" i="21"/>
  <c r="FM65" i="21"/>
  <c r="FL65" i="21"/>
  <c r="FK65" i="21"/>
  <c r="FJ65" i="21"/>
  <c r="FI65" i="21"/>
  <c r="FH65" i="21"/>
  <c r="FG65" i="21"/>
  <c r="FF65" i="21"/>
  <c r="FE65" i="21"/>
  <c r="FD65" i="21"/>
  <c r="FC65" i="21"/>
  <c r="FB65" i="21"/>
  <c r="FA65" i="21"/>
  <c r="EZ65" i="21"/>
  <c r="EY65" i="21"/>
  <c r="EX65" i="21"/>
  <c r="EW65" i="21"/>
  <c r="EV65" i="21"/>
  <c r="EU65" i="21"/>
  <c r="ET65" i="21"/>
  <c r="ES65" i="21"/>
  <c r="ER65" i="21"/>
  <c r="EQ65" i="21"/>
  <c r="EP65" i="21"/>
  <c r="EO65" i="21"/>
  <c r="EN65" i="21"/>
  <c r="EM65" i="21"/>
  <c r="EL65" i="21"/>
  <c r="EK65" i="21"/>
  <c r="EJ65" i="21"/>
  <c r="EI65" i="21"/>
  <c r="EH65" i="21"/>
  <c r="EG65" i="21"/>
  <c r="EF65" i="21"/>
  <c r="EE65" i="21"/>
  <c r="ED65" i="21"/>
  <c r="EC65" i="21"/>
  <c r="EB65" i="21"/>
  <c r="EA65" i="21"/>
  <c r="DZ65" i="21"/>
  <c r="DY65" i="21"/>
  <c r="DX65" i="21"/>
  <c r="DW65" i="21"/>
  <c r="DV65" i="21"/>
  <c r="DK65" i="21"/>
  <c r="DJ65" i="21"/>
  <c r="DI65" i="21"/>
  <c r="CE65" i="21"/>
  <c r="BX65" i="21"/>
  <c r="H65" i="21"/>
  <c r="F65" i="21"/>
  <c r="E65" i="21"/>
  <c r="A65" i="21"/>
  <c r="GH64" i="21"/>
  <c r="GG64" i="21"/>
  <c r="GF64" i="21"/>
  <c r="GE64" i="21"/>
  <c r="GD64" i="21"/>
  <c r="GC64" i="21"/>
  <c r="GB64" i="21"/>
  <c r="GA64" i="21"/>
  <c r="FZ64" i="21"/>
  <c r="FY64" i="21"/>
  <c r="FX64" i="21"/>
  <c r="FW64" i="21"/>
  <c r="FV64" i="21"/>
  <c r="FU64" i="21"/>
  <c r="FT64" i="21"/>
  <c r="FS64" i="21"/>
  <c r="FR64" i="21"/>
  <c r="FQ64" i="21"/>
  <c r="FP64" i="21"/>
  <c r="FO64" i="21"/>
  <c r="FN64" i="21"/>
  <c r="FM64" i="21"/>
  <c r="FL64" i="21"/>
  <c r="FK64" i="21"/>
  <c r="FJ64" i="21"/>
  <c r="FI64" i="21"/>
  <c r="FH64" i="21"/>
  <c r="FG64" i="21"/>
  <c r="FF64" i="21"/>
  <c r="FE64" i="21"/>
  <c r="FD64" i="21"/>
  <c r="FC64" i="21"/>
  <c r="FB64" i="21"/>
  <c r="FA64" i="21"/>
  <c r="EZ64" i="21"/>
  <c r="EY64" i="21"/>
  <c r="EX64" i="21"/>
  <c r="EW64" i="21"/>
  <c r="EV64" i="21"/>
  <c r="EU64" i="21"/>
  <c r="ET64" i="21"/>
  <c r="ES64" i="21"/>
  <c r="ER64" i="21"/>
  <c r="EQ64" i="21"/>
  <c r="EP64" i="21"/>
  <c r="EO64" i="21"/>
  <c r="EN64" i="21"/>
  <c r="EM64" i="21"/>
  <c r="EL64" i="21"/>
  <c r="EK64" i="21"/>
  <c r="EJ64" i="21"/>
  <c r="EI64" i="21"/>
  <c r="EH64" i="21"/>
  <c r="EG64" i="21"/>
  <c r="EF64" i="21"/>
  <c r="EE64" i="21"/>
  <c r="ED64" i="21"/>
  <c r="EC64" i="21"/>
  <c r="EB64" i="21"/>
  <c r="EA64" i="21"/>
  <c r="DZ64" i="21"/>
  <c r="DY64" i="21"/>
  <c r="DX64" i="21"/>
  <c r="DW64" i="21"/>
  <c r="DV64" i="21"/>
  <c r="DK64" i="21"/>
  <c r="DJ64" i="21"/>
  <c r="DI64" i="21"/>
  <c r="CE64" i="21"/>
  <c r="BX64" i="21"/>
  <c r="H64" i="21"/>
  <c r="F64" i="21"/>
  <c r="E64" i="21"/>
  <c r="A64" i="21"/>
  <c r="GH63" i="21"/>
  <c r="GG63" i="21"/>
  <c r="GF63" i="21"/>
  <c r="GE63" i="21"/>
  <c r="GD63" i="21"/>
  <c r="GC63" i="21"/>
  <c r="GB63" i="21"/>
  <c r="GA63" i="21"/>
  <c r="FZ63" i="21"/>
  <c r="FY63" i="21"/>
  <c r="FX63" i="21"/>
  <c r="FW63" i="21"/>
  <c r="FV63" i="21"/>
  <c r="FU63" i="21"/>
  <c r="FT63" i="21"/>
  <c r="FS63" i="21"/>
  <c r="FR63" i="21"/>
  <c r="FQ63" i="21"/>
  <c r="FP63" i="21"/>
  <c r="FO63" i="21"/>
  <c r="FN63" i="21"/>
  <c r="FM63" i="21"/>
  <c r="FL63" i="21"/>
  <c r="FK63" i="21"/>
  <c r="FJ63" i="21"/>
  <c r="FI63" i="21"/>
  <c r="FH63" i="21"/>
  <c r="FG63" i="21"/>
  <c r="FF63" i="21"/>
  <c r="FE63" i="21"/>
  <c r="FD63" i="21"/>
  <c r="FC63" i="21"/>
  <c r="FB63" i="21"/>
  <c r="FA63" i="21"/>
  <c r="EZ63" i="21"/>
  <c r="EY63" i="21"/>
  <c r="EX63" i="21"/>
  <c r="EW63" i="21"/>
  <c r="EV63" i="21"/>
  <c r="EU63" i="21"/>
  <c r="ET63" i="21"/>
  <c r="ES63" i="21"/>
  <c r="ER63" i="21"/>
  <c r="EQ63" i="21"/>
  <c r="EP63" i="21"/>
  <c r="EO63" i="21"/>
  <c r="EN63" i="21"/>
  <c r="EM63" i="21"/>
  <c r="EL63" i="21"/>
  <c r="EK63" i="21"/>
  <c r="EJ63" i="21"/>
  <c r="EI63" i="21"/>
  <c r="EH63" i="21"/>
  <c r="EG63" i="21"/>
  <c r="EF63" i="21"/>
  <c r="EE63" i="21"/>
  <c r="ED63" i="21"/>
  <c r="EC63" i="21"/>
  <c r="EB63" i="21"/>
  <c r="EA63" i="21"/>
  <c r="DZ63" i="21"/>
  <c r="DY63" i="21"/>
  <c r="DX63" i="21"/>
  <c r="DW63" i="21"/>
  <c r="DV63" i="21"/>
  <c r="DK63" i="21"/>
  <c r="DJ63" i="21"/>
  <c r="DI63" i="21"/>
  <c r="CE63" i="21"/>
  <c r="BX63" i="21"/>
  <c r="H63" i="21"/>
  <c r="GH62" i="21"/>
  <c r="GG62" i="21"/>
  <c r="GF62" i="21"/>
  <c r="GE62" i="21"/>
  <c r="GD62" i="21"/>
  <c r="GC62" i="21"/>
  <c r="GB62" i="21"/>
  <c r="GA62" i="21"/>
  <c r="FZ62" i="21"/>
  <c r="FY62" i="21"/>
  <c r="FX62" i="21"/>
  <c r="FW62" i="21"/>
  <c r="FV62" i="21"/>
  <c r="FU62" i="21"/>
  <c r="FT62" i="21"/>
  <c r="FS62" i="21"/>
  <c r="FR62" i="21"/>
  <c r="FQ62" i="21"/>
  <c r="FP62" i="21"/>
  <c r="FO62" i="21"/>
  <c r="FN62" i="21"/>
  <c r="FM62" i="21"/>
  <c r="FL62" i="21"/>
  <c r="FK62" i="21"/>
  <c r="FJ62" i="21"/>
  <c r="FI62" i="21"/>
  <c r="FH62" i="21"/>
  <c r="FG62" i="21"/>
  <c r="FF62" i="21"/>
  <c r="FE62" i="21"/>
  <c r="FD62" i="21"/>
  <c r="FC62" i="21"/>
  <c r="FB62" i="21"/>
  <c r="FA62" i="21"/>
  <c r="EZ62" i="21"/>
  <c r="EY62" i="21"/>
  <c r="EX62" i="21"/>
  <c r="EW62" i="21"/>
  <c r="EV62" i="21"/>
  <c r="EU62" i="21"/>
  <c r="ET62" i="21"/>
  <c r="ES62" i="21"/>
  <c r="ER62" i="21"/>
  <c r="EQ62" i="21"/>
  <c r="EP62" i="21"/>
  <c r="EO62" i="21"/>
  <c r="EN62" i="21"/>
  <c r="EM62" i="21"/>
  <c r="EL62" i="21"/>
  <c r="EK62" i="21"/>
  <c r="EJ62" i="21"/>
  <c r="EI62" i="21"/>
  <c r="EH62" i="21"/>
  <c r="EG62" i="21"/>
  <c r="EF62" i="21"/>
  <c r="EE62" i="21"/>
  <c r="ED62" i="21"/>
  <c r="EC62" i="21"/>
  <c r="EB62" i="21"/>
  <c r="EA62" i="21"/>
  <c r="DZ62" i="21"/>
  <c r="DY62" i="21"/>
  <c r="DX62" i="21"/>
  <c r="DW62" i="21"/>
  <c r="DV62" i="21"/>
  <c r="DK62" i="21"/>
  <c r="DJ62" i="21"/>
  <c r="DI62" i="21"/>
  <c r="CE62" i="21"/>
  <c r="BX62" i="21"/>
  <c r="N62" i="21"/>
  <c r="M62" i="21"/>
  <c r="H62" i="21"/>
  <c r="GH61" i="21"/>
  <c r="GG61" i="21"/>
  <c r="GF61" i="21"/>
  <c r="GE61" i="21"/>
  <c r="GD61" i="21"/>
  <c r="GC61" i="21"/>
  <c r="GB61" i="21"/>
  <c r="GA61" i="21"/>
  <c r="FZ61" i="21"/>
  <c r="FY61" i="21"/>
  <c r="FX61" i="21"/>
  <c r="FW61" i="21"/>
  <c r="FV61" i="21"/>
  <c r="FU61" i="21"/>
  <c r="FT61" i="21"/>
  <c r="FS61" i="21"/>
  <c r="FR61" i="21"/>
  <c r="FQ61" i="21"/>
  <c r="FP61" i="21"/>
  <c r="FO61" i="21"/>
  <c r="FN61" i="21"/>
  <c r="FM61" i="21"/>
  <c r="FL61" i="21"/>
  <c r="FK61" i="21"/>
  <c r="FJ61" i="21"/>
  <c r="FI61" i="21"/>
  <c r="FH61" i="21"/>
  <c r="FG61" i="21"/>
  <c r="FF61" i="21"/>
  <c r="FE61" i="21"/>
  <c r="FD61" i="21"/>
  <c r="FC61" i="21"/>
  <c r="FB61" i="21"/>
  <c r="FA61" i="21"/>
  <c r="EZ61" i="21"/>
  <c r="EY61" i="21"/>
  <c r="EX61" i="21"/>
  <c r="EW61" i="21"/>
  <c r="EV61" i="21"/>
  <c r="EU61" i="21"/>
  <c r="ET61" i="21"/>
  <c r="ES61" i="21"/>
  <c r="ER61" i="21"/>
  <c r="EQ61" i="21"/>
  <c r="EP61" i="21"/>
  <c r="EO61" i="21"/>
  <c r="EN61" i="21"/>
  <c r="EM61" i="21"/>
  <c r="EL61" i="21"/>
  <c r="EK61" i="21"/>
  <c r="EJ61" i="21"/>
  <c r="EI61" i="21"/>
  <c r="EH61" i="21"/>
  <c r="EG61" i="21"/>
  <c r="EF61" i="21"/>
  <c r="EE61" i="21"/>
  <c r="ED61" i="21"/>
  <c r="EC61" i="21"/>
  <c r="EB61" i="21"/>
  <c r="EA61" i="21"/>
  <c r="DZ61" i="21"/>
  <c r="DY61" i="21"/>
  <c r="DX61" i="21"/>
  <c r="DW61" i="21"/>
  <c r="DV61" i="21"/>
  <c r="DK61" i="21"/>
  <c r="DJ61" i="21"/>
  <c r="DI61" i="21"/>
  <c r="BX61" i="21"/>
  <c r="BT61" i="21"/>
  <c r="BP61" i="21"/>
  <c r="BO61" i="21"/>
  <c r="BN61" i="21"/>
  <c r="BM61" i="21"/>
  <c r="BK61" i="21"/>
  <c r="BI61" i="21"/>
  <c r="BH61" i="21"/>
  <c r="BG61" i="21"/>
  <c r="BF61" i="21"/>
  <c r="BE61" i="21"/>
  <c r="BC61" i="21"/>
  <c r="BA61" i="21"/>
  <c r="AZ61" i="21"/>
  <c r="AY61" i="21"/>
  <c r="AX61" i="21"/>
  <c r="AW61" i="21"/>
  <c r="AV61" i="21"/>
  <c r="AU61" i="21"/>
  <c r="AS61" i="21"/>
  <c r="AR61" i="21"/>
  <c r="AL61" i="21"/>
  <c r="AK61" i="21"/>
  <c r="AJ61" i="21"/>
  <c r="AI61" i="21"/>
  <c r="AH61" i="21"/>
  <c r="AG61" i="21"/>
  <c r="AE61" i="21"/>
  <c r="AD61" i="21"/>
  <c r="AC61" i="21"/>
  <c r="AB61" i="21"/>
  <c r="AA61" i="21"/>
  <c r="Z61" i="21"/>
  <c r="X61" i="21"/>
  <c r="W61" i="21"/>
  <c r="V61" i="21"/>
  <c r="R61" i="21"/>
  <c r="Q61" i="21"/>
  <c r="P61" i="21"/>
  <c r="O61" i="21"/>
  <c r="N61" i="21"/>
  <c r="M61" i="21"/>
  <c r="L61" i="21"/>
  <c r="K61" i="21"/>
  <c r="J61" i="21"/>
  <c r="I61" i="21"/>
  <c r="H61" i="21"/>
  <c r="F61" i="21"/>
  <c r="E61" i="21"/>
  <c r="A61" i="21"/>
  <c r="GH60" i="21"/>
  <c r="GG60" i="21"/>
  <c r="GF60" i="21"/>
  <c r="GE60" i="21"/>
  <c r="GD60" i="21"/>
  <c r="GC60" i="21"/>
  <c r="GB60" i="21"/>
  <c r="GA60" i="21"/>
  <c r="FZ60" i="21"/>
  <c r="FY60" i="21"/>
  <c r="FX60" i="21"/>
  <c r="FW60" i="21"/>
  <c r="FV60" i="21"/>
  <c r="FU60" i="21"/>
  <c r="FT60" i="21"/>
  <c r="FS60" i="21"/>
  <c r="FR60" i="21"/>
  <c r="FQ60" i="21"/>
  <c r="FP60" i="21"/>
  <c r="FO60" i="21"/>
  <c r="FN60" i="21"/>
  <c r="FM60" i="21"/>
  <c r="FL60" i="21"/>
  <c r="FK60" i="21"/>
  <c r="FJ60" i="21"/>
  <c r="FI60" i="21"/>
  <c r="FH60" i="21"/>
  <c r="FG60" i="21"/>
  <c r="FF60" i="21"/>
  <c r="FE60" i="21"/>
  <c r="FD60" i="21"/>
  <c r="FC60" i="21"/>
  <c r="FB60" i="21"/>
  <c r="FA60" i="21"/>
  <c r="EZ60" i="21"/>
  <c r="EY60" i="21"/>
  <c r="EX60" i="21"/>
  <c r="EW60" i="21"/>
  <c r="EV60" i="21"/>
  <c r="EU60" i="21"/>
  <c r="ET60" i="21"/>
  <c r="ES60" i="21"/>
  <c r="ER60" i="21"/>
  <c r="EQ60" i="21"/>
  <c r="EP60" i="21"/>
  <c r="EO60" i="21"/>
  <c r="EN60" i="21"/>
  <c r="EM60" i="21"/>
  <c r="EL60" i="21"/>
  <c r="EK60" i="21"/>
  <c r="EJ60" i="21"/>
  <c r="EI60" i="21"/>
  <c r="EH60" i="21"/>
  <c r="EG60" i="21"/>
  <c r="EF60" i="21"/>
  <c r="EE60" i="21"/>
  <c r="ED60" i="21"/>
  <c r="EC60" i="21"/>
  <c r="EB60" i="21"/>
  <c r="EA60" i="21"/>
  <c r="DZ60" i="21"/>
  <c r="DY60" i="21"/>
  <c r="DX60" i="21"/>
  <c r="DW60" i="21"/>
  <c r="DV60" i="21"/>
  <c r="DK60" i="21"/>
  <c r="DJ60" i="21"/>
  <c r="DI60" i="21"/>
  <c r="CE60" i="21"/>
  <c r="BX60" i="21"/>
  <c r="AA60" i="21"/>
  <c r="N60" i="21"/>
  <c r="M60" i="21"/>
  <c r="H60" i="21"/>
  <c r="F60" i="21"/>
  <c r="E60" i="21"/>
  <c r="A60" i="21"/>
  <c r="GH59" i="21"/>
  <c r="GG59" i="21"/>
  <c r="GF59" i="21"/>
  <c r="GE59" i="21"/>
  <c r="GD59" i="21"/>
  <c r="GC59" i="21"/>
  <c r="GB59" i="21"/>
  <c r="GA59" i="21"/>
  <c r="FZ59" i="21"/>
  <c r="FY59" i="21"/>
  <c r="FX59" i="21"/>
  <c r="FW59" i="21"/>
  <c r="FV59" i="21"/>
  <c r="FU59" i="21"/>
  <c r="FT59" i="21"/>
  <c r="FS59" i="21"/>
  <c r="FR59" i="21"/>
  <c r="FQ59" i="21"/>
  <c r="FP59" i="21"/>
  <c r="FO59" i="21"/>
  <c r="FN59" i="21"/>
  <c r="FM59" i="21"/>
  <c r="FL59" i="21"/>
  <c r="FK59" i="21"/>
  <c r="FJ59" i="21"/>
  <c r="FI59" i="21"/>
  <c r="FH59" i="21"/>
  <c r="FG59" i="21"/>
  <c r="FF59" i="21"/>
  <c r="FE59" i="21"/>
  <c r="FD59" i="21"/>
  <c r="FC59" i="21"/>
  <c r="FB59" i="21"/>
  <c r="FA59" i="21"/>
  <c r="EZ59" i="21"/>
  <c r="EY59" i="21"/>
  <c r="EX59" i="21"/>
  <c r="EW59" i="21"/>
  <c r="EV59" i="21"/>
  <c r="EU59" i="21"/>
  <c r="ET59" i="21"/>
  <c r="ES59" i="21"/>
  <c r="ER59" i="21"/>
  <c r="EQ59" i="21"/>
  <c r="EP59" i="21"/>
  <c r="EO59" i="21"/>
  <c r="EN59" i="21"/>
  <c r="EM59" i="21"/>
  <c r="EL59" i="21"/>
  <c r="EK59" i="21"/>
  <c r="EJ59" i="21"/>
  <c r="EI59" i="21"/>
  <c r="EH59" i="21"/>
  <c r="EG59" i="21"/>
  <c r="EF59" i="21"/>
  <c r="EE59" i="21"/>
  <c r="ED59" i="21"/>
  <c r="EC59" i="21"/>
  <c r="EB59" i="21"/>
  <c r="EA59" i="21"/>
  <c r="DZ59" i="21"/>
  <c r="DY59" i="21"/>
  <c r="DX59" i="21"/>
  <c r="DW59" i="21"/>
  <c r="DV59" i="21"/>
  <c r="DK59" i="21"/>
  <c r="DJ59" i="21"/>
  <c r="DI59" i="21"/>
  <c r="CE59" i="21"/>
  <c r="BX59" i="21"/>
  <c r="H59" i="21"/>
  <c r="GH58" i="21"/>
  <c r="GG58" i="21"/>
  <c r="GF58" i="21"/>
  <c r="GE58" i="21"/>
  <c r="GD58" i="21"/>
  <c r="GC58" i="21"/>
  <c r="GB58" i="21"/>
  <c r="GA58" i="21"/>
  <c r="FZ58" i="21"/>
  <c r="FY58" i="21"/>
  <c r="FX58" i="21"/>
  <c r="FW58" i="21"/>
  <c r="FV58" i="21"/>
  <c r="FU58" i="21"/>
  <c r="FT58" i="21"/>
  <c r="FS58" i="21"/>
  <c r="FR58" i="21"/>
  <c r="FQ58" i="21"/>
  <c r="FP58" i="21"/>
  <c r="FO58" i="21"/>
  <c r="FN58" i="21"/>
  <c r="FM58" i="21"/>
  <c r="FL58" i="21"/>
  <c r="FK58" i="21"/>
  <c r="FJ58" i="21"/>
  <c r="FI58" i="21"/>
  <c r="FH58" i="21"/>
  <c r="FG58" i="21"/>
  <c r="FF58" i="21"/>
  <c r="FE58" i="21"/>
  <c r="FD58" i="21"/>
  <c r="FC58" i="21"/>
  <c r="FB58" i="21"/>
  <c r="FA58" i="21"/>
  <c r="EZ58" i="21"/>
  <c r="EY58" i="21"/>
  <c r="EX58" i="21"/>
  <c r="EW58" i="21"/>
  <c r="EV58" i="21"/>
  <c r="EU58" i="21"/>
  <c r="ET58" i="21"/>
  <c r="ES58" i="21"/>
  <c r="ER58" i="21"/>
  <c r="EQ58" i="21"/>
  <c r="EP58" i="21"/>
  <c r="EO58" i="21"/>
  <c r="EN58" i="21"/>
  <c r="EM58" i="21"/>
  <c r="EL58" i="21"/>
  <c r="EK58" i="21"/>
  <c r="EJ58" i="21"/>
  <c r="EI58" i="21"/>
  <c r="EH58" i="21"/>
  <c r="EG58" i="21"/>
  <c r="EF58" i="21"/>
  <c r="EE58" i="21"/>
  <c r="ED58" i="21"/>
  <c r="EC58" i="21"/>
  <c r="EB58" i="21"/>
  <c r="EA58" i="21"/>
  <c r="DZ58" i="21"/>
  <c r="DY58" i="21"/>
  <c r="DX58" i="21"/>
  <c r="DW58" i="21"/>
  <c r="DV58" i="21"/>
  <c r="DK58" i="21"/>
  <c r="DJ58" i="21"/>
  <c r="DI58" i="21"/>
  <c r="CE58" i="21"/>
  <c r="BX58" i="21"/>
  <c r="H58" i="21"/>
  <c r="GH57" i="21"/>
  <c r="GG57" i="21"/>
  <c r="GF57" i="21"/>
  <c r="GE57" i="21"/>
  <c r="GD57" i="21"/>
  <c r="GC57" i="21"/>
  <c r="GB57" i="21"/>
  <c r="GA57" i="21"/>
  <c r="FZ57" i="21"/>
  <c r="FY57" i="21"/>
  <c r="FX57" i="21"/>
  <c r="FW57" i="21"/>
  <c r="FV57" i="21"/>
  <c r="FU57" i="21"/>
  <c r="FT57" i="21"/>
  <c r="FS57" i="21"/>
  <c r="FR57" i="21"/>
  <c r="FQ57" i="21"/>
  <c r="FP57" i="21"/>
  <c r="FO57" i="21"/>
  <c r="FN57" i="21"/>
  <c r="FM57" i="21"/>
  <c r="FL57" i="21"/>
  <c r="FK57" i="21"/>
  <c r="FJ57" i="21"/>
  <c r="FI57" i="21"/>
  <c r="FH57" i="21"/>
  <c r="FG57" i="21"/>
  <c r="FF57" i="21"/>
  <c r="FE57" i="21"/>
  <c r="FD57" i="21"/>
  <c r="FC57" i="21"/>
  <c r="FB57" i="21"/>
  <c r="FA57" i="21"/>
  <c r="EZ57" i="21"/>
  <c r="EY57" i="21"/>
  <c r="EX57" i="21"/>
  <c r="EW57" i="21"/>
  <c r="EV57" i="21"/>
  <c r="EU57" i="21"/>
  <c r="ET57" i="21"/>
  <c r="ES57" i="21"/>
  <c r="ER57" i="21"/>
  <c r="EQ57" i="21"/>
  <c r="EP57" i="21"/>
  <c r="EO57" i="21"/>
  <c r="EN57" i="21"/>
  <c r="EM57" i="21"/>
  <c r="EL57" i="21"/>
  <c r="EK57" i="21"/>
  <c r="EJ57" i="21"/>
  <c r="EI57" i="21"/>
  <c r="EH57" i="21"/>
  <c r="EG57" i="21"/>
  <c r="EF57" i="21"/>
  <c r="EE57" i="21"/>
  <c r="ED57" i="21"/>
  <c r="EC57" i="21"/>
  <c r="EB57" i="21"/>
  <c r="EA57" i="21"/>
  <c r="DZ57" i="21"/>
  <c r="DY57" i="21"/>
  <c r="DX57" i="21"/>
  <c r="DW57" i="21"/>
  <c r="DV57" i="21"/>
  <c r="DK57" i="21"/>
  <c r="DJ57" i="21"/>
  <c r="DI57" i="21"/>
  <c r="BX57" i="21"/>
  <c r="BT57" i="21"/>
  <c r="BP57" i="21"/>
  <c r="BO57" i="21"/>
  <c r="BN57" i="21"/>
  <c r="BM57" i="21"/>
  <c r="BK57" i="21"/>
  <c r="BI57" i="21"/>
  <c r="BH57" i="21"/>
  <c r="BG57" i="21"/>
  <c r="BF57" i="21"/>
  <c r="BE57" i="21"/>
  <c r="BC57" i="21"/>
  <c r="BA57" i="21"/>
  <c r="AZ57" i="21"/>
  <c r="AY57" i="21"/>
  <c r="AX57" i="21"/>
  <c r="AW57" i="21"/>
  <c r="AV57" i="21"/>
  <c r="AU57" i="21"/>
  <c r="AS57" i="21"/>
  <c r="AR57" i="21"/>
  <c r="AL57" i="21"/>
  <c r="AK57" i="21"/>
  <c r="AJ57" i="21"/>
  <c r="AI57" i="21"/>
  <c r="AH57" i="21"/>
  <c r="AG57" i="21"/>
  <c r="AE57" i="21"/>
  <c r="AD57" i="21"/>
  <c r="AC57" i="21"/>
  <c r="AB57" i="21"/>
  <c r="AA57" i="21"/>
  <c r="Z57" i="21"/>
  <c r="X57" i="21"/>
  <c r="W57" i="21"/>
  <c r="V57" i="21"/>
  <c r="R57" i="21"/>
  <c r="Q57" i="21"/>
  <c r="P57" i="21"/>
  <c r="O57" i="21"/>
  <c r="N57" i="21"/>
  <c r="M57" i="21"/>
  <c r="L57" i="21"/>
  <c r="K57" i="21"/>
  <c r="J57" i="21"/>
  <c r="I57" i="21"/>
  <c r="H57" i="21"/>
  <c r="F57" i="21"/>
  <c r="E57" i="21"/>
  <c r="A57" i="21"/>
  <c r="GH56" i="21"/>
  <c r="GG56" i="21"/>
  <c r="GF56" i="21"/>
  <c r="GE56" i="21"/>
  <c r="GD56" i="21"/>
  <c r="GC56" i="21"/>
  <c r="GB56" i="21"/>
  <c r="GA56" i="21"/>
  <c r="FZ56" i="21"/>
  <c r="FY56" i="21"/>
  <c r="FX56" i="21"/>
  <c r="FW56" i="21"/>
  <c r="FV56" i="21"/>
  <c r="FU56" i="21"/>
  <c r="FT56" i="21"/>
  <c r="FS56" i="21"/>
  <c r="FR56" i="21"/>
  <c r="FQ56" i="21"/>
  <c r="FP56" i="21"/>
  <c r="FO56" i="21"/>
  <c r="FN56" i="21"/>
  <c r="FM56" i="21"/>
  <c r="FL56" i="21"/>
  <c r="FK56" i="21"/>
  <c r="FJ56" i="21"/>
  <c r="FI56" i="21"/>
  <c r="FH56" i="21"/>
  <c r="FG56" i="21"/>
  <c r="FF56" i="21"/>
  <c r="FE56" i="21"/>
  <c r="FD56" i="21"/>
  <c r="FC56" i="21"/>
  <c r="FB56" i="21"/>
  <c r="FA56" i="21"/>
  <c r="EZ56" i="21"/>
  <c r="EY56" i="21"/>
  <c r="EX56" i="21"/>
  <c r="EW56" i="21"/>
  <c r="EV56" i="21"/>
  <c r="EU56" i="21"/>
  <c r="ET56" i="21"/>
  <c r="ES56" i="21"/>
  <c r="ER56" i="21"/>
  <c r="EQ56" i="21"/>
  <c r="EP56" i="21"/>
  <c r="EO56" i="21"/>
  <c r="EN56" i="21"/>
  <c r="EM56" i="21"/>
  <c r="EL56" i="21"/>
  <c r="EK56" i="21"/>
  <c r="EJ56" i="21"/>
  <c r="EI56" i="21"/>
  <c r="EH56" i="21"/>
  <c r="EG56" i="21"/>
  <c r="EF56" i="21"/>
  <c r="EE56" i="21"/>
  <c r="ED56" i="21"/>
  <c r="EC56" i="21"/>
  <c r="EB56" i="21"/>
  <c r="EA56" i="21"/>
  <c r="DZ56" i="21"/>
  <c r="DY56" i="21"/>
  <c r="DX56" i="21"/>
  <c r="DW56" i="21"/>
  <c r="DV56" i="21"/>
  <c r="DK56" i="21"/>
  <c r="DJ56" i="21"/>
  <c r="DI56" i="21"/>
  <c r="CE56" i="21"/>
  <c r="BX56" i="21"/>
  <c r="H56" i="21"/>
  <c r="GH55" i="21"/>
  <c r="GG55" i="21"/>
  <c r="GF55" i="21"/>
  <c r="GE55" i="21"/>
  <c r="GD55" i="21"/>
  <c r="GC55" i="21"/>
  <c r="GB55" i="21"/>
  <c r="GA55" i="21"/>
  <c r="FZ55" i="21"/>
  <c r="FY55" i="21"/>
  <c r="FX55" i="21"/>
  <c r="FW55" i="21"/>
  <c r="FV55" i="21"/>
  <c r="FU55" i="21"/>
  <c r="FT55" i="21"/>
  <c r="FS55" i="21"/>
  <c r="FR55" i="21"/>
  <c r="FQ55" i="21"/>
  <c r="FP55" i="21"/>
  <c r="FO55" i="21"/>
  <c r="FN55" i="21"/>
  <c r="FM55" i="21"/>
  <c r="FL55" i="21"/>
  <c r="FK55" i="21"/>
  <c r="FJ55" i="21"/>
  <c r="FI55" i="21"/>
  <c r="FH55" i="21"/>
  <c r="FG55" i="21"/>
  <c r="FF55" i="21"/>
  <c r="FE55" i="21"/>
  <c r="FD55" i="21"/>
  <c r="FC55" i="21"/>
  <c r="FB55" i="21"/>
  <c r="FA55" i="21"/>
  <c r="EZ55" i="21"/>
  <c r="EY55" i="21"/>
  <c r="EX55" i="21"/>
  <c r="EW55" i="21"/>
  <c r="EV55" i="21"/>
  <c r="EU55" i="21"/>
  <c r="ET55" i="21"/>
  <c r="ES55" i="21"/>
  <c r="ER55" i="21"/>
  <c r="EQ55" i="21"/>
  <c r="EP55" i="21"/>
  <c r="EO55" i="21"/>
  <c r="EN55" i="21"/>
  <c r="EM55" i="21"/>
  <c r="EL55" i="21"/>
  <c r="EK55" i="21"/>
  <c r="EJ55" i="21"/>
  <c r="EI55" i="21"/>
  <c r="EH55" i="21"/>
  <c r="EG55" i="21"/>
  <c r="EF55" i="21"/>
  <c r="EE55" i="21"/>
  <c r="ED55" i="21"/>
  <c r="EC55" i="21"/>
  <c r="EB55" i="21"/>
  <c r="EA55" i="21"/>
  <c r="DZ55" i="21"/>
  <c r="DY55" i="21"/>
  <c r="DX55" i="21"/>
  <c r="DW55" i="21"/>
  <c r="DV55" i="21"/>
  <c r="DK55" i="21"/>
  <c r="DJ55" i="21"/>
  <c r="DI55" i="21"/>
  <c r="CE55" i="21"/>
  <c r="BX55" i="21"/>
  <c r="H55" i="21"/>
  <c r="GH54" i="21"/>
  <c r="GG54" i="21"/>
  <c r="GF54" i="21"/>
  <c r="GE54" i="21"/>
  <c r="GD54" i="21"/>
  <c r="GC54" i="21"/>
  <c r="GB54" i="21"/>
  <c r="GA54" i="21"/>
  <c r="FZ54" i="21"/>
  <c r="FY54" i="21"/>
  <c r="FX54" i="21"/>
  <c r="FW54" i="21"/>
  <c r="FV54" i="21"/>
  <c r="FU54" i="21"/>
  <c r="FT54" i="21"/>
  <c r="FS54" i="21"/>
  <c r="FR54" i="21"/>
  <c r="FQ54" i="21"/>
  <c r="FP54" i="21"/>
  <c r="FO54" i="21"/>
  <c r="FN54" i="21"/>
  <c r="FM54" i="21"/>
  <c r="FL54" i="21"/>
  <c r="FK54" i="21"/>
  <c r="FJ54" i="21"/>
  <c r="FI54" i="21"/>
  <c r="FH54" i="21"/>
  <c r="FG54" i="21"/>
  <c r="FF54" i="21"/>
  <c r="FE54" i="21"/>
  <c r="FD54" i="21"/>
  <c r="FC54" i="21"/>
  <c r="FB54" i="21"/>
  <c r="FA54" i="21"/>
  <c r="EZ54" i="21"/>
  <c r="EY54" i="21"/>
  <c r="EX54" i="21"/>
  <c r="EW54" i="21"/>
  <c r="EV54" i="21"/>
  <c r="EU54" i="21"/>
  <c r="ET54" i="21"/>
  <c r="ES54" i="21"/>
  <c r="ER54" i="21"/>
  <c r="EQ54" i="21"/>
  <c r="EP54" i="21"/>
  <c r="EO54" i="21"/>
  <c r="EN54" i="21"/>
  <c r="EM54" i="21"/>
  <c r="EL54" i="21"/>
  <c r="EK54" i="21"/>
  <c r="EJ54" i="21"/>
  <c r="EI54" i="21"/>
  <c r="EH54" i="21"/>
  <c r="EG54" i="21"/>
  <c r="EF54" i="21"/>
  <c r="EE54" i="21"/>
  <c r="ED54" i="21"/>
  <c r="EC54" i="21"/>
  <c r="EB54" i="21"/>
  <c r="EA54" i="21"/>
  <c r="DZ54" i="21"/>
  <c r="DY54" i="21"/>
  <c r="DX54" i="21"/>
  <c r="DW54" i="21"/>
  <c r="DV54" i="21"/>
  <c r="DK54" i="21"/>
  <c r="DJ54" i="21"/>
  <c r="DI54" i="21"/>
  <c r="BX54" i="21"/>
  <c r="BT54" i="21"/>
  <c r="BP54" i="21"/>
  <c r="BO54" i="21"/>
  <c r="BN54" i="21"/>
  <c r="BM54" i="21"/>
  <c r="BK54" i="21"/>
  <c r="BI54" i="21"/>
  <c r="BH54" i="21"/>
  <c r="BG54" i="21"/>
  <c r="BF54" i="21"/>
  <c r="BE54" i="21"/>
  <c r="BC54" i="21"/>
  <c r="BA54" i="21"/>
  <c r="AZ54" i="21"/>
  <c r="AY54" i="21"/>
  <c r="AX54" i="21"/>
  <c r="AW54" i="21"/>
  <c r="AV54" i="21"/>
  <c r="AU54" i="21"/>
  <c r="AS54" i="21"/>
  <c r="AR54" i="21"/>
  <c r="AL54" i="21"/>
  <c r="AK54" i="21"/>
  <c r="AJ54" i="21"/>
  <c r="AI54" i="21"/>
  <c r="AH54" i="21"/>
  <c r="AG54" i="21"/>
  <c r="AE54" i="21"/>
  <c r="AD54" i="21"/>
  <c r="AC54" i="21"/>
  <c r="AB54" i="21"/>
  <c r="AA54" i="21"/>
  <c r="Z54" i="21"/>
  <c r="X54" i="21"/>
  <c r="W54" i="21"/>
  <c r="V54" i="21"/>
  <c r="U54" i="21"/>
  <c r="T54" i="21"/>
  <c r="S54" i="21"/>
  <c r="R54" i="21"/>
  <c r="Q54" i="21"/>
  <c r="P54" i="21"/>
  <c r="O54" i="21"/>
  <c r="N54" i="21"/>
  <c r="M54" i="21"/>
  <c r="L54" i="21"/>
  <c r="K54" i="21"/>
  <c r="J54" i="21"/>
  <c r="I54" i="21"/>
  <c r="H54" i="21"/>
  <c r="F54" i="21"/>
  <c r="E54" i="21"/>
  <c r="A54" i="21"/>
  <c r="GH53" i="21"/>
  <c r="GG53" i="21"/>
  <c r="GF53" i="21"/>
  <c r="GE53" i="21"/>
  <c r="GD53" i="21"/>
  <c r="GC53" i="21"/>
  <c r="GB53" i="21"/>
  <c r="GA53" i="21"/>
  <c r="FZ53" i="21"/>
  <c r="FY53" i="21"/>
  <c r="FX53" i="21"/>
  <c r="FW53" i="21"/>
  <c r="FV53" i="21"/>
  <c r="FU53" i="21"/>
  <c r="FT53" i="21"/>
  <c r="FS53" i="21"/>
  <c r="FR53" i="21"/>
  <c r="FQ53" i="21"/>
  <c r="FP53" i="21"/>
  <c r="FO53" i="21"/>
  <c r="FN53" i="21"/>
  <c r="FM53" i="21"/>
  <c r="FL53" i="21"/>
  <c r="FK53" i="21"/>
  <c r="FJ53" i="21"/>
  <c r="FI53" i="21"/>
  <c r="FH53" i="21"/>
  <c r="FG53" i="21"/>
  <c r="FF53" i="21"/>
  <c r="FE53" i="21"/>
  <c r="FD53" i="21"/>
  <c r="FC53" i="21"/>
  <c r="FB53" i="21"/>
  <c r="FA53" i="21"/>
  <c r="EZ53" i="21"/>
  <c r="EY53" i="21"/>
  <c r="EX53" i="21"/>
  <c r="EW53" i="21"/>
  <c r="EV53" i="21"/>
  <c r="EU53" i="21"/>
  <c r="ET53" i="21"/>
  <c r="ES53" i="21"/>
  <c r="ER53" i="21"/>
  <c r="EQ53" i="21"/>
  <c r="EP53" i="21"/>
  <c r="EO53" i="21"/>
  <c r="EN53" i="21"/>
  <c r="EM53" i="21"/>
  <c r="EL53" i="21"/>
  <c r="EK53" i="21"/>
  <c r="EJ53" i="21"/>
  <c r="EI53" i="21"/>
  <c r="EH53" i="21"/>
  <c r="EG53" i="21"/>
  <c r="EF53" i="21"/>
  <c r="EE53" i="21"/>
  <c r="ED53" i="21"/>
  <c r="EC53" i="21"/>
  <c r="EB53" i="21"/>
  <c r="EA53" i="21"/>
  <c r="DZ53" i="21"/>
  <c r="DY53" i="21"/>
  <c r="DX53" i="21"/>
  <c r="DW53" i="21"/>
  <c r="DV53" i="21"/>
  <c r="DK53" i="21"/>
  <c r="DJ53" i="21"/>
  <c r="DI53" i="21"/>
  <c r="CE53" i="21"/>
  <c r="BX53" i="21"/>
  <c r="H53" i="21"/>
  <c r="GH52" i="21"/>
  <c r="GG52" i="21"/>
  <c r="GF52" i="21"/>
  <c r="GE52" i="21"/>
  <c r="GD52" i="21"/>
  <c r="GC52" i="21"/>
  <c r="GB52" i="21"/>
  <c r="GA52" i="21"/>
  <c r="FZ52" i="21"/>
  <c r="FY52" i="21"/>
  <c r="FX52" i="21"/>
  <c r="FW52" i="21"/>
  <c r="FV52" i="21"/>
  <c r="FU52" i="21"/>
  <c r="FT52" i="21"/>
  <c r="FS52" i="21"/>
  <c r="FR52" i="21"/>
  <c r="FQ52" i="21"/>
  <c r="FP52" i="21"/>
  <c r="FO52" i="21"/>
  <c r="FN52" i="21"/>
  <c r="FM52" i="21"/>
  <c r="FL52" i="21"/>
  <c r="FK52" i="21"/>
  <c r="FJ52" i="21"/>
  <c r="FI52" i="21"/>
  <c r="FH52" i="21"/>
  <c r="FG52" i="21"/>
  <c r="FF52" i="21"/>
  <c r="FE52" i="21"/>
  <c r="FD52" i="21"/>
  <c r="FC52" i="21"/>
  <c r="FB52" i="21"/>
  <c r="FA52" i="21"/>
  <c r="EZ52" i="21"/>
  <c r="EY52" i="21"/>
  <c r="EX52" i="21"/>
  <c r="EW52" i="21"/>
  <c r="EV52" i="21"/>
  <c r="EU52" i="21"/>
  <c r="ET52" i="21"/>
  <c r="ES52" i="21"/>
  <c r="ER52" i="21"/>
  <c r="EQ52" i="21"/>
  <c r="EP52" i="21"/>
  <c r="EO52" i="21"/>
  <c r="EN52" i="21"/>
  <c r="EM52" i="21"/>
  <c r="EL52" i="21"/>
  <c r="EK52" i="21"/>
  <c r="EJ52" i="21"/>
  <c r="EI52" i="21"/>
  <c r="EH52" i="21"/>
  <c r="EG52" i="21"/>
  <c r="EF52" i="21"/>
  <c r="EE52" i="21"/>
  <c r="ED52" i="21"/>
  <c r="EC52" i="21"/>
  <c r="EB52" i="21"/>
  <c r="EA52" i="21"/>
  <c r="DZ52" i="21"/>
  <c r="DY52" i="21"/>
  <c r="DX52" i="21"/>
  <c r="DW52" i="21"/>
  <c r="DV52" i="21"/>
  <c r="DK52" i="21"/>
  <c r="DJ52" i="21"/>
  <c r="DI52" i="21"/>
  <c r="CE52" i="21"/>
  <c r="BX52" i="21"/>
  <c r="H52" i="21"/>
  <c r="GH51" i="21"/>
  <c r="GG51" i="21"/>
  <c r="GF51" i="21"/>
  <c r="GE51" i="21"/>
  <c r="GD51" i="21"/>
  <c r="GC51" i="21"/>
  <c r="GB51" i="21"/>
  <c r="GA51" i="21"/>
  <c r="FZ51" i="21"/>
  <c r="FY51" i="21"/>
  <c r="FX51" i="21"/>
  <c r="FW51" i="21"/>
  <c r="FV51" i="21"/>
  <c r="FU51" i="21"/>
  <c r="FT51" i="21"/>
  <c r="FS51" i="21"/>
  <c r="FR51" i="21"/>
  <c r="FQ51" i="21"/>
  <c r="FP51" i="21"/>
  <c r="FO51" i="21"/>
  <c r="FN51" i="21"/>
  <c r="FM51" i="21"/>
  <c r="FL51" i="21"/>
  <c r="FK51" i="21"/>
  <c r="FJ51" i="21"/>
  <c r="FI51" i="21"/>
  <c r="FH51" i="21"/>
  <c r="FG51" i="21"/>
  <c r="FF51" i="21"/>
  <c r="FE51" i="21"/>
  <c r="FD51" i="21"/>
  <c r="FC51" i="21"/>
  <c r="FB51" i="21"/>
  <c r="FA51" i="21"/>
  <c r="EZ51" i="21"/>
  <c r="EY51" i="21"/>
  <c r="EX51" i="21"/>
  <c r="EW51" i="21"/>
  <c r="EV51" i="21"/>
  <c r="EU51" i="21"/>
  <c r="ET51" i="21"/>
  <c r="ES51" i="21"/>
  <c r="ER51" i="21"/>
  <c r="EQ51" i="21"/>
  <c r="EP51" i="21"/>
  <c r="EO51" i="21"/>
  <c r="EN51" i="21"/>
  <c r="EM51" i="21"/>
  <c r="EL51" i="21"/>
  <c r="EK51" i="21"/>
  <c r="EJ51" i="21"/>
  <c r="EI51" i="21"/>
  <c r="EH51" i="21"/>
  <c r="EG51" i="21"/>
  <c r="EF51" i="21"/>
  <c r="EE51" i="21"/>
  <c r="ED51" i="21"/>
  <c r="EC51" i="21"/>
  <c r="EB51" i="21"/>
  <c r="EA51" i="21"/>
  <c r="DZ51" i="21"/>
  <c r="DY51" i="21"/>
  <c r="DX51" i="21"/>
  <c r="DW51" i="21"/>
  <c r="DV51" i="21"/>
  <c r="DK51" i="21"/>
  <c r="DJ51" i="21"/>
  <c r="DI51" i="21"/>
  <c r="BX51" i="21"/>
  <c r="BT51" i="21"/>
  <c r="BP51" i="21"/>
  <c r="BO51" i="21"/>
  <c r="BN51" i="21"/>
  <c r="BM51" i="21"/>
  <c r="BK51" i="21"/>
  <c r="BI51" i="21"/>
  <c r="BH51" i="21"/>
  <c r="BG51" i="21"/>
  <c r="BF51" i="21"/>
  <c r="BE51" i="21"/>
  <c r="BC51" i="21"/>
  <c r="BA51" i="21"/>
  <c r="AZ51" i="21"/>
  <c r="AY51" i="21"/>
  <c r="AX51" i="21"/>
  <c r="AW51" i="21"/>
  <c r="AV51" i="21"/>
  <c r="AU51" i="21"/>
  <c r="AS51" i="21"/>
  <c r="AR51" i="21"/>
  <c r="AL51" i="21"/>
  <c r="AK51" i="21"/>
  <c r="AJ51" i="21"/>
  <c r="AI51" i="21"/>
  <c r="AH51" i="21"/>
  <c r="AG51" i="21"/>
  <c r="AE51" i="21"/>
  <c r="AD51" i="21"/>
  <c r="AC51" i="21"/>
  <c r="AB51" i="21"/>
  <c r="AA51" i="21"/>
  <c r="Z51" i="21"/>
  <c r="X51" i="21"/>
  <c r="W51" i="21"/>
  <c r="V51" i="21"/>
  <c r="U51" i="21"/>
  <c r="T51" i="21"/>
  <c r="S51" i="21"/>
  <c r="R51" i="21"/>
  <c r="Q51" i="21"/>
  <c r="P51" i="21"/>
  <c r="O51" i="21"/>
  <c r="N51" i="21"/>
  <c r="M51" i="21"/>
  <c r="L51" i="21"/>
  <c r="K51" i="21"/>
  <c r="J51" i="21"/>
  <c r="I51" i="21"/>
  <c r="H51" i="21"/>
  <c r="F51" i="21"/>
  <c r="A51" i="21"/>
  <c r="GH50" i="21"/>
  <c r="GG50" i="21"/>
  <c r="GF50" i="21"/>
  <c r="GE50" i="21"/>
  <c r="GD50" i="21"/>
  <c r="GC50" i="21"/>
  <c r="GB50" i="21"/>
  <c r="GA50" i="21"/>
  <c r="FZ50" i="21"/>
  <c r="FY50" i="21"/>
  <c r="FX50" i="21"/>
  <c r="FW50" i="21"/>
  <c r="FV50" i="21"/>
  <c r="FU50" i="21"/>
  <c r="FT50" i="21"/>
  <c r="FS50" i="21"/>
  <c r="FR50" i="21"/>
  <c r="FQ50" i="21"/>
  <c r="FP50" i="21"/>
  <c r="FO50" i="21"/>
  <c r="FN50" i="21"/>
  <c r="FM50" i="21"/>
  <c r="FL50" i="21"/>
  <c r="FK50" i="21"/>
  <c r="FJ50" i="21"/>
  <c r="FI50" i="21"/>
  <c r="FH50" i="21"/>
  <c r="FG50" i="21"/>
  <c r="FF50" i="21"/>
  <c r="FE50" i="21"/>
  <c r="FD50" i="21"/>
  <c r="FC50" i="21"/>
  <c r="FB50" i="21"/>
  <c r="FA50" i="21"/>
  <c r="EZ50" i="21"/>
  <c r="EY50" i="21"/>
  <c r="EX50" i="21"/>
  <c r="EW50" i="21"/>
  <c r="EV50" i="21"/>
  <c r="EU50" i="21"/>
  <c r="ET50" i="21"/>
  <c r="ES50" i="21"/>
  <c r="ER50" i="21"/>
  <c r="EQ50" i="21"/>
  <c r="EP50" i="21"/>
  <c r="EO50" i="21"/>
  <c r="EN50" i="21"/>
  <c r="EM50" i="21"/>
  <c r="EL50" i="21"/>
  <c r="EK50" i="21"/>
  <c r="EJ50" i="21"/>
  <c r="EI50" i="21"/>
  <c r="EH50" i="21"/>
  <c r="EG50" i="21"/>
  <c r="EF50" i="21"/>
  <c r="EE50" i="21"/>
  <c r="ED50" i="21"/>
  <c r="EC50" i="21"/>
  <c r="EB50" i="21"/>
  <c r="EA50" i="21"/>
  <c r="DZ50" i="21"/>
  <c r="DY50" i="21"/>
  <c r="DX50" i="21"/>
  <c r="DW50" i="21"/>
  <c r="DV50" i="21"/>
  <c r="DK50" i="21"/>
  <c r="DJ50" i="21"/>
  <c r="DI50" i="21"/>
  <c r="BX50" i="21"/>
  <c r="H50" i="21"/>
  <c r="C50" i="21"/>
  <c r="GH49" i="21"/>
  <c r="GG49" i="21"/>
  <c r="GF49" i="21"/>
  <c r="GE49" i="21"/>
  <c r="GD49" i="21"/>
  <c r="GC49" i="21"/>
  <c r="GB49" i="21"/>
  <c r="GA49" i="21"/>
  <c r="FZ49" i="21"/>
  <c r="FY49" i="21"/>
  <c r="FX49" i="21"/>
  <c r="FW49" i="21"/>
  <c r="FV49" i="21"/>
  <c r="FU49" i="21"/>
  <c r="FT49" i="21"/>
  <c r="FS49" i="21"/>
  <c r="FR49" i="21"/>
  <c r="FQ49" i="21"/>
  <c r="FP49" i="21"/>
  <c r="FO49" i="21"/>
  <c r="FN49" i="21"/>
  <c r="FM49" i="21"/>
  <c r="FL49" i="21"/>
  <c r="FK49" i="21"/>
  <c r="FJ49" i="21"/>
  <c r="FI49" i="21"/>
  <c r="FH49" i="21"/>
  <c r="FG49" i="21"/>
  <c r="FF49" i="21"/>
  <c r="FE49" i="21"/>
  <c r="FD49" i="21"/>
  <c r="FC49" i="21"/>
  <c r="FB49" i="21"/>
  <c r="FA49" i="21"/>
  <c r="EZ49" i="21"/>
  <c r="EY49" i="21"/>
  <c r="EX49" i="21"/>
  <c r="EW49" i="21"/>
  <c r="EV49" i="21"/>
  <c r="EU49" i="21"/>
  <c r="ET49" i="21"/>
  <c r="ES49" i="21"/>
  <c r="ER49" i="21"/>
  <c r="EQ49" i="21"/>
  <c r="EP49" i="21"/>
  <c r="EO49" i="21"/>
  <c r="EN49" i="21"/>
  <c r="EM49" i="21"/>
  <c r="EL49" i="21"/>
  <c r="EK49" i="21"/>
  <c r="EJ49" i="21"/>
  <c r="EI49" i="21"/>
  <c r="EH49" i="21"/>
  <c r="EG49" i="21"/>
  <c r="EF49" i="21"/>
  <c r="EE49" i="21"/>
  <c r="ED49" i="21"/>
  <c r="EC49" i="21"/>
  <c r="EB49" i="21"/>
  <c r="EA49" i="21"/>
  <c r="DZ49" i="21"/>
  <c r="DY49" i="21"/>
  <c r="DX49" i="21"/>
  <c r="DW49" i="21"/>
  <c r="DV49" i="21"/>
  <c r="DK49" i="21"/>
  <c r="DJ49" i="21"/>
  <c r="DI49" i="21"/>
  <c r="CE49" i="21"/>
  <c r="BX49" i="21"/>
  <c r="H49" i="21"/>
  <c r="F49" i="21"/>
  <c r="E49" i="21"/>
  <c r="A49" i="21"/>
  <c r="GH48" i="21"/>
  <c r="GG48" i="21"/>
  <c r="GF48" i="21"/>
  <c r="GE48" i="21"/>
  <c r="GD48" i="21"/>
  <c r="GC48" i="21"/>
  <c r="GB48" i="21"/>
  <c r="GA48" i="21"/>
  <c r="FZ48" i="21"/>
  <c r="FY48" i="21"/>
  <c r="FX48" i="21"/>
  <c r="FW48" i="21"/>
  <c r="FV48" i="21"/>
  <c r="FU48" i="21"/>
  <c r="FT48" i="21"/>
  <c r="FS48" i="21"/>
  <c r="FR48" i="21"/>
  <c r="FQ48" i="21"/>
  <c r="FP48" i="21"/>
  <c r="FO48" i="21"/>
  <c r="FN48" i="21"/>
  <c r="FM48" i="21"/>
  <c r="FL48" i="21"/>
  <c r="FK48" i="21"/>
  <c r="FJ48" i="21"/>
  <c r="FI48" i="21"/>
  <c r="FH48" i="21"/>
  <c r="FG48" i="21"/>
  <c r="FF48" i="21"/>
  <c r="FE48" i="21"/>
  <c r="FD48" i="21"/>
  <c r="FC48" i="21"/>
  <c r="FB48" i="21"/>
  <c r="FA48" i="21"/>
  <c r="EZ48" i="21"/>
  <c r="EY48" i="21"/>
  <c r="EX48" i="21"/>
  <c r="EW48" i="21"/>
  <c r="EV48" i="21"/>
  <c r="EU48" i="21"/>
  <c r="ET48" i="21"/>
  <c r="ES48" i="21"/>
  <c r="ER48" i="21"/>
  <c r="EQ48" i="21"/>
  <c r="EP48" i="21"/>
  <c r="EO48" i="21"/>
  <c r="EN48" i="21"/>
  <c r="EM48" i="21"/>
  <c r="EL48" i="21"/>
  <c r="EK48" i="21"/>
  <c r="EJ48" i="21"/>
  <c r="EI48" i="21"/>
  <c r="EH48" i="21"/>
  <c r="EG48" i="21"/>
  <c r="EF48" i="21"/>
  <c r="EE48" i="21"/>
  <c r="ED48" i="21"/>
  <c r="EC48" i="21"/>
  <c r="EB48" i="21"/>
  <c r="EA48" i="21"/>
  <c r="DZ48" i="21"/>
  <c r="DY48" i="21"/>
  <c r="DX48" i="21"/>
  <c r="DW48" i="21"/>
  <c r="DV48" i="21"/>
  <c r="DK48" i="21"/>
  <c r="DJ48" i="21"/>
  <c r="DI48" i="21"/>
  <c r="CE48" i="21"/>
  <c r="BX48" i="21"/>
  <c r="M48" i="21"/>
  <c r="K48" i="21"/>
  <c r="H48" i="21"/>
  <c r="F48" i="21"/>
  <c r="E48" i="21"/>
  <c r="A48" i="21"/>
  <c r="GH47" i="21"/>
  <c r="GG47" i="21"/>
  <c r="GF47" i="21"/>
  <c r="GE47" i="21"/>
  <c r="GD47" i="21"/>
  <c r="GC47" i="21"/>
  <c r="GB47" i="21"/>
  <c r="GA47" i="21"/>
  <c r="FZ47" i="21"/>
  <c r="FY47" i="21"/>
  <c r="FX47" i="21"/>
  <c r="FW47" i="21"/>
  <c r="FV47" i="21"/>
  <c r="FU47" i="21"/>
  <c r="FT47" i="21"/>
  <c r="FS47" i="21"/>
  <c r="FR47" i="21"/>
  <c r="FQ47" i="21"/>
  <c r="FP47" i="21"/>
  <c r="FO47" i="21"/>
  <c r="FN47" i="21"/>
  <c r="FM47" i="21"/>
  <c r="FL47" i="21"/>
  <c r="FK47" i="21"/>
  <c r="FJ47" i="21"/>
  <c r="FI47" i="21"/>
  <c r="FH47" i="21"/>
  <c r="FG47" i="21"/>
  <c r="FF47" i="21"/>
  <c r="FE47" i="21"/>
  <c r="FD47" i="21"/>
  <c r="FC47" i="21"/>
  <c r="FB47" i="21"/>
  <c r="FA47" i="21"/>
  <c r="EZ47" i="21"/>
  <c r="EY47" i="21"/>
  <c r="EX47" i="21"/>
  <c r="EW47" i="21"/>
  <c r="EV47" i="21"/>
  <c r="EU47" i="21"/>
  <c r="ET47" i="21"/>
  <c r="ES47" i="21"/>
  <c r="ER47" i="21"/>
  <c r="EQ47" i="21"/>
  <c r="EP47" i="21"/>
  <c r="EO47" i="21"/>
  <c r="EN47" i="21"/>
  <c r="EM47" i="21"/>
  <c r="EL47" i="21"/>
  <c r="EK47" i="21"/>
  <c r="EJ47" i="21"/>
  <c r="EI47" i="21"/>
  <c r="EH47" i="21"/>
  <c r="EG47" i="21"/>
  <c r="EF47" i="21"/>
  <c r="EE47" i="21"/>
  <c r="ED47" i="21"/>
  <c r="EC47" i="21"/>
  <c r="EB47" i="21"/>
  <c r="EA47" i="21"/>
  <c r="DZ47" i="21"/>
  <c r="DY47" i="21"/>
  <c r="DX47" i="21"/>
  <c r="DW47" i="21"/>
  <c r="DV47" i="21"/>
  <c r="DK47" i="21"/>
  <c r="DJ47" i="21"/>
  <c r="DI47" i="21"/>
  <c r="CE47" i="21"/>
  <c r="BX47" i="21"/>
  <c r="BT47" i="21"/>
  <c r="M47" i="21"/>
  <c r="H47" i="21"/>
  <c r="F47" i="21"/>
  <c r="E47" i="21"/>
  <c r="A47" i="21"/>
  <c r="GH46" i="21"/>
  <c r="GG46" i="21"/>
  <c r="GF46" i="21"/>
  <c r="GE46" i="21"/>
  <c r="GD46" i="21"/>
  <c r="GC46" i="21"/>
  <c r="GB46" i="21"/>
  <c r="GA46" i="21"/>
  <c r="FZ46" i="21"/>
  <c r="FY46" i="21"/>
  <c r="FX46" i="21"/>
  <c r="FW46" i="21"/>
  <c r="FV46" i="21"/>
  <c r="FU46" i="21"/>
  <c r="FT46" i="21"/>
  <c r="FS46" i="21"/>
  <c r="FR46" i="21"/>
  <c r="FQ46" i="21"/>
  <c r="FP46" i="21"/>
  <c r="FO46" i="21"/>
  <c r="FN46" i="21"/>
  <c r="FM46" i="21"/>
  <c r="FL46" i="21"/>
  <c r="FK46" i="21"/>
  <c r="FJ46" i="21"/>
  <c r="FI46" i="21"/>
  <c r="FH46" i="21"/>
  <c r="FG46" i="21"/>
  <c r="FF46" i="21"/>
  <c r="FE46" i="21"/>
  <c r="FD46" i="21"/>
  <c r="FC46" i="21"/>
  <c r="FB46" i="21"/>
  <c r="FA46" i="21"/>
  <c r="EZ46" i="21"/>
  <c r="EY46" i="21"/>
  <c r="EX46" i="21"/>
  <c r="EW46" i="21"/>
  <c r="EV46" i="21"/>
  <c r="EU46" i="21"/>
  <c r="ET46" i="21"/>
  <c r="ES46" i="21"/>
  <c r="ER46" i="21"/>
  <c r="EQ46" i="21"/>
  <c r="EP46" i="21"/>
  <c r="EO46" i="21"/>
  <c r="EN46" i="21"/>
  <c r="EM46" i="21"/>
  <c r="EL46" i="21"/>
  <c r="EK46" i="21"/>
  <c r="EJ46" i="21"/>
  <c r="EI46" i="21"/>
  <c r="EH46" i="21"/>
  <c r="EG46" i="21"/>
  <c r="EF46" i="21"/>
  <c r="EE46" i="21"/>
  <c r="ED46" i="21"/>
  <c r="EC46" i="21"/>
  <c r="EB46" i="21"/>
  <c r="EA46" i="21"/>
  <c r="DZ46" i="21"/>
  <c r="DY46" i="21"/>
  <c r="DX46" i="21"/>
  <c r="DW46" i="21"/>
  <c r="DV46" i="21"/>
  <c r="DK46" i="21"/>
  <c r="DJ46" i="21"/>
  <c r="DI46" i="21"/>
  <c r="CE46" i="21"/>
  <c r="BX46" i="21"/>
  <c r="BT46" i="21"/>
  <c r="M46" i="21"/>
  <c r="H46" i="21"/>
  <c r="F46" i="21"/>
  <c r="E46" i="21"/>
  <c r="A46" i="21"/>
  <c r="GH45" i="21"/>
  <c r="GG45" i="21"/>
  <c r="GF45" i="21"/>
  <c r="GE45" i="21"/>
  <c r="GD45" i="21"/>
  <c r="GC45" i="21"/>
  <c r="GB45" i="21"/>
  <c r="GA45" i="21"/>
  <c r="FZ45" i="21"/>
  <c r="FY45" i="21"/>
  <c r="FX45" i="21"/>
  <c r="FW45" i="21"/>
  <c r="FV45" i="21"/>
  <c r="FU45" i="21"/>
  <c r="FT45" i="21"/>
  <c r="FS45" i="21"/>
  <c r="FR45" i="21"/>
  <c r="FQ45" i="21"/>
  <c r="FP45" i="21"/>
  <c r="FO45" i="21"/>
  <c r="FN45" i="21"/>
  <c r="FM45" i="21"/>
  <c r="FL45" i="21"/>
  <c r="FK45" i="21"/>
  <c r="FJ45" i="21"/>
  <c r="FI45" i="21"/>
  <c r="FH45" i="21"/>
  <c r="FG45" i="21"/>
  <c r="FF45" i="21"/>
  <c r="FE45" i="21"/>
  <c r="FD45" i="21"/>
  <c r="FC45" i="21"/>
  <c r="FB45" i="21"/>
  <c r="FA45" i="21"/>
  <c r="EZ45" i="21"/>
  <c r="EY45" i="21"/>
  <c r="EX45" i="21"/>
  <c r="EW45" i="21"/>
  <c r="EV45" i="21"/>
  <c r="EU45" i="21"/>
  <c r="ET45" i="21"/>
  <c r="ES45" i="21"/>
  <c r="ER45" i="21"/>
  <c r="EQ45" i="21"/>
  <c r="EP45" i="21"/>
  <c r="EO45" i="21"/>
  <c r="EN45" i="21"/>
  <c r="EM45" i="21"/>
  <c r="EL45" i="21"/>
  <c r="EK45" i="21"/>
  <c r="EJ45" i="21"/>
  <c r="EI45" i="21"/>
  <c r="EH45" i="21"/>
  <c r="EG45" i="21"/>
  <c r="EF45" i="21"/>
  <c r="EE45" i="21"/>
  <c r="ED45" i="21"/>
  <c r="EC45" i="21"/>
  <c r="EB45" i="21"/>
  <c r="EA45" i="21"/>
  <c r="DZ45" i="21"/>
  <c r="DY45" i="21"/>
  <c r="DX45" i="21"/>
  <c r="DW45" i="21"/>
  <c r="DV45" i="21"/>
  <c r="DK45" i="21"/>
  <c r="DJ45" i="21"/>
  <c r="DI45" i="21"/>
  <c r="CE45" i="21"/>
  <c r="BX45" i="21"/>
  <c r="N45" i="21"/>
  <c r="H45" i="21"/>
  <c r="F45" i="21"/>
  <c r="E45" i="21"/>
  <c r="A45" i="21"/>
  <c r="GH44" i="21"/>
  <c r="GG44" i="21"/>
  <c r="GF44" i="21"/>
  <c r="GE44" i="21"/>
  <c r="GD44" i="21"/>
  <c r="GC44" i="21"/>
  <c r="GB44" i="21"/>
  <c r="GA44" i="21"/>
  <c r="FZ44" i="21"/>
  <c r="FY44" i="21"/>
  <c r="FX44" i="21"/>
  <c r="FW44" i="21"/>
  <c r="FV44" i="21"/>
  <c r="FU44" i="21"/>
  <c r="FT44" i="21"/>
  <c r="FS44" i="21"/>
  <c r="FR44" i="21"/>
  <c r="FQ44" i="21"/>
  <c r="FP44" i="21"/>
  <c r="FO44" i="21"/>
  <c r="FN44" i="21"/>
  <c r="FM44" i="21"/>
  <c r="FL44" i="21"/>
  <c r="FK44" i="21"/>
  <c r="FJ44" i="21"/>
  <c r="FI44" i="21"/>
  <c r="FH44" i="21"/>
  <c r="FG44" i="21"/>
  <c r="FF44" i="21"/>
  <c r="FE44" i="21"/>
  <c r="FD44" i="21"/>
  <c r="FC44" i="21"/>
  <c r="FB44" i="21"/>
  <c r="FA44" i="21"/>
  <c r="EZ44" i="21"/>
  <c r="EY44" i="21"/>
  <c r="EX44" i="21"/>
  <c r="EW44" i="21"/>
  <c r="EV44" i="21"/>
  <c r="EU44" i="21"/>
  <c r="ET44" i="21"/>
  <c r="ES44" i="21"/>
  <c r="ER44" i="21"/>
  <c r="EQ44" i="21"/>
  <c r="EP44" i="21"/>
  <c r="EO44" i="21"/>
  <c r="EN44" i="21"/>
  <c r="EM44" i="21"/>
  <c r="EL44" i="21"/>
  <c r="EK44" i="21"/>
  <c r="EJ44" i="21"/>
  <c r="EI44" i="21"/>
  <c r="EH44" i="21"/>
  <c r="EG44" i="21"/>
  <c r="EF44" i="21"/>
  <c r="EE44" i="21"/>
  <c r="ED44" i="21"/>
  <c r="EC44" i="21"/>
  <c r="EB44" i="21"/>
  <c r="EA44" i="21"/>
  <c r="DZ44" i="21"/>
  <c r="DY44" i="21"/>
  <c r="DX44" i="21"/>
  <c r="DW44" i="21"/>
  <c r="DV44" i="21"/>
  <c r="DK44" i="21"/>
  <c r="DJ44" i="21"/>
  <c r="DI44" i="21"/>
  <c r="CE44" i="21"/>
  <c r="BX44" i="21"/>
  <c r="H44" i="21"/>
  <c r="F44" i="21"/>
  <c r="A44" i="21"/>
  <c r="GH43" i="21"/>
  <c r="GG43" i="21"/>
  <c r="GF43" i="21"/>
  <c r="GE43" i="21"/>
  <c r="GD43" i="21"/>
  <c r="GC43" i="21"/>
  <c r="GB43" i="21"/>
  <c r="GA43" i="21"/>
  <c r="FZ43" i="21"/>
  <c r="FY43" i="21"/>
  <c r="FX43" i="21"/>
  <c r="FW43" i="21"/>
  <c r="FV43" i="21"/>
  <c r="FU43" i="21"/>
  <c r="FT43" i="21"/>
  <c r="FS43" i="21"/>
  <c r="FR43" i="21"/>
  <c r="FQ43" i="21"/>
  <c r="FP43" i="21"/>
  <c r="FO43" i="21"/>
  <c r="FN43" i="21"/>
  <c r="FM43" i="21"/>
  <c r="FL43" i="21"/>
  <c r="FK43" i="21"/>
  <c r="FJ43" i="21"/>
  <c r="FI43" i="21"/>
  <c r="FH43" i="21"/>
  <c r="FG43" i="21"/>
  <c r="FF43" i="21"/>
  <c r="FE43" i="21"/>
  <c r="FD43" i="21"/>
  <c r="FC43" i="21"/>
  <c r="FB43" i="21"/>
  <c r="FA43" i="21"/>
  <c r="EZ43" i="21"/>
  <c r="EY43" i="21"/>
  <c r="EX43" i="21"/>
  <c r="EW43" i="21"/>
  <c r="EV43" i="21"/>
  <c r="EU43" i="21"/>
  <c r="ET43" i="21"/>
  <c r="ES43" i="21"/>
  <c r="ER43" i="21"/>
  <c r="EQ43" i="21"/>
  <c r="EP43" i="21"/>
  <c r="EO43" i="21"/>
  <c r="EN43" i="21"/>
  <c r="EM43" i="21"/>
  <c r="EL43" i="21"/>
  <c r="EK43" i="21"/>
  <c r="EJ43" i="21"/>
  <c r="EI43" i="21"/>
  <c r="EH43" i="21"/>
  <c r="EG43" i="21"/>
  <c r="EF43" i="21"/>
  <c r="EE43" i="21"/>
  <c r="ED43" i="21"/>
  <c r="EC43" i="21"/>
  <c r="EB43" i="21"/>
  <c r="EA43" i="21"/>
  <c r="DZ43" i="21"/>
  <c r="DY43" i="21"/>
  <c r="DX43" i="21"/>
  <c r="DW43" i="21"/>
  <c r="DV43" i="21"/>
  <c r="DK43" i="21"/>
  <c r="DJ43" i="21"/>
  <c r="DI43" i="21"/>
  <c r="CE43" i="21"/>
  <c r="BX43" i="21"/>
  <c r="H43" i="21"/>
  <c r="GH42" i="21"/>
  <c r="GG42" i="21"/>
  <c r="GF42" i="21"/>
  <c r="GE42" i="21"/>
  <c r="GD42" i="21"/>
  <c r="GC42" i="21"/>
  <c r="GB42" i="21"/>
  <c r="GA42" i="21"/>
  <c r="FZ42" i="21"/>
  <c r="FY42" i="21"/>
  <c r="FX42" i="21"/>
  <c r="FW42" i="21"/>
  <c r="FV42" i="21"/>
  <c r="FU42" i="21"/>
  <c r="FT42" i="21"/>
  <c r="FS42" i="21"/>
  <c r="FR42" i="21"/>
  <c r="FQ42" i="21"/>
  <c r="FP42" i="21"/>
  <c r="FO42" i="21"/>
  <c r="FN42" i="21"/>
  <c r="FM42" i="21"/>
  <c r="FL42" i="21"/>
  <c r="FK42" i="21"/>
  <c r="FJ42" i="21"/>
  <c r="FI42" i="21"/>
  <c r="FH42" i="21"/>
  <c r="FG42" i="21"/>
  <c r="FF42" i="21"/>
  <c r="FE42" i="21"/>
  <c r="FD42" i="21"/>
  <c r="FC42" i="21"/>
  <c r="FB42" i="21"/>
  <c r="FA42" i="21"/>
  <c r="EZ42" i="21"/>
  <c r="EY42" i="21"/>
  <c r="EX42" i="21"/>
  <c r="EW42" i="21"/>
  <c r="EV42" i="21"/>
  <c r="EU42" i="21"/>
  <c r="ET42" i="21"/>
  <c r="ES42" i="21"/>
  <c r="ER42" i="21"/>
  <c r="EQ42" i="21"/>
  <c r="EP42" i="21"/>
  <c r="EO42" i="21"/>
  <c r="EN42" i="21"/>
  <c r="EM42" i="21"/>
  <c r="EL42" i="21"/>
  <c r="EK42" i="21"/>
  <c r="EJ42" i="21"/>
  <c r="EI42" i="21"/>
  <c r="EH42" i="21"/>
  <c r="EG42" i="21"/>
  <c r="EF42" i="21"/>
  <c r="EE42" i="21"/>
  <c r="ED42" i="21"/>
  <c r="EC42" i="21"/>
  <c r="EB42" i="21"/>
  <c r="EA42" i="21"/>
  <c r="DZ42" i="21"/>
  <c r="DY42" i="21"/>
  <c r="DX42" i="21"/>
  <c r="DW42" i="21"/>
  <c r="DV42" i="21"/>
  <c r="DK42" i="21"/>
  <c r="DJ42" i="21"/>
  <c r="DI42" i="21"/>
  <c r="CE42" i="21"/>
  <c r="BX42" i="21"/>
  <c r="H42" i="21"/>
  <c r="GH41" i="21"/>
  <c r="GG41" i="21"/>
  <c r="GF41" i="21"/>
  <c r="GE41" i="21"/>
  <c r="GD41" i="21"/>
  <c r="GC41" i="21"/>
  <c r="GB41" i="21"/>
  <c r="GA41" i="21"/>
  <c r="FZ41" i="21"/>
  <c r="FY41" i="21"/>
  <c r="FX41" i="21"/>
  <c r="FW41" i="21"/>
  <c r="FV41" i="21"/>
  <c r="FU41" i="21"/>
  <c r="FT41" i="21"/>
  <c r="FS41" i="21"/>
  <c r="FR41" i="21"/>
  <c r="FQ41" i="21"/>
  <c r="FP41" i="21"/>
  <c r="FO41" i="21"/>
  <c r="FN41" i="21"/>
  <c r="FM41" i="21"/>
  <c r="FL41" i="21"/>
  <c r="FK41" i="21"/>
  <c r="FJ41" i="21"/>
  <c r="FI41" i="21"/>
  <c r="FH41" i="21"/>
  <c r="FG41" i="21"/>
  <c r="FF41" i="21"/>
  <c r="FE41" i="21"/>
  <c r="FD41" i="21"/>
  <c r="FC41" i="21"/>
  <c r="FB41" i="21"/>
  <c r="FA41" i="21"/>
  <c r="EZ41" i="21"/>
  <c r="EY41" i="21"/>
  <c r="EX41" i="21"/>
  <c r="EW41" i="21"/>
  <c r="EV41" i="21"/>
  <c r="EU41" i="21"/>
  <c r="ET41" i="21"/>
  <c r="ES41" i="21"/>
  <c r="ER41" i="21"/>
  <c r="EQ41" i="21"/>
  <c r="EP41" i="21"/>
  <c r="EO41" i="21"/>
  <c r="EN41" i="21"/>
  <c r="EM41" i="21"/>
  <c r="EL41" i="21"/>
  <c r="EK41" i="21"/>
  <c r="EJ41" i="21"/>
  <c r="EI41" i="21"/>
  <c r="EH41" i="21"/>
  <c r="EG41" i="21"/>
  <c r="EF41" i="21"/>
  <c r="EE41" i="21"/>
  <c r="ED41" i="21"/>
  <c r="EC41" i="21"/>
  <c r="EB41" i="21"/>
  <c r="EA41" i="21"/>
  <c r="DZ41" i="21"/>
  <c r="DY41" i="21"/>
  <c r="DX41" i="21"/>
  <c r="DW41" i="21"/>
  <c r="DV41" i="21"/>
  <c r="DK41" i="21"/>
  <c r="DJ41" i="21"/>
  <c r="DI41" i="21"/>
  <c r="BX41" i="21"/>
  <c r="BT41" i="21"/>
  <c r="BP41" i="21"/>
  <c r="BO41" i="21"/>
  <c r="BN41" i="21"/>
  <c r="BM41" i="21"/>
  <c r="BK41" i="21"/>
  <c r="BI41" i="21"/>
  <c r="BH41" i="21"/>
  <c r="BG41" i="21"/>
  <c r="BF41" i="21"/>
  <c r="BE41" i="21"/>
  <c r="BC41" i="21"/>
  <c r="BA41" i="21"/>
  <c r="AZ41" i="21"/>
  <c r="AY41" i="21"/>
  <c r="AX41" i="21"/>
  <c r="AW41" i="21"/>
  <c r="AV41" i="21"/>
  <c r="AU41" i="21"/>
  <c r="AS41" i="21"/>
  <c r="AR41" i="21"/>
  <c r="AL41" i="21"/>
  <c r="AK41" i="21"/>
  <c r="AJ41" i="21"/>
  <c r="AI41" i="21"/>
  <c r="AH41" i="21"/>
  <c r="AG41" i="21"/>
  <c r="AE41" i="21"/>
  <c r="AD41" i="21"/>
  <c r="AC41" i="21"/>
  <c r="AB41" i="21"/>
  <c r="AA41" i="21"/>
  <c r="Z41" i="21"/>
  <c r="X41" i="21"/>
  <c r="W41" i="21"/>
  <c r="V41" i="21"/>
  <c r="R41" i="21"/>
  <c r="Q41" i="21"/>
  <c r="P41" i="21"/>
  <c r="O41" i="21"/>
  <c r="N41" i="21"/>
  <c r="M41" i="21"/>
  <c r="L41" i="21"/>
  <c r="K41" i="21"/>
  <c r="J41" i="21"/>
  <c r="I41" i="21"/>
  <c r="H41" i="21"/>
  <c r="A41" i="21"/>
  <c r="GH40" i="21"/>
  <c r="GG40" i="21"/>
  <c r="GF40" i="21"/>
  <c r="GE40" i="21"/>
  <c r="GD40" i="21"/>
  <c r="GC40" i="21"/>
  <c r="GB40" i="21"/>
  <c r="GA40" i="21"/>
  <c r="FZ40" i="21"/>
  <c r="FY40" i="21"/>
  <c r="FX40" i="21"/>
  <c r="FW40" i="21"/>
  <c r="FV40" i="21"/>
  <c r="FU40" i="21"/>
  <c r="FT40" i="21"/>
  <c r="FS40" i="21"/>
  <c r="FR40" i="21"/>
  <c r="FQ40" i="21"/>
  <c r="FP40" i="21"/>
  <c r="FO40" i="21"/>
  <c r="FN40" i="21"/>
  <c r="FM40" i="21"/>
  <c r="FL40" i="21"/>
  <c r="FK40" i="21"/>
  <c r="FJ40" i="21"/>
  <c r="FI40" i="21"/>
  <c r="FH40" i="21"/>
  <c r="FG40" i="21"/>
  <c r="FF40" i="21"/>
  <c r="FE40" i="21"/>
  <c r="FD40" i="21"/>
  <c r="FC40" i="21"/>
  <c r="FB40" i="21"/>
  <c r="FA40" i="21"/>
  <c r="EZ40" i="21"/>
  <c r="EY40" i="21"/>
  <c r="EX40" i="21"/>
  <c r="EW40" i="21"/>
  <c r="EV40" i="21"/>
  <c r="EU40" i="21"/>
  <c r="ET40" i="21"/>
  <c r="ES40" i="21"/>
  <c r="ER40" i="21"/>
  <c r="EQ40" i="21"/>
  <c r="EP40" i="21"/>
  <c r="EO40" i="21"/>
  <c r="EN40" i="21"/>
  <c r="EM40" i="21"/>
  <c r="EL40" i="21"/>
  <c r="EK40" i="21"/>
  <c r="EJ40" i="21"/>
  <c r="EI40" i="21"/>
  <c r="EH40" i="21"/>
  <c r="EG40" i="21"/>
  <c r="EF40" i="21"/>
  <c r="EE40" i="21"/>
  <c r="ED40" i="21"/>
  <c r="EC40" i="21"/>
  <c r="EB40" i="21"/>
  <c r="EA40" i="21"/>
  <c r="DZ40" i="21"/>
  <c r="DY40" i="21"/>
  <c r="DX40" i="21"/>
  <c r="DW40" i="21"/>
  <c r="DV40" i="21"/>
  <c r="DK40" i="21"/>
  <c r="DJ40" i="21"/>
  <c r="DI40" i="21"/>
  <c r="BX40" i="21"/>
  <c r="H40" i="21"/>
  <c r="C40" i="21"/>
  <c r="GH39" i="21"/>
  <c r="GG39" i="21"/>
  <c r="GF39" i="21"/>
  <c r="GE39" i="21"/>
  <c r="GD39" i="21"/>
  <c r="GC39" i="21"/>
  <c r="GB39" i="21"/>
  <c r="GA39" i="21"/>
  <c r="FZ39" i="21"/>
  <c r="FY39" i="21"/>
  <c r="FX39" i="21"/>
  <c r="FW39" i="21"/>
  <c r="FV39" i="21"/>
  <c r="FU39" i="21"/>
  <c r="FT39" i="21"/>
  <c r="FS39" i="21"/>
  <c r="FR39" i="21"/>
  <c r="FQ39" i="21"/>
  <c r="FP39" i="21"/>
  <c r="FO39" i="21"/>
  <c r="FN39" i="21"/>
  <c r="FM39" i="21"/>
  <c r="FL39" i="21"/>
  <c r="FK39" i="21"/>
  <c r="FJ39" i="21"/>
  <c r="FI39" i="21"/>
  <c r="FH39" i="21"/>
  <c r="FG39" i="21"/>
  <c r="FF39" i="21"/>
  <c r="FE39" i="21"/>
  <c r="FD39" i="21"/>
  <c r="FC39" i="21"/>
  <c r="FB39" i="21"/>
  <c r="FA39" i="21"/>
  <c r="EZ39" i="21"/>
  <c r="EY39" i="21"/>
  <c r="EX39" i="21"/>
  <c r="EW39" i="21"/>
  <c r="EV39" i="21"/>
  <c r="EU39" i="21"/>
  <c r="ET39" i="21"/>
  <c r="ES39" i="21"/>
  <c r="ER39" i="21"/>
  <c r="EQ39" i="21"/>
  <c r="EP39" i="21"/>
  <c r="EO39" i="21"/>
  <c r="EN39" i="21"/>
  <c r="EM39" i="21"/>
  <c r="EL39" i="21"/>
  <c r="EK39" i="21"/>
  <c r="EJ39" i="21"/>
  <c r="EI39" i="21"/>
  <c r="EH39" i="21"/>
  <c r="EG39" i="21"/>
  <c r="EF39" i="21"/>
  <c r="EE39" i="21"/>
  <c r="ED39" i="21"/>
  <c r="EC39" i="21"/>
  <c r="EB39" i="21"/>
  <c r="EA39" i="21"/>
  <c r="DZ39" i="21"/>
  <c r="DY39" i="21"/>
  <c r="DX39" i="21"/>
  <c r="DW39" i="21"/>
  <c r="DV39" i="21"/>
  <c r="DK39" i="21"/>
  <c r="DJ39" i="21"/>
  <c r="DI39" i="21"/>
  <c r="CE39" i="21"/>
  <c r="BX39" i="21"/>
  <c r="H39" i="21"/>
  <c r="GH38" i="21"/>
  <c r="GG38" i="21"/>
  <c r="GF38" i="21"/>
  <c r="GE38" i="21"/>
  <c r="GD38" i="21"/>
  <c r="GC38" i="21"/>
  <c r="GB38" i="21"/>
  <c r="GA38" i="21"/>
  <c r="FZ38" i="21"/>
  <c r="FY38" i="21"/>
  <c r="FX38" i="21"/>
  <c r="FW38" i="21"/>
  <c r="FV38" i="21"/>
  <c r="FU38" i="21"/>
  <c r="FT38" i="21"/>
  <c r="FS38" i="21"/>
  <c r="FR38" i="21"/>
  <c r="FQ38" i="21"/>
  <c r="FP38" i="21"/>
  <c r="FO38" i="21"/>
  <c r="FN38" i="21"/>
  <c r="FM38" i="21"/>
  <c r="FL38" i="21"/>
  <c r="FK38" i="21"/>
  <c r="FJ38" i="21"/>
  <c r="FI38" i="21"/>
  <c r="FH38" i="21"/>
  <c r="FG38" i="21"/>
  <c r="FF38" i="21"/>
  <c r="FE38" i="21"/>
  <c r="FD38" i="21"/>
  <c r="FC38" i="21"/>
  <c r="FB38" i="21"/>
  <c r="FA38" i="21"/>
  <c r="EZ38" i="21"/>
  <c r="EY38" i="21"/>
  <c r="EX38" i="21"/>
  <c r="EW38" i="21"/>
  <c r="EV38" i="21"/>
  <c r="EU38" i="21"/>
  <c r="ET38" i="21"/>
  <c r="ES38" i="21"/>
  <c r="ER38" i="21"/>
  <c r="EQ38" i="21"/>
  <c r="EP38" i="21"/>
  <c r="EO38" i="21"/>
  <c r="EN38" i="21"/>
  <c r="EM38" i="21"/>
  <c r="EL38" i="21"/>
  <c r="EK38" i="21"/>
  <c r="EJ38" i="21"/>
  <c r="EI38" i="21"/>
  <c r="EH38" i="21"/>
  <c r="EG38" i="21"/>
  <c r="EF38" i="21"/>
  <c r="EE38" i="21"/>
  <c r="ED38" i="21"/>
  <c r="EC38" i="21"/>
  <c r="EB38" i="21"/>
  <c r="EA38" i="21"/>
  <c r="DZ38" i="21"/>
  <c r="DY38" i="21"/>
  <c r="DX38" i="21"/>
  <c r="DW38" i="21"/>
  <c r="DV38" i="21"/>
  <c r="DK38" i="21"/>
  <c r="DJ38" i="21"/>
  <c r="DI38" i="21"/>
  <c r="CE38" i="21"/>
  <c r="BX38" i="21"/>
  <c r="H38" i="21"/>
  <c r="GH37" i="21"/>
  <c r="GG37" i="21"/>
  <c r="GF37" i="21"/>
  <c r="GE37" i="21"/>
  <c r="GD37" i="21"/>
  <c r="GC37" i="21"/>
  <c r="GB37" i="21"/>
  <c r="GA37" i="21"/>
  <c r="FZ37" i="21"/>
  <c r="FY37" i="21"/>
  <c r="FX37" i="21"/>
  <c r="FW37" i="21"/>
  <c r="FV37" i="21"/>
  <c r="FU37" i="21"/>
  <c r="FT37" i="21"/>
  <c r="FS37" i="21"/>
  <c r="FR37" i="21"/>
  <c r="FQ37" i="21"/>
  <c r="FP37" i="21"/>
  <c r="FO37" i="21"/>
  <c r="FN37" i="21"/>
  <c r="FM37" i="21"/>
  <c r="FL37" i="21"/>
  <c r="FK37" i="21"/>
  <c r="FJ37" i="21"/>
  <c r="FI37" i="21"/>
  <c r="FH37" i="21"/>
  <c r="FG37" i="21"/>
  <c r="FF37" i="21"/>
  <c r="FE37" i="21"/>
  <c r="FD37" i="21"/>
  <c r="FC37" i="21"/>
  <c r="FB37" i="21"/>
  <c r="FA37" i="21"/>
  <c r="EZ37" i="21"/>
  <c r="EY37" i="21"/>
  <c r="EX37" i="21"/>
  <c r="EW37" i="21"/>
  <c r="EV37" i="21"/>
  <c r="EU37" i="21"/>
  <c r="ET37" i="21"/>
  <c r="ES37" i="21"/>
  <c r="ER37" i="21"/>
  <c r="EQ37" i="21"/>
  <c r="EP37" i="21"/>
  <c r="EO37" i="21"/>
  <c r="EN37" i="21"/>
  <c r="EM37" i="21"/>
  <c r="EL37" i="21"/>
  <c r="EK37" i="21"/>
  <c r="EJ37" i="21"/>
  <c r="EI37" i="21"/>
  <c r="EH37" i="21"/>
  <c r="EG37" i="21"/>
  <c r="EF37" i="21"/>
  <c r="EE37" i="21"/>
  <c r="ED37" i="21"/>
  <c r="EC37" i="21"/>
  <c r="EB37" i="21"/>
  <c r="EA37" i="21"/>
  <c r="DZ37" i="21"/>
  <c r="DY37" i="21"/>
  <c r="DX37" i="21"/>
  <c r="DW37" i="21"/>
  <c r="DV37" i="21"/>
  <c r="DK37" i="21"/>
  <c r="DJ37" i="21"/>
  <c r="DI37" i="21"/>
  <c r="BX37" i="21"/>
  <c r="BT37" i="21"/>
  <c r="BP37" i="21"/>
  <c r="BO37" i="21"/>
  <c r="BN37" i="21"/>
  <c r="BM37" i="21"/>
  <c r="BK37" i="21"/>
  <c r="BI37" i="21"/>
  <c r="BH37" i="21"/>
  <c r="BG37" i="21"/>
  <c r="BF37" i="21"/>
  <c r="BE37" i="21"/>
  <c r="BC37" i="21"/>
  <c r="BA37" i="21"/>
  <c r="AZ37" i="21"/>
  <c r="AY37" i="21"/>
  <c r="AX37" i="21"/>
  <c r="AW37" i="21"/>
  <c r="AV37" i="21"/>
  <c r="AU37" i="21"/>
  <c r="AS37" i="21"/>
  <c r="AR37" i="21"/>
  <c r="AL37" i="21"/>
  <c r="AK37" i="21"/>
  <c r="AJ37" i="21"/>
  <c r="AI37" i="21"/>
  <c r="AH37" i="21"/>
  <c r="AG37" i="21"/>
  <c r="AE37" i="21"/>
  <c r="AD37" i="21"/>
  <c r="AC37" i="21"/>
  <c r="AB37" i="21"/>
  <c r="AA37" i="21"/>
  <c r="Z37" i="21"/>
  <c r="X37" i="21"/>
  <c r="W37" i="21"/>
  <c r="V37" i="21"/>
  <c r="U37" i="21"/>
  <c r="T37" i="21"/>
  <c r="S37" i="21"/>
  <c r="R37" i="21"/>
  <c r="Q37" i="21"/>
  <c r="P37" i="21"/>
  <c r="O37" i="21"/>
  <c r="N37" i="21"/>
  <c r="M37" i="21"/>
  <c r="L37" i="21"/>
  <c r="K37" i="21"/>
  <c r="J37" i="21"/>
  <c r="I37" i="21"/>
  <c r="H37" i="21"/>
  <c r="F37" i="21"/>
  <c r="E37" i="21"/>
  <c r="A37" i="21"/>
  <c r="GH36" i="21"/>
  <c r="GG36" i="21"/>
  <c r="GF36" i="21"/>
  <c r="GE36" i="21"/>
  <c r="GD36" i="21"/>
  <c r="GC36" i="21"/>
  <c r="GB36" i="21"/>
  <c r="GA36" i="21"/>
  <c r="FZ36" i="21"/>
  <c r="FY36" i="21"/>
  <c r="FX36" i="21"/>
  <c r="FW36" i="21"/>
  <c r="FV36" i="21"/>
  <c r="FU36" i="21"/>
  <c r="FT36" i="21"/>
  <c r="FS36" i="21"/>
  <c r="FR36" i="21"/>
  <c r="FQ36" i="21"/>
  <c r="FP36" i="21"/>
  <c r="FO36" i="21"/>
  <c r="FN36" i="21"/>
  <c r="FM36" i="21"/>
  <c r="FL36" i="21"/>
  <c r="FK36" i="21"/>
  <c r="FJ36" i="21"/>
  <c r="FI36" i="21"/>
  <c r="FH36" i="21"/>
  <c r="FG36" i="21"/>
  <c r="FF36" i="21"/>
  <c r="FE36" i="21"/>
  <c r="FD36" i="21"/>
  <c r="FC36" i="21"/>
  <c r="FB36" i="21"/>
  <c r="FA36" i="21"/>
  <c r="EZ36" i="21"/>
  <c r="EY36" i="21"/>
  <c r="EX36" i="21"/>
  <c r="EW36" i="21"/>
  <c r="EV36" i="21"/>
  <c r="EU36" i="21"/>
  <c r="ET36" i="21"/>
  <c r="ES36" i="21"/>
  <c r="ER36" i="21"/>
  <c r="EQ36" i="21"/>
  <c r="EP36" i="21"/>
  <c r="EO36" i="21"/>
  <c r="EN36" i="21"/>
  <c r="EM36" i="21"/>
  <c r="EL36" i="21"/>
  <c r="EK36" i="21"/>
  <c r="EJ36" i="21"/>
  <c r="EI36" i="21"/>
  <c r="EH36" i="21"/>
  <c r="EG36" i="21"/>
  <c r="EF36" i="21"/>
  <c r="EE36" i="21"/>
  <c r="ED36" i="21"/>
  <c r="EC36" i="21"/>
  <c r="EB36" i="21"/>
  <c r="EA36" i="21"/>
  <c r="DZ36" i="21"/>
  <c r="DY36" i="21"/>
  <c r="DX36" i="21"/>
  <c r="DW36" i="21"/>
  <c r="DV36" i="21"/>
  <c r="DK36" i="21"/>
  <c r="DJ36" i="21"/>
  <c r="DI36" i="21"/>
  <c r="CE36" i="21"/>
  <c r="BX36" i="21"/>
  <c r="M36" i="21"/>
  <c r="H36" i="21"/>
  <c r="F36" i="21"/>
  <c r="E36" i="21"/>
  <c r="A36" i="21"/>
  <c r="GH35" i="21"/>
  <c r="GG35" i="21"/>
  <c r="GF35" i="21"/>
  <c r="GE35" i="21"/>
  <c r="GD35" i="21"/>
  <c r="GC35" i="21"/>
  <c r="GB35" i="21"/>
  <c r="GA35" i="21"/>
  <c r="FZ35" i="21"/>
  <c r="FY35" i="21"/>
  <c r="FX35" i="21"/>
  <c r="FW35" i="21"/>
  <c r="FV35" i="21"/>
  <c r="FU35" i="21"/>
  <c r="FT35" i="21"/>
  <c r="FS35" i="21"/>
  <c r="FR35" i="21"/>
  <c r="FQ35" i="21"/>
  <c r="FP35" i="21"/>
  <c r="FO35" i="21"/>
  <c r="FN35" i="21"/>
  <c r="FM35" i="21"/>
  <c r="FL35" i="21"/>
  <c r="FK35" i="21"/>
  <c r="FJ35" i="21"/>
  <c r="FI35" i="21"/>
  <c r="FH35" i="21"/>
  <c r="FG35" i="21"/>
  <c r="FF35" i="21"/>
  <c r="FE35" i="21"/>
  <c r="FD35" i="21"/>
  <c r="FC35" i="21"/>
  <c r="FB35" i="21"/>
  <c r="FA35" i="21"/>
  <c r="EZ35" i="21"/>
  <c r="EY35" i="21"/>
  <c r="EX35" i="21"/>
  <c r="EW35" i="21"/>
  <c r="EV35" i="21"/>
  <c r="EU35" i="21"/>
  <c r="ET35" i="21"/>
  <c r="ES35" i="21"/>
  <c r="ER35" i="21"/>
  <c r="EQ35" i="21"/>
  <c r="EP35" i="21"/>
  <c r="EO35" i="21"/>
  <c r="EN35" i="21"/>
  <c r="EM35" i="21"/>
  <c r="EL35" i="21"/>
  <c r="EK35" i="21"/>
  <c r="EJ35" i="21"/>
  <c r="EI35" i="21"/>
  <c r="EH35" i="21"/>
  <c r="EG35" i="21"/>
  <c r="EF35" i="21"/>
  <c r="EE35" i="21"/>
  <c r="ED35" i="21"/>
  <c r="EC35" i="21"/>
  <c r="EB35" i="21"/>
  <c r="EA35" i="21"/>
  <c r="DZ35" i="21"/>
  <c r="DY35" i="21"/>
  <c r="DX35" i="21"/>
  <c r="DW35" i="21"/>
  <c r="DV35" i="21"/>
  <c r="DK35" i="21"/>
  <c r="DJ35" i="21"/>
  <c r="DI35" i="21"/>
  <c r="CE35" i="21"/>
  <c r="BX35" i="21"/>
  <c r="N35" i="21"/>
  <c r="H35" i="21"/>
  <c r="F35" i="21"/>
  <c r="E35" i="21"/>
  <c r="A35" i="21"/>
  <c r="GH34" i="21"/>
  <c r="GG34" i="21"/>
  <c r="GF34" i="21"/>
  <c r="GE34" i="21"/>
  <c r="GD34" i="21"/>
  <c r="GC34" i="21"/>
  <c r="GB34" i="21"/>
  <c r="GA34" i="21"/>
  <c r="FZ34" i="21"/>
  <c r="FY34" i="21"/>
  <c r="FX34" i="21"/>
  <c r="FW34" i="21"/>
  <c r="FV34" i="21"/>
  <c r="FU34" i="21"/>
  <c r="FT34" i="21"/>
  <c r="FS34" i="21"/>
  <c r="FR34" i="21"/>
  <c r="FQ34" i="21"/>
  <c r="FP34" i="21"/>
  <c r="FO34" i="21"/>
  <c r="FN34" i="21"/>
  <c r="FM34" i="21"/>
  <c r="FL34" i="21"/>
  <c r="FK34" i="21"/>
  <c r="FJ34" i="21"/>
  <c r="FI34" i="21"/>
  <c r="FH34" i="21"/>
  <c r="FG34" i="21"/>
  <c r="FF34" i="21"/>
  <c r="FE34" i="21"/>
  <c r="FD34" i="21"/>
  <c r="FC34" i="21"/>
  <c r="FB34" i="21"/>
  <c r="FA34" i="21"/>
  <c r="EZ34" i="21"/>
  <c r="EY34" i="21"/>
  <c r="EX34" i="21"/>
  <c r="EW34" i="21"/>
  <c r="EV34" i="21"/>
  <c r="EU34" i="21"/>
  <c r="ET34" i="21"/>
  <c r="ES34" i="21"/>
  <c r="ER34" i="21"/>
  <c r="EQ34" i="21"/>
  <c r="EP34" i="21"/>
  <c r="EO34" i="21"/>
  <c r="EN34" i="21"/>
  <c r="EM34" i="21"/>
  <c r="EL34" i="21"/>
  <c r="EK34" i="21"/>
  <c r="EJ34" i="21"/>
  <c r="EI34" i="21"/>
  <c r="EH34" i="21"/>
  <c r="EG34" i="21"/>
  <c r="EF34" i="21"/>
  <c r="EE34" i="21"/>
  <c r="ED34" i="21"/>
  <c r="EC34" i="21"/>
  <c r="EB34" i="21"/>
  <c r="EA34" i="21"/>
  <c r="DZ34" i="21"/>
  <c r="DY34" i="21"/>
  <c r="DX34" i="21"/>
  <c r="DW34" i="21"/>
  <c r="DV34" i="21"/>
  <c r="DK34" i="21"/>
  <c r="DJ34" i="21"/>
  <c r="DI34" i="21"/>
  <c r="CE34" i="21"/>
  <c r="H34" i="21"/>
  <c r="F34" i="21"/>
  <c r="E34" i="21"/>
  <c r="A34" i="21"/>
  <c r="GH33" i="21"/>
  <c r="GG33" i="21"/>
  <c r="GF33" i="21"/>
  <c r="GE33" i="21"/>
  <c r="GD33" i="21"/>
  <c r="GC33" i="21"/>
  <c r="GB33" i="21"/>
  <c r="GA33" i="21"/>
  <c r="FZ33" i="21"/>
  <c r="FY33" i="21"/>
  <c r="FX33" i="21"/>
  <c r="FW33" i="21"/>
  <c r="FV33" i="21"/>
  <c r="FU33" i="21"/>
  <c r="FT33" i="21"/>
  <c r="FS33" i="21"/>
  <c r="FR33" i="21"/>
  <c r="FQ33" i="21"/>
  <c r="FP33" i="21"/>
  <c r="FO33" i="21"/>
  <c r="FN33" i="21"/>
  <c r="FM33" i="21"/>
  <c r="FL33" i="21"/>
  <c r="FK33" i="21"/>
  <c r="FJ33" i="21"/>
  <c r="FI33" i="21"/>
  <c r="FH33" i="21"/>
  <c r="FG33" i="21"/>
  <c r="FF33" i="21"/>
  <c r="FE33" i="21"/>
  <c r="FD33" i="21"/>
  <c r="FC33" i="21"/>
  <c r="FB33" i="21"/>
  <c r="FA33" i="21"/>
  <c r="EZ33" i="21"/>
  <c r="EY33" i="21"/>
  <c r="EX33" i="21"/>
  <c r="EW33" i="21"/>
  <c r="EV33" i="21"/>
  <c r="EU33" i="21"/>
  <c r="ET33" i="21"/>
  <c r="ES33" i="21"/>
  <c r="ER33" i="21"/>
  <c r="EQ33" i="21"/>
  <c r="EP33" i="21"/>
  <c r="EO33" i="21"/>
  <c r="EN33" i="21"/>
  <c r="EM33" i="21"/>
  <c r="EL33" i="21"/>
  <c r="EK33" i="21"/>
  <c r="EJ33" i="21"/>
  <c r="EI33" i="21"/>
  <c r="EH33" i="21"/>
  <c r="EG33" i="21"/>
  <c r="EF33" i="21"/>
  <c r="EE33" i="21"/>
  <c r="ED33" i="21"/>
  <c r="EC33" i="21"/>
  <c r="EB33" i="21"/>
  <c r="EA33" i="21"/>
  <c r="DZ33" i="21"/>
  <c r="DY33" i="21"/>
  <c r="DX33" i="21"/>
  <c r="DW33" i="21"/>
  <c r="DV33" i="21"/>
  <c r="DK33" i="21"/>
  <c r="DJ33" i="21"/>
  <c r="DI33" i="21"/>
  <c r="CE33" i="21"/>
  <c r="BX33" i="21"/>
  <c r="H33" i="21"/>
  <c r="F33" i="21"/>
  <c r="E33" i="21"/>
  <c r="A33" i="21"/>
  <c r="GH32" i="21"/>
  <c r="GG32" i="21"/>
  <c r="GF32" i="21"/>
  <c r="GE32" i="21"/>
  <c r="GD32" i="21"/>
  <c r="GC32" i="21"/>
  <c r="GB32" i="21"/>
  <c r="GA32" i="21"/>
  <c r="FZ32" i="21"/>
  <c r="FY32" i="21"/>
  <c r="FX32" i="21"/>
  <c r="FW32" i="21"/>
  <c r="FV32" i="21"/>
  <c r="FU32" i="21"/>
  <c r="FT32" i="21"/>
  <c r="FS32" i="21"/>
  <c r="FR32" i="21"/>
  <c r="FQ32" i="21"/>
  <c r="FP32" i="21"/>
  <c r="FO32" i="21"/>
  <c r="FN32" i="21"/>
  <c r="FM32" i="21"/>
  <c r="FL32" i="21"/>
  <c r="FK32" i="21"/>
  <c r="FJ32" i="21"/>
  <c r="FI32" i="21"/>
  <c r="FH32" i="21"/>
  <c r="FG32" i="21"/>
  <c r="FF32" i="21"/>
  <c r="FE32" i="21"/>
  <c r="FD32" i="21"/>
  <c r="FC32" i="21"/>
  <c r="FB32" i="21"/>
  <c r="FA32" i="21"/>
  <c r="EZ32" i="21"/>
  <c r="EY32" i="21"/>
  <c r="EX32" i="21"/>
  <c r="EW32" i="21"/>
  <c r="EV32" i="21"/>
  <c r="EU32" i="21"/>
  <c r="ET32" i="21"/>
  <c r="ES32" i="21"/>
  <c r="ER32" i="21"/>
  <c r="EQ32" i="21"/>
  <c r="EP32" i="21"/>
  <c r="EO32" i="21"/>
  <c r="EN32" i="21"/>
  <c r="EM32" i="21"/>
  <c r="EL32" i="21"/>
  <c r="EK32" i="21"/>
  <c r="EJ32" i="21"/>
  <c r="EI32" i="21"/>
  <c r="EH32" i="21"/>
  <c r="EG32" i="21"/>
  <c r="EF32" i="21"/>
  <c r="EE32" i="21"/>
  <c r="ED32" i="21"/>
  <c r="EC32" i="21"/>
  <c r="EB32" i="21"/>
  <c r="EA32" i="21"/>
  <c r="DZ32" i="21"/>
  <c r="DY32" i="21"/>
  <c r="DX32" i="21"/>
  <c r="DW32" i="21"/>
  <c r="DV32" i="21"/>
  <c r="DK32" i="21"/>
  <c r="DJ32" i="21"/>
  <c r="DI32" i="21"/>
  <c r="CE32" i="21"/>
  <c r="BX32" i="21"/>
  <c r="H32" i="21"/>
  <c r="F32" i="21"/>
  <c r="E32" i="21"/>
  <c r="A32" i="21"/>
  <c r="GH31" i="21"/>
  <c r="GG31" i="21"/>
  <c r="GF31" i="21"/>
  <c r="GE31" i="21"/>
  <c r="GD31" i="21"/>
  <c r="GC31" i="21"/>
  <c r="GB31" i="21"/>
  <c r="GA31" i="21"/>
  <c r="FZ31" i="21"/>
  <c r="FY31" i="21"/>
  <c r="FX31" i="21"/>
  <c r="FW31" i="21"/>
  <c r="FV31" i="21"/>
  <c r="FU31" i="21"/>
  <c r="FT31" i="21"/>
  <c r="FS31" i="21"/>
  <c r="FR31" i="21"/>
  <c r="FQ31" i="21"/>
  <c r="FP31" i="21"/>
  <c r="FO31" i="21"/>
  <c r="FN31" i="21"/>
  <c r="FM31" i="21"/>
  <c r="FL31" i="21"/>
  <c r="FK31" i="21"/>
  <c r="FJ31" i="21"/>
  <c r="FI31" i="21"/>
  <c r="FH31" i="21"/>
  <c r="FG31" i="21"/>
  <c r="FF31" i="21"/>
  <c r="FE31" i="21"/>
  <c r="FD31" i="21"/>
  <c r="FC31" i="21"/>
  <c r="FB31" i="21"/>
  <c r="FA31" i="21"/>
  <c r="EZ31" i="21"/>
  <c r="EY31" i="21"/>
  <c r="EX31" i="21"/>
  <c r="EW31" i="21"/>
  <c r="EV31" i="21"/>
  <c r="EU31" i="21"/>
  <c r="ET31" i="21"/>
  <c r="ES31" i="21"/>
  <c r="ER31" i="21"/>
  <c r="EQ31" i="21"/>
  <c r="EP31" i="21"/>
  <c r="EO31" i="21"/>
  <c r="EN31" i="21"/>
  <c r="EM31" i="21"/>
  <c r="EL31" i="21"/>
  <c r="EK31" i="21"/>
  <c r="EJ31" i="21"/>
  <c r="EI31" i="21"/>
  <c r="EH31" i="21"/>
  <c r="EG31" i="21"/>
  <c r="EF31" i="21"/>
  <c r="EE31" i="21"/>
  <c r="ED31" i="21"/>
  <c r="EC31" i="21"/>
  <c r="EB31" i="21"/>
  <c r="EA31" i="21"/>
  <c r="DZ31" i="21"/>
  <c r="DY31" i="21"/>
  <c r="DX31" i="21"/>
  <c r="DW31" i="21"/>
  <c r="DV31" i="21"/>
  <c r="DK31" i="21"/>
  <c r="DJ31" i="21"/>
  <c r="DI31" i="21"/>
  <c r="CE31" i="21"/>
  <c r="BX31" i="21"/>
  <c r="H31" i="21"/>
  <c r="F31" i="21"/>
  <c r="E31" i="21"/>
  <c r="A31" i="21"/>
  <c r="GH30" i="21"/>
  <c r="GG30" i="21"/>
  <c r="GF30" i="21"/>
  <c r="GE30" i="21"/>
  <c r="GD30" i="21"/>
  <c r="GC30" i="21"/>
  <c r="GB30" i="21"/>
  <c r="GA30" i="21"/>
  <c r="FZ30" i="21"/>
  <c r="FY30" i="21"/>
  <c r="FX30" i="21"/>
  <c r="FW30" i="21"/>
  <c r="FV30" i="21"/>
  <c r="FU30" i="21"/>
  <c r="FT30" i="21"/>
  <c r="FS30" i="21"/>
  <c r="FR30" i="21"/>
  <c r="FQ30" i="21"/>
  <c r="FP30" i="21"/>
  <c r="FO30" i="21"/>
  <c r="FN30" i="21"/>
  <c r="FM30" i="21"/>
  <c r="FL30" i="21"/>
  <c r="FK30" i="21"/>
  <c r="FJ30" i="21"/>
  <c r="FI30" i="21"/>
  <c r="FH30" i="21"/>
  <c r="FG30" i="21"/>
  <c r="FF30" i="21"/>
  <c r="FE30" i="21"/>
  <c r="FD30" i="21"/>
  <c r="FC30" i="21"/>
  <c r="FB30" i="21"/>
  <c r="FA30" i="21"/>
  <c r="EZ30" i="21"/>
  <c r="EY30" i="21"/>
  <c r="EX30" i="21"/>
  <c r="EW30" i="21"/>
  <c r="EV30" i="21"/>
  <c r="EU30" i="21"/>
  <c r="ET30" i="21"/>
  <c r="ES30" i="21"/>
  <c r="ER30" i="21"/>
  <c r="EQ30" i="21"/>
  <c r="EP30" i="21"/>
  <c r="EO30" i="21"/>
  <c r="EN30" i="21"/>
  <c r="EM30" i="21"/>
  <c r="EL30" i="21"/>
  <c r="EK30" i="21"/>
  <c r="EJ30" i="21"/>
  <c r="EI30" i="21"/>
  <c r="EH30" i="21"/>
  <c r="EG30" i="21"/>
  <c r="EF30" i="21"/>
  <c r="EE30" i="21"/>
  <c r="ED30" i="21"/>
  <c r="EC30" i="21"/>
  <c r="EB30" i="21"/>
  <c r="EA30" i="21"/>
  <c r="DZ30" i="21"/>
  <c r="DY30" i="21"/>
  <c r="DX30" i="21"/>
  <c r="DW30" i="21"/>
  <c r="DV30" i="21"/>
  <c r="DK30" i="21"/>
  <c r="DJ30" i="21"/>
  <c r="DI30" i="21"/>
  <c r="CE30" i="21"/>
  <c r="BX30" i="21"/>
  <c r="H30" i="21"/>
  <c r="F30" i="21"/>
  <c r="E30" i="21"/>
  <c r="A30" i="21"/>
  <c r="GH29" i="21"/>
  <c r="GG29" i="21"/>
  <c r="GF29" i="21"/>
  <c r="GE29" i="21"/>
  <c r="GD29" i="21"/>
  <c r="GC29" i="21"/>
  <c r="GB29" i="21"/>
  <c r="GA29" i="21"/>
  <c r="FZ29" i="21"/>
  <c r="FY29" i="21"/>
  <c r="FX29" i="21"/>
  <c r="FW29" i="21"/>
  <c r="FV29" i="21"/>
  <c r="FU29" i="21"/>
  <c r="FT29" i="21"/>
  <c r="FS29" i="21"/>
  <c r="FR29" i="21"/>
  <c r="FQ29" i="21"/>
  <c r="FP29" i="21"/>
  <c r="FO29" i="21"/>
  <c r="FN29" i="21"/>
  <c r="FM29" i="21"/>
  <c r="FL29" i="21"/>
  <c r="FK29" i="21"/>
  <c r="FJ29" i="21"/>
  <c r="FI29" i="21"/>
  <c r="FH29" i="21"/>
  <c r="FG29" i="21"/>
  <c r="FF29" i="21"/>
  <c r="FE29" i="21"/>
  <c r="FD29" i="21"/>
  <c r="FC29" i="21"/>
  <c r="FB29" i="21"/>
  <c r="FA29" i="21"/>
  <c r="EZ29" i="21"/>
  <c r="EY29" i="21"/>
  <c r="EX29" i="21"/>
  <c r="EW29" i="21"/>
  <c r="EV29" i="21"/>
  <c r="EU29" i="21"/>
  <c r="ET29" i="21"/>
  <c r="ES29" i="21"/>
  <c r="ER29" i="21"/>
  <c r="EQ29" i="21"/>
  <c r="EP29" i="21"/>
  <c r="EO29" i="21"/>
  <c r="EN29" i="21"/>
  <c r="EM29" i="21"/>
  <c r="EL29" i="21"/>
  <c r="EK29" i="21"/>
  <c r="EJ29" i="21"/>
  <c r="EI29" i="21"/>
  <c r="EH29" i="21"/>
  <c r="EG29" i="21"/>
  <c r="EF29" i="21"/>
  <c r="EE29" i="21"/>
  <c r="ED29" i="21"/>
  <c r="EC29" i="21"/>
  <c r="EB29" i="21"/>
  <c r="EA29" i="21"/>
  <c r="DZ29" i="21"/>
  <c r="DY29" i="21"/>
  <c r="DX29" i="21"/>
  <c r="DW29" i="21"/>
  <c r="DV29" i="21"/>
  <c r="DK29" i="21"/>
  <c r="DJ29" i="21"/>
  <c r="DI29" i="21"/>
  <c r="CE29" i="21"/>
  <c r="BX29" i="21"/>
  <c r="H29" i="21"/>
  <c r="F29" i="21"/>
  <c r="E29" i="21"/>
  <c r="A29" i="21"/>
  <c r="GH28" i="21"/>
  <c r="GG28" i="21"/>
  <c r="GF28" i="21"/>
  <c r="GE28" i="21"/>
  <c r="GD28" i="21"/>
  <c r="GC28" i="21"/>
  <c r="GB28" i="21"/>
  <c r="GA28" i="21"/>
  <c r="FZ28" i="21"/>
  <c r="FY28" i="21"/>
  <c r="FX28" i="21"/>
  <c r="FW28" i="21"/>
  <c r="FV28" i="21"/>
  <c r="FU28" i="21"/>
  <c r="FT28" i="21"/>
  <c r="FS28" i="21"/>
  <c r="FR28" i="21"/>
  <c r="FQ28" i="21"/>
  <c r="FP28" i="21"/>
  <c r="FO28" i="21"/>
  <c r="FN28" i="21"/>
  <c r="FM28" i="21"/>
  <c r="FL28" i="21"/>
  <c r="FK28" i="21"/>
  <c r="FJ28" i="21"/>
  <c r="FI28" i="21"/>
  <c r="FH28" i="21"/>
  <c r="FG28" i="21"/>
  <c r="FF28" i="21"/>
  <c r="FE28" i="21"/>
  <c r="FD28" i="21"/>
  <c r="FC28" i="21"/>
  <c r="FB28" i="21"/>
  <c r="FA28" i="21"/>
  <c r="EZ28" i="21"/>
  <c r="EY28" i="21"/>
  <c r="EX28" i="21"/>
  <c r="EW28" i="21"/>
  <c r="EV28" i="21"/>
  <c r="EU28" i="21"/>
  <c r="ET28" i="21"/>
  <c r="ES28" i="21"/>
  <c r="ER28" i="21"/>
  <c r="EQ28" i="21"/>
  <c r="EP28" i="21"/>
  <c r="EO28" i="21"/>
  <c r="EN28" i="21"/>
  <c r="EM28" i="21"/>
  <c r="EL28" i="21"/>
  <c r="EK28" i="21"/>
  <c r="EJ28" i="21"/>
  <c r="EI28" i="21"/>
  <c r="EH28" i="21"/>
  <c r="EG28" i="21"/>
  <c r="EF28" i="21"/>
  <c r="EE28" i="21"/>
  <c r="ED28" i="21"/>
  <c r="EC28" i="21"/>
  <c r="EB28" i="21"/>
  <c r="EA28" i="21"/>
  <c r="DZ28" i="21"/>
  <c r="DY28" i="21"/>
  <c r="DX28" i="21"/>
  <c r="DW28" i="21"/>
  <c r="DV28" i="21"/>
  <c r="DK28" i="21"/>
  <c r="DJ28" i="21"/>
  <c r="DI28" i="21"/>
  <c r="CE28" i="21"/>
  <c r="BX28" i="21"/>
  <c r="H28" i="21"/>
  <c r="F28" i="21"/>
  <c r="E28" i="21"/>
  <c r="A28" i="21"/>
  <c r="GH27" i="21"/>
  <c r="GG27" i="21"/>
  <c r="GF27" i="21"/>
  <c r="GE27" i="21"/>
  <c r="GD27" i="21"/>
  <c r="GC27" i="21"/>
  <c r="GB27" i="21"/>
  <c r="GA27" i="21"/>
  <c r="FZ27" i="21"/>
  <c r="FY27" i="21"/>
  <c r="FX27" i="21"/>
  <c r="FW27" i="21"/>
  <c r="FV27" i="21"/>
  <c r="FU27" i="21"/>
  <c r="FT27" i="21"/>
  <c r="FS27" i="21"/>
  <c r="FR27" i="21"/>
  <c r="FQ27" i="21"/>
  <c r="FP27" i="21"/>
  <c r="FO27" i="21"/>
  <c r="FN27" i="21"/>
  <c r="FM27" i="21"/>
  <c r="FL27" i="21"/>
  <c r="FK27" i="21"/>
  <c r="FJ27" i="21"/>
  <c r="FI27" i="21"/>
  <c r="FH27" i="21"/>
  <c r="FG27" i="21"/>
  <c r="FF27" i="21"/>
  <c r="FE27" i="21"/>
  <c r="FD27" i="21"/>
  <c r="FC27" i="21"/>
  <c r="FB27" i="21"/>
  <c r="FA27" i="21"/>
  <c r="EZ27" i="21"/>
  <c r="EY27" i="21"/>
  <c r="EX27" i="21"/>
  <c r="EW27" i="21"/>
  <c r="EV27" i="21"/>
  <c r="EU27" i="21"/>
  <c r="ET27" i="21"/>
  <c r="ES27" i="21"/>
  <c r="ER27" i="21"/>
  <c r="EQ27" i="21"/>
  <c r="EP27" i="21"/>
  <c r="EO27" i="21"/>
  <c r="EN27" i="21"/>
  <c r="EM27" i="21"/>
  <c r="EL27" i="21"/>
  <c r="EK27" i="21"/>
  <c r="EJ27" i="21"/>
  <c r="EI27" i="21"/>
  <c r="EH27" i="21"/>
  <c r="EG27" i="21"/>
  <c r="EF27" i="21"/>
  <c r="EE27" i="21"/>
  <c r="ED27" i="21"/>
  <c r="EC27" i="21"/>
  <c r="EB27" i="21"/>
  <c r="EA27" i="21"/>
  <c r="DZ27" i="21"/>
  <c r="DY27" i="21"/>
  <c r="DX27" i="21"/>
  <c r="DW27" i="21"/>
  <c r="DV27" i="21"/>
  <c r="DK27" i="21"/>
  <c r="DJ27" i="21"/>
  <c r="DI27" i="21"/>
  <c r="CE27" i="21"/>
  <c r="BX27" i="21"/>
  <c r="H27" i="21"/>
  <c r="F27" i="21"/>
  <c r="A27" i="21"/>
  <c r="GH26" i="21"/>
  <c r="GG26" i="21"/>
  <c r="GF26" i="21"/>
  <c r="GE26" i="21"/>
  <c r="GD26" i="21"/>
  <c r="GC26" i="21"/>
  <c r="GB26" i="21"/>
  <c r="GA26" i="21"/>
  <c r="FZ26" i="21"/>
  <c r="FY26" i="21"/>
  <c r="FX26" i="21"/>
  <c r="FW26" i="21"/>
  <c r="FV26" i="21"/>
  <c r="FU26" i="21"/>
  <c r="FT26" i="21"/>
  <c r="FS26" i="21"/>
  <c r="FR26" i="21"/>
  <c r="FQ26" i="21"/>
  <c r="FP26" i="21"/>
  <c r="FO26" i="21"/>
  <c r="FN26" i="21"/>
  <c r="FM26" i="21"/>
  <c r="FL26" i="21"/>
  <c r="FK26" i="21"/>
  <c r="FJ26" i="21"/>
  <c r="FI26" i="21"/>
  <c r="FH26" i="21"/>
  <c r="FG26" i="21"/>
  <c r="FF26" i="21"/>
  <c r="FE26" i="21"/>
  <c r="FD26" i="21"/>
  <c r="FC26" i="21"/>
  <c r="FB26" i="21"/>
  <c r="FA26" i="21"/>
  <c r="EZ26" i="21"/>
  <c r="EY26" i="21"/>
  <c r="EX26" i="21"/>
  <c r="EW26" i="21"/>
  <c r="EV26" i="21"/>
  <c r="EU26" i="21"/>
  <c r="ET26" i="21"/>
  <c r="ES26" i="21"/>
  <c r="ER26" i="21"/>
  <c r="EQ26" i="21"/>
  <c r="EP26" i="21"/>
  <c r="EO26" i="21"/>
  <c r="EN26" i="21"/>
  <c r="EM26" i="21"/>
  <c r="EL26" i="21"/>
  <c r="EK26" i="21"/>
  <c r="EJ26" i="21"/>
  <c r="EI26" i="21"/>
  <c r="EH26" i="21"/>
  <c r="EG26" i="21"/>
  <c r="EF26" i="21"/>
  <c r="EE26" i="21"/>
  <c r="ED26" i="21"/>
  <c r="EC26" i="21"/>
  <c r="EB26" i="21"/>
  <c r="EA26" i="21"/>
  <c r="DZ26" i="21"/>
  <c r="DY26" i="21"/>
  <c r="DX26" i="21"/>
  <c r="DW26" i="21"/>
  <c r="DV26" i="21"/>
  <c r="DK26" i="21"/>
  <c r="DJ26" i="21"/>
  <c r="DI26" i="21"/>
  <c r="CE26" i="21"/>
  <c r="BX26" i="21"/>
  <c r="H26" i="21"/>
  <c r="F26" i="21"/>
  <c r="A26" i="21"/>
  <c r="CE25" i="21"/>
  <c r="BX25" i="21"/>
  <c r="H25" i="21"/>
  <c r="C25" i="21"/>
  <c r="C24" i="21"/>
  <c r="BV20" i="21"/>
  <c r="BU20" i="21"/>
  <c r="BT20" i="21"/>
  <c r="BS20" i="21"/>
  <c r="BR20" i="21"/>
  <c r="BP20" i="21"/>
  <c r="BO20" i="21"/>
  <c r="BN20" i="21"/>
  <c r="BM20" i="21"/>
  <c r="BL20" i="21"/>
  <c r="BK20" i="21"/>
  <c r="BJ20" i="21"/>
  <c r="BI20"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BV19" i="21"/>
  <c r="BU19" i="21"/>
  <c r="BT19" i="21"/>
  <c r="BS19" i="21"/>
  <c r="BR19" i="21"/>
  <c r="BP19" i="21"/>
  <c r="BO19" i="21"/>
  <c r="BN19" i="21"/>
  <c r="BM19" i="21"/>
  <c r="BL19" i="21"/>
  <c r="BK19" i="21"/>
  <c r="BJ19" i="21"/>
  <c r="BI19"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BV18" i="21"/>
  <c r="BU18" i="21"/>
  <c r="BT18" i="21"/>
  <c r="BS18" i="21"/>
  <c r="BR18" i="21"/>
  <c r="BP18" i="21"/>
  <c r="BO18" i="21"/>
  <c r="BN18" i="21"/>
  <c r="BM18" i="21"/>
  <c r="BL18" i="21"/>
  <c r="BK18" i="21"/>
  <c r="BJ18" i="21"/>
  <c r="BI18"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H18" i="21"/>
  <c r="BV17" i="21"/>
  <c r="BU17" i="21"/>
  <c r="BT17" i="21"/>
  <c r="BS17" i="21"/>
  <c r="BR17" i="21"/>
  <c r="BP17" i="21"/>
  <c r="BO17" i="21"/>
  <c r="BN17" i="21"/>
  <c r="BM17" i="21"/>
  <c r="BL17" i="21"/>
  <c r="BK17" i="21"/>
  <c r="BJ17" i="21"/>
  <c r="BI17"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H17" i="21"/>
  <c r="BV16" i="21"/>
  <c r="BU16" i="21"/>
  <c r="BT16" i="21"/>
  <c r="BS16" i="21"/>
  <c r="BR16" i="21"/>
  <c r="BP16" i="21"/>
  <c r="BO16" i="21"/>
  <c r="BN16" i="21"/>
  <c r="BM16" i="21"/>
  <c r="BL16" i="21"/>
  <c r="BK16" i="21"/>
  <c r="BJ16" i="21"/>
  <c r="BI16"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H16" i="21"/>
  <c r="BV15" i="21"/>
  <c r="BU15" i="21"/>
  <c r="BT15" i="21"/>
  <c r="BS15" i="21"/>
  <c r="BR15" i="21"/>
  <c r="BP15" i="21"/>
  <c r="BO15" i="21"/>
  <c r="BN15" i="21"/>
  <c r="BM15" i="21"/>
  <c r="BL15" i="21"/>
  <c r="BK15" i="21"/>
  <c r="BJ15" i="21"/>
  <c r="BI15"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BV14" i="21"/>
  <c r="BU14" i="21"/>
  <c r="BT14" i="21"/>
  <c r="BS14" i="21"/>
  <c r="BR14" i="21"/>
  <c r="BP14" i="21"/>
  <c r="BO14" i="21"/>
  <c r="BN14" i="21"/>
  <c r="BM14" i="21"/>
  <c r="BL14" i="21"/>
  <c r="BK14" i="21"/>
  <c r="BJ14" i="21"/>
  <c r="BI14"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BV13" i="21"/>
  <c r="BU13" i="21"/>
  <c r="BT13" i="21"/>
  <c r="BS13" i="21"/>
  <c r="BR13" i="21"/>
  <c r="BP13" i="21"/>
  <c r="BO13" i="21"/>
  <c r="BN13" i="21"/>
  <c r="BM13" i="21"/>
  <c r="BL13" i="21"/>
  <c r="BK13" i="21"/>
  <c r="BJ13" i="21"/>
  <c r="BI13"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BV12" i="21"/>
  <c r="BU12" i="21"/>
  <c r="BT12" i="21"/>
  <c r="BS12" i="21"/>
  <c r="BR12" i="21"/>
  <c r="BP12" i="21"/>
  <c r="BO12" i="21"/>
  <c r="BN12" i="21"/>
  <c r="BM12" i="21"/>
  <c r="BL12" i="21"/>
  <c r="BK12" i="21"/>
  <c r="BJ12" i="21"/>
  <c r="BI12" i="21"/>
  <c r="BH12" i="21"/>
  <c r="BG12" i="21"/>
  <c r="BF12" i="21"/>
  <c r="BE12" i="21"/>
  <c r="BD12" i="21"/>
  <c r="BC12" i="21"/>
  <c r="BB12" i="21"/>
  <c r="BA12" i="21"/>
  <c r="AZ12" i="21"/>
  <c r="AY12" i="21"/>
  <c r="AX12" i="21"/>
  <c r="AW12" i="21"/>
  <c r="AV12" i="21"/>
  <c r="AU12" i="21"/>
  <c r="AT12" i="21"/>
  <c r="AS12" i="21"/>
  <c r="AR12" i="21"/>
  <c r="AQ12" i="21"/>
  <c r="AP12" i="21"/>
  <c r="AO12" i="21"/>
  <c r="AN12" i="21"/>
  <c r="AM12" i="21"/>
  <c r="AL12" i="21"/>
  <c r="AK12" i="21"/>
  <c r="AJ12" i="21"/>
  <c r="AI12" i="21"/>
  <c r="AH12" i="21"/>
  <c r="AG12" i="21"/>
  <c r="AF12" i="21"/>
  <c r="AE12" i="21"/>
  <c r="AD12" i="21"/>
  <c r="AC12" i="21"/>
  <c r="AB12" i="21"/>
  <c r="AA12" i="21"/>
  <c r="Z12" i="21"/>
  <c r="Y12" i="21"/>
  <c r="X12" i="21"/>
  <c r="W12" i="21"/>
  <c r="V12" i="21"/>
  <c r="U12" i="21"/>
  <c r="T12" i="21"/>
  <c r="S12" i="21"/>
  <c r="R12" i="21"/>
  <c r="Q12" i="21"/>
  <c r="P12" i="21"/>
  <c r="O12" i="21"/>
  <c r="N12" i="21"/>
  <c r="M12" i="21"/>
  <c r="L12" i="21"/>
  <c r="K12" i="21"/>
  <c r="J12" i="21"/>
  <c r="I12" i="21"/>
  <c r="H12" i="21"/>
  <c r="BV11" i="21"/>
  <c r="BU11" i="21"/>
  <c r="BT11" i="21"/>
  <c r="BS11" i="21"/>
  <c r="BR11" i="21"/>
  <c r="BP11" i="21"/>
  <c r="BO11" i="21"/>
  <c r="BN11" i="21"/>
  <c r="BM11" i="21"/>
  <c r="BL11" i="21"/>
  <c r="BK11" i="21"/>
  <c r="BJ11" i="21"/>
  <c r="BI11" i="21"/>
  <c r="BH11" i="21"/>
  <c r="BG11" i="21"/>
  <c r="BF11" i="21"/>
  <c r="BE11" i="21"/>
  <c r="BD11" i="21"/>
  <c r="BC11" i="21"/>
  <c r="BB11" i="21"/>
  <c r="BA11" i="21"/>
  <c r="AZ11" i="21"/>
  <c r="AY11" i="21"/>
  <c r="AX11" i="21"/>
  <c r="AW11" i="21"/>
  <c r="AV11" i="21"/>
  <c r="AU11" i="21"/>
  <c r="AT11" i="21"/>
  <c r="AS11" i="21"/>
  <c r="AR11"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BV10" i="21"/>
  <c r="BU10" i="21"/>
  <c r="BT10" i="21"/>
  <c r="BS10" i="21"/>
  <c r="BR10" i="21"/>
  <c r="BP10" i="21"/>
  <c r="BO10" i="21"/>
  <c r="BN10" i="21"/>
  <c r="BM10" i="21"/>
  <c r="BL10" i="21"/>
  <c r="BK10" i="21"/>
  <c r="BJ10" i="21"/>
  <c r="BI10" i="21"/>
  <c r="BH10" i="21"/>
  <c r="BG10" i="21"/>
  <c r="BF10" i="21"/>
  <c r="BE10" i="21"/>
  <c r="BD10" i="21"/>
  <c r="BC10" i="21"/>
  <c r="BB10" i="21"/>
  <c r="BA10" i="21"/>
  <c r="AZ10" i="21"/>
  <c r="AY10" i="21"/>
  <c r="AX10" i="21"/>
  <c r="AW10" i="21"/>
  <c r="AV10" i="21"/>
  <c r="AU10" i="21"/>
  <c r="AT10" i="21"/>
  <c r="AS10" i="21"/>
  <c r="AR10" i="21"/>
  <c r="AQ10" i="21"/>
  <c r="AP10" i="21"/>
  <c r="AO10" i="21"/>
  <c r="AN10" i="21"/>
  <c r="AM10" i="21"/>
  <c r="AL10" i="21"/>
  <c r="AK10" i="21"/>
  <c r="AJ10" i="21"/>
  <c r="AI10" i="21"/>
  <c r="AH10" i="21"/>
  <c r="AG10" i="21"/>
  <c r="AF10" i="21"/>
  <c r="AE10" i="21"/>
  <c r="AD10" i="21"/>
  <c r="AC10" i="21"/>
  <c r="AB10" i="21"/>
  <c r="AA10" i="21"/>
  <c r="Z10" i="21"/>
  <c r="Y10" i="21"/>
  <c r="X10" i="21"/>
  <c r="W10" i="21"/>
  <c r="V10" i="21"/>
  <c r="U10" i="21"/>
  <c r="T10" i="21"/>
  <c r="S10" i="21"/>
  <c r="R10" i="21"/>
  <c r="Q10" i="21"/>
  <c r="P10" i="21"/>
  <c r="O10" i="21"/>
  <c r="N10" i="21"/>
  <c r="M10" i="21"/>
  <c r="L10" i="21"/>
  <c r="K10" i="21"/>
  <c r="J10" i="21"/>
  <c r="I10" i="21"/>
  <c r="H10" i="21"/>
  <c r="BV9" i="21"/>
  <c r="BU9" i="21"/>
  <c r="BT9" i="21"/>
  <c r="BS9" i="21"/>
  <c r="BR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R9" i="21"/>
  <c r="Q9" i="21"/>
  <c r="P9" i="21"/>
  <c r="O9" i="21"/>
  <c r="N9" i="21"/>
  <c r="M9" i="21"/>
  <c r="L9" i="21"/>
  <c r="K9" i="21"/>
  <c r="J9" i="21"/>
  <c r="I9" i="21"/>
  <c r="H9" i="21"/>
  <c r="K74" i="7"/>
  <c r="I74" i="7"/>
  <c r="H74" i="7"/>
  <c r="G74" i="7"/>
  <c r="F74" i="7"/>
  <c r="D74" i="7"/>
  <c r="C74" i="7"/>
  <c r="B74" i="7"/>
  <c r="A74" i="7"/>
  <c r="K73" i="7"/>
  <c r="I73" i="7"/>
  <c r="H73" i="7"/>
  <c r="G73" i="7"/>
  <c r="F73" i="7"/>
  <c r="D73" i="7"/>
  <c r="C73" i="7"/>
  <c r="B73" i="7"/>
  <c r="A73" i="7"/>
  <c r="K72" i="7"/>
  <c r="I72" i="7"/>
  <c r="H72" i="7"/>
  <c r="G72" i="7"/>
  <c r="F72" i="7"/>
  <c r="D72" i="7"/>
  <c r="C72" i="7"/>
  <c r="B72" i="7"/>
  <c r="A72" i="7"/>
  <c r="P71" i="7"/>
  <c r="M71" i="7"/>
  <c r="K71" i="7"/>
  <c r="J71" i="7"/>
  <c r="I71" i="7"/>
  <c r="H71" i="7"/>
  <c r="G71" i="7"/>
  <c r="F71" i="7"/>
  <c r="D71" i="7"/>
  <c r="C71" i="7"/>
  <c r="B71" i="7"/>
  <c r="A71" i="7"/>
  <c r="K70" i="7"/>
  <c r="I70" i="7"/>
  <c r="H70" i="7"/>
  <c r="G70" i="7"/>
  <c r="F70" i="7"/>
  <c r="D70" i="7"/>
  <c r="C70" i="7"/>
  <c r="B70" i="7"/>
  <c r="K69" i="7"/>
  <c r="I69" i="7"/>
  <c r="H69" i="7"/>
  <c r="G69" i="7"/>
  <c r="F69" i="7"/>
  <c r="D69" i="7"/>
  <c r="C69" i="7"/>
  <c r="B69" i="7"/>
  <c r="A69" i="7"/>
  <c r="M68" i="7"/>
  <c r="K68" i="7"/>
  <c r="J68" i="7"/>
  <c r="I68" i="7"/>
  <c r="H68" i="7"/>
  <c r="G68" i="7"/>
  <c r="F68" i="7"/>
  <c r="D68" i="7"/>
  <c r="C68" i="7"/>
  <c r="B68" i="7"/>
  <c r="A68" i="7"/>
  <c r="K67" i="7"/>
  <c r="I67" i="7"/>
  <c r="H67" i="7"/>
  <c r="G67" i="7"/>
  <c r="F67" i="7"/>
  <c r="D67" i="7"/>
  <c r="C67" i="7"/>
  <c r="B67" i="7"/>
  <c r="A67" i="7"/>
  <c r="K66" i="7"/>
  <c r="I66" i="7"/>
  <c r="H66" i="7"/>
  <c r="G66" i="7"/>
  <c r="F66" i="7"/>
  <c r="D66" i="7"/>
  <c r="C66" i="7"/>
  <c r="B66" i="7"/>
  <c r="A66" i="7"/>
  <c r="K65" i="7"/>
  <c r="I65" i="7"/>
  <c r="H65" i="7"/>
  <c r="G65" i="7"/>
  <c r="F65" i="7"/>
  <c r="D65" i="7"/>
  <c r="C65" i="7"/>
  <c r="B65" i="7"/>
  <c r="A65" i="7"/>
  <c r="K64" i="7"/>
  <c r="J64" i="7"/>
  <c r="I64" i="7"/>
  <c r="H64" i="7"/>
  <c r="G64" i="7"/>
  <c r="F64" i="7"/>
  <c r="D64" i="7"/>
  <c r="C64" i="7"/>
  <c r="B64" i="7"/>
  <c r="A64" i="7"/>
  <c r="M63" i="7"/>
  <c r="K63" i="7"/>
  <c r="J63" i="7"/>
  <c r="I63" i="7"/>
  <c r="H63" i="7"/>
  <c r="G63" i="7"/>
  <c r="F63" i="7"/>
  <c r="D63" i="7"/>
  <c r="C63" i="7"/>
  <c r="B63" i="7"/>
  <c r="A63" i="7"/>
  <c r="K62" i="7"/>
  <c r="I62" i="7"/>
  <c r="H62" i="7"/>
  <c r="G62" i="7"/>
  <c r="F62" i="7"/>
  <c r="D62" i="7"/>
  <c r="C62" i="7"/>
  <c r="B62" i="7"/>
  <c r="A62" i="7"/>
  <c r="P61" i="7"/>
  <c r="M61" i="7"/>
  <c r="K61" i="7"/>
  <c r="J61" i="7"/>
  <c r="I61" i="7"/>
  <c r="H61" i="7"/>
  <c r="G61" i="7"/>
  <c r="F61" i="7"/>
  <c r="D61" i="7"/>
  <c r="C61" i="7"/>
  <c r="B61" i="7"/>
  <c r="A61" i="7"/>
  <c r="M60" i="7"/>
  <c r="K60" i="7"/>
  <c r="J60" i="7"/>
  <c r="I60" i="7"/>
  <c r="H60" i="7"/>
  <c r="G60" i="7"/>
  <c r="F60" i="7"/>
  <c r="D60" i="7"/>
  <c r="C60" i="7"/>
  <c r="B60" i="7"/>
  <c r="A60" i="7"/>
  <c r="M59" i="7"/>
  <c r="K59" i="7"/>
  <c r="J59" i="7"/>
  <c r="I59" i="7"/>
  <c r="H59" i="7"/>
  <c r="G59" i="7"/>
  <c r="F59" i="7"/>
  <c r="D59" i="7"/>
  <c r="C59" i="7"/>
  <c r="B59" i="7"/>
  <c r="A59" i="7"/>
  <c r="K58" i="7"/>
  <c r="I58" i="7"/>
  <c r="H58" i="7"/>
  <c r="G58" i="7"/>
  <c r="F58" i="7"/>
  <c r="D58" i="7"/>
  <c r="C58" i="7"/>
  <c r="B58" i="7"/>
  <c r="A58" i="7"/>
  <c r="M57" i="7"/>
  <c r="K57" i="7"/>
  <c r="J57" i="7"/>
  <c r="I57" i="7"/>
  <c r="H57" i="7"/>
  <c r="G57" i="7"/>
  <c r="F57" i="7"/>
  <c r="D57" i="7"/>
  <c r="C57" i="7"/>
  <c r="B57" i="7"/>
  <c r="A57" i="7"/>
  <c r="K56" i="7"/>
  <c r="I56" i="7"/>
  <c r="H56" i="7"/>
  <c r="G56" i="7"/>
  <c r="F56" i="7"/>
  <c r="D56" i="7"/>
  <c r="C56" i="7"/>
  <c r="B56" i="7"/>
  <c r="A56" i="7"/>
  <c r="K55" i="7"/>
  <c r="I55" i="7"/>
  <c r="H55" i="7"/>
  <c r="G55" i="7"/>
  <c r="F55" i="7"/>
  <c r="D55" i="7"/>
  <c r="C55" i="7"/>
  <c r="B55" i="7"/>
  <c r="A55" i="7"/>
  <c r="K54" i="7"/>
  <c r="I54" i="7"/>
  <c r="H54" i="7"/>
  <c r="G54" i="7"/>
  <c r="F54" i="7"/>
  <c r="D54" i="7"/>
  <c r="C54" i="7"/>
  <c r="B54" i="7"/>
  <c r="A54" i="7"/>
  <c r="K53" i="7"/>
  <c r="I53" i="7"/>
  <c r="H53" i="7"/>
  <c r="G53" i="7"/>
  <c r="F53" i="7"/>
  <c r="D53" i="7"/>
  <c r="C53" i="7"/>
  <c r="B53" i="7"/>
  <c r="A53" i="7"/>
  <c r="M52" i="7"/>
  <c r="K52" i="7"/>
  <c r="J52" i="7"/>
  <c r="I52" i="7"/>
  <c r="H52" i="7"/>
  <c r="G52" i="7"/>
  <c r="F52" i="7"/>
  <c r="D52" i="7"/>
  <c r="C52" i="7"/>
  <c r="B52" i="7"/>
  <c r="A52" i="7"/>
  <c r="M51" i="7"/>
  <c r="K51" i="7"/>
  <c r="J51" i="7"/>
  <c r="I51" i="7"/>
  <c r="H51" i="7"/>
  <c r="G51" i="7"/>
  <c r="F51" i="7"/>
  <c r="D51" i="7"/>
  <c r="C51" i="7"/>
  <c r="B51" i="7"/>
  <c r="A51" i="7"/>
  <c r="K50" i="7"/>
  <c r="J50" i="7"/>
  <c r="I50" i="7"/>
  <c r="H50" i="7"/>
  <c r="G50" i="7"/>
  <c r="F50" i="7"/>
  <c r="D50" i="7"/>
  <c r="C50" i="7"/>
  <c r="B50" i="7"/>
  <c r="A50" i="7"/>
  <c r="M49" i="7"/>
  <c r="K49" i="7"/>
  <c r="J49" i="7"/>
  <c r="I49" i="7"/>
  <c r="H49" i="7"/>
  <c r="G49" i="7"/>
  <c r="F49" i="7"/>
  <c r="D49" i="7"/>
  <c r="C49" i="7"/>
  <c r="B49" i="7"/>
  <c r="A49" i="7"/>
  <c r="M48" i="7"/>
  <c r="K48" i="7"/>
  <c r="J48" i="7"/>
  <c r="I48" i="7"/>
  <c r="H48" i="7"/>
  <c r="G48" i="7"/>
  <c r="F48" i="7"/>
  <c r="D48" i="7"/>
  <c r="C48" i="7"/>
  <c r="B48" i="7"/>
  <c r="A48" i="7"/>
  <c r="M47" i="7"/>
  <c r="K47" i="7"/>
  <c r="J47" i="7"/>
  <c r="I47" i="7"/>
  <c r="H47" i="7"/>
  <c r="G47" i="7"/>
  <c r="F47" i="7"/>
  <c r="D47" i="7"/>
  <c r="C47" i="7"/>
  <c r="B47" i="7"/>
  <c r="A47" i="7"/>
  <c r="K46" i="7"/>
  <c r="I46" i="7"/>
  <c r="H46" i="7"/>
  <c r="G46" i="7"/>
  <c r="F46" i="7"/>
  <c r="D46" i="7"/>
  <c r="C46" i="7"/>
  <c r="B46" i="7"/>
  <c r="A46" i="7"/>
  <c r="M45" i="7"/>
  <c r="K45" i="7"/>
  <c r="J45" i="7"/>
  <c r="I45" i="7"/>
  <c r="H45" i="7"/>
  <c r="G45" i="7"/>
  <c r="F45" i="7"/>
  <c r="D45" i="7"/>
  <c r="C45" i="7"/>
  <c r="B45" i="7"/>
  <c r="A45" i="7"/>
  <c r="K44" i="7"/>
  <c r="I44" i="7"/>
  <c r="H44" i="7"/>
  <c r="G44" i="7"/>
  <c r="F44" i="7"/>
  <c r="D44" i="7"/>
  <c r="C44" i="7"/>
  <c r="B44" i="7"/>
  <c r="A44" i="7"/>
  <c r="K43" i="7"/>
  <c r="J43" i="7"/>
  <c r="I43" i="7"/>
  <c r="H43" i="7"/>
  <c r="G43" i="7"/>
  <c r="F43" i="7"/>
  <c r="D43" i="7"/>
  <c r="C43" i="7"/>
  <c r="B43" i="7"/>
  <c r="A43" i="7"/>
  <c r="M42" i="7"/>
  <c r="K42" i="7"/>
  <c r="J42" i="7"/>
  <c r="I42" i="7"/>
  <c r="H42" i="7"/>
  <c r="G42" i="7"/>
  <c r="F42" i="7"/>
  <c r="D42" i="7"/>
  <c r="C42" i="7"/>
  <c r="B42" i="7"/>
  <c r="A42" i="7"/>
  <c r="K41" i="7"/>
  <c r="I41" i="7"/>
  <c r="H41" i="7"/>
  <c r="G41" i="7"/>
  <c r="F41" i="7"/>
  <c r="D41" i="7"/>
  <c r="C41" i="7"/>
  <c r="B41" i="7"/>
  <c r="A41" i="7"/>
  <c r="K40" i="7"/>
  <c r="I40" i="7"/>
  <c r="H40" i="7"/>
  <c r="G40" i="7"/>
  <c r="F40" i="7"/>
  <c r="D40" i="7"/>
  <c r="C40" i="7"/>
  <c r="B40" i="7"/>
  <c r="A40" i="7"/>
  <c r="K39" i="7"/>
  <c r="I39" i="7"/>
  <c r="H39" i="7"/>
  <c r="G39" i="7"/>
  <c r="F39" i="7"/>
  <c r="D39" i="7"/>
  <c r="C39" i="7"/>
  <c r="B39" i="7"/>
  <c r="A39" i="7"/>
  <c r="K38" i="7"/>
  <c r="I38" i="7"/>
  <c r="H38" i="7"/>
  <c r="G38" i="7"/>
  <c r="F38" i="7"/>
  <c r="D38" i="7"/>
  <c r="C38" i="7"/>
  <c r="B38" i="7"/>
  <c r="A38" i="7"/>
  <c r="K37" i="7"/>
  <c r="I37" i="7"/>
  <c r="H37" i="7"/>
  <c r="G37" i="7"/>
  <c r="F37" i="7"/>
  <c r="D37" i="7"/>
  <c r="C37" i="7"/>
  <c r="B37" i="7"/>
  <c r="A37" i="7"/>
  <c r="M36" i="7"/>
  <c r="K36" i="7"/>
  <c r="J36" i="7"/>
  <c r="I36" i="7"/>
  <c r="H36" i="7"/>
  <c r="G36" i="7"/>
  <c r="F36" i="7"/>
  <c r="D36" i="7"/>
  <c r="C36" i="7"/>
  <c r="B36" i="7"/>
  <c r="A36" i="7"/>
  <c r="M35" i="7"/>
  <c r="K35" i="7"/>
  <c r="J35" i="7"/>
  <c r="I35" i="7"/>
  <c r="H35" i="7"/>
  <c r="G35" i="7"/>
  <c r="F35" i="7"/>
  <c r="D35" i="7"/>
  <c r="C35" i="7"/>
  <c r="B35" i="7"/>
  <c r="A35" i="7"/>
  <c r="K34" i="7"/>
  <c r="I34" i="7"/>
  <c r="H34" i="7"/>
  <c r="G34" i="7"/>
  <c r="F34" i="7"/>
  <c r="D34" i="7"/>
  <c r="C34" i="7"/>
  <c r="B34" i="7"/>
  <c r="A34" i="7"/>
  <c r="M33" i="7"/>
  <c r="K33" i="7"/>
  <c r="J33" i="7"/>
  <c r="I33" i="7"/>
  <c r="H33" i="7"/>
  <c r="G33" i="7"/>
  <c r="F33" i="7"/>
  <c r="D33" i="7"/>
  <c r="C33" i="7"/>
  <c r="B33" i="7"/>
  <c r="A33" i="7"/>
  <c r="K32" i="7"/>
  <c r="J32" i="7"/>
  <c r="I32" i="7"/>
  <c r="H32" i="7"/>
  <c r="G32" i="7"/>
  <c r="F32" i="7"/>
  <c r="D32" i="7"/>
  <c r="C32" i="7"/>
  <c r="B32" i="7"/>
  <c r="A32" i="7"/>
  <c r="M31" i="7"/>
  <c r="K31" i="7"/>
  <c r="J31" i="7"/>
  <c r="I31" i="7"/>
  <c r="H31" i="7"/>
  <c r="G31" i="7"/>
  <c r="F31" i="7"/>
  <c r="D31" i="7"/>
  <c r="C31" i="7"/>
  <c r="B31" i="7"/>
  <c r="A31" i="7"/>
  <c r="M30" i="7"/>
  <c r="K30" i="7"/>
  <c r="J30" i="7"/>
  <c r="I30" i="7"/>
  <c r="H30" i="7"/>
  <c r="G30" i="7"/>
  <c r="F30" i="7"/>
  <c r="D30" i="7"/>
  <c r="C30" i="7"/>
  <c r="B30" i="7"/>
  <c r="A30" i="7"/>
  <c r="M29" i="7"/>
  <c r="K29" i="7"/>
  <c r="J29" i="7"/>
  <c r="I29" i="7"/>
  <c r="H29" i="7"/>
  <c r="G29" i="7"/>
  <c r="F29" i="7"/>
  <c r="D29" i="7"/>
  <c r="C29" i="7"/>
  <c r="B29" i="7"/>
  <c r="A29" i="7"/>
  <c r="M28" i="7"/>
  <c r="K28" i="7"/>
  <c r="J28" i="7"/>
  <c r="I28" i="7"/>
  <c r="H28" i="7"/>
  <c r="G28" i="7"/>
  <c r="F28" i="7"/>
  <c r="D28" i="7"/>
  <c r="C28" i="7"/>
  <c r="B28" i="7"/>
  <c r="A28" i="7"/>
  <c r="M27" i="7"/>
  <c r="K27" i="7"/>
  <c r="J27" i="7"/>
  <c r="I27" i="7"/>
  <c r="H27" i="7"/>
  <c r="G27" i="7"/>
  <c r="F27" i="7"/>
  <c r="D27" i="7"/>
  <c r="C27" i="7"/>
  <c r="B27" i="7"/>
  <c r="A27" i="7"/>
  <c r="K26" i="7"/>
  <c r="J26" i="7"/>
  <c r="I26" i="7"/>
  <c r="H26" i="7"/>
  <c r="G26" i="7"/>
  <c r="F26" i="7"/>
  <c r="D26" i="7"/>
  <c r="C26" i="7"/>
  <c r="B26" i="7"/>
  <c r="A26" i="7"/>
  <c r="M25" i="7"/>
  <c r="K25" i="7"/>
  <c r="J25" i="7"/>
  <c r="I25" i="7"/>
  <c r="H25" i="7"/>
  <c r="G25" i="7"/>
  <c r="F25" i="7"/>
  <c r="D25" i="7"/>
  <c r="C25" i="7"/>
  <c r="B25" i="7"/>
  <c r="A25" i="7"/>
  <c r="K24" i="7"/>
  <c r="I24" i="7"/>
  <c r="H24" i="7"/>
  <c r="G24" i="7"/>
  <c r="F24" i="7"/>
  <c r="D24" i="7"/>
  <c r="C24" i="7"/>
  <c r="B24" i="7"/>
  <c r="A24" i="7"/>
  <c r="K23" i="7"/>
  <c r="I23" i="7"/>
  <c r="H23" i="7"/>
  <c r="G23" i="7"/>
  <c r="F23" i="7"/>
  <c r="D23" i="7"/>
  <c r="C23" i="7"/>
  <c r="B23" i="7"/>
  <c r="A23" i="7"/>
  <c r="K22" i="7"/>
  <c r="I22" i="7"/>
  <c r="H22" i="7"/>
  <c r="G22" i="7"/>
  <c r="F22" i="7"/>
  <c r="D22" i="7"/>
  <c r="C22" i="7"/>
  <c r="B22" i="7"/>
  <c r="A22" i="7"/>
  <c r="K21" i="7"/>
  <c r="I21" i="7"/>
  <c r="H21" i="7"/>
  <c r="G21" i="7"/>
  <c r="F21" i="7"/>
  <c r="D21" i="7"/>
  <c r="C21" i="7"/>
  <c r="B21" i="7"/>
  <c r="K20" i="7"/>
  <c r="I20" i="7"/>
  <c r="H20" i="7"/>
  <c r="G20" i="7"/>
  <c r="F20" i="7"/>
  <c r="D20" i="7"/>
  <c r="C20" i="7"/>
  <c r="B20" i="7"/>
  <c r="K19" i="7"/>
  <c r="I19" i="7"/>
  <c r="H19" i="7"/>
  <c r="G19" i="7"/>
  <c r="F19" i="7"/>
  <c r="D19" i="7"/>
  <c r="C19" i="7"/>
  <c r="B19" i="7"/>
  <c r="A19" i="7"/>
  <c r="P18" i="7"/>
  <c r="M18" i="7"/>
  <c r="K18" i="7"/>
  <c r="J18" i="7"/>
  <c r="I18" i="7"/>
  <c r="H18" i="7"/>
  <c r="G18" i="7"/>
  <c r="F18" i="7"/>
  <c r="D18" i="7"/>
  <c r="C18" i="7"/>
  <c r="B18" i="7"/>
  <c r="A18" i="7"/>
  <c r="M17" i="7"/>
  <c r="K17" i="7"/>
  <c r="J17" i="7"/>
  <c r="I17" i="7"/>
  <c r="H17" i="7"/>
  <c r="G17" i="7"/>
  <c r="F17" i="7"/>
  <c r="D17" i="7"/>
  <c r="C17" i="7"/>
  <c r="B17" i="7"/>
  <c r="A17" i="7"/>
  <c r="M16" i="7"/>
  <c r="K16" i="7"/>
  <c r="J16" i="7"/>
  <c r="I16" i="7"/>
  <c r="H16" i="7"/>
  <c r="G16" i="7"/>
  <c r="F16" i="7"/>
  <c r="D16" i="7"/>
  <c r="C16" i="7"/>
  <c r="B16" i="7"/>
  <c r="A16" i="7"/>
  <c r="K15" i="7"/>
  <c r="I15" i="7"/>
  <c r="H15" i="7"/>
  <c r="G15" i="7"/>
  <c r="F15" i="7"/>
  <c r="D15" i="7"/>
  <c r="C15" i="7"/>
  <c r="B15" i="7"/>
  <c r="N14" i="7"/>
  <c r="M14" i="7"/>
  <c r="K14" i="7"/>
  <c r="J14" i="7"/>
  <c r="I14" i="7"/>
  <c r="H14" i="7"/>
  <c r="G14" i="7"/>
  <c r="F14" i="7"/>
  <c r="D14" i="7"/>
  <c r="C14" i="7"/>
  <c r="B14" i="7"/>
  <c r="A14" i="7"/>
  <c r="M13" i="7"/>
  <c r="K13" i="7"/>
  <c r="J13" i="7"/>
  <c r="I13" i="7"/>
  <c r="H13" i="7"/>
  <c r="G13" i="7"/>
  <c r="F13" i="7"/>
  <c r="D13" i="7"/>
  <c r="C13" i="7"/>
  <c r="B13" i="7"/>
  <c r="A13" i="7"/>
  <c r="M12" i="7"/>
  <c r="K12" i="7"/>
  <c r="J12" i="7"/>
  <c r="I12" i="7"/>
  <c r="H12" i="7"/>
  <c r="G12" i="7"/>
  <c r="F12" i="7"/>
  <c r="E12" i="7"/>
  <c r="D12" i="7"/>
  <c r="C12" i="7"/>
  <c r="B12" i="7"/>
  <c r="A12" i="7"/>
  <c r="M11" i="7"/>
  <c r="K11" i="7"/>
  <c r="J11" i="7"/>
  <c r="I11" i="7"/>
  <c r="H11" i="7"/>
  <c r="G11" i="7"/>
  <c r="F11" i="7"/>
  <c r="D11" i="7"/>
  <c r="C11" i="7"/>
  <c r="B11" i="7"/>
  <c r="A11" i="7"/>
  <c r="K10" i="7"/>
  <c r="J10" i="7"/>
  <c r="I10" i="7"/>
  <c r="H10" i="7"/>
  <c r="G10" i="7"/>
  <c r="F10" i="7"/>
  <c r="D10" i="7"/>
  <c r="C10" i="7"/>
  <c r="B10" i="7"/>
  <c r="A10" i="7"/>
  <c r="K9" i="7"/>
  <c r="J9" i="7"/>
  <c r="I9" i="7"/>
  <c r="H9" i="7"/>
  <c r="G9" i="7"/>
  <c r="F9" i="7"/>
  <c r="D9" i="7"/>
  <c r="C9" i="7"/>
  <c r="B9" i="7"/>
  <c r="A9" i="7"/>
  <c r="K8" i="7"/>
  <c r="J8" i="7"/>
  <c r="F8" i="7"/>
  <c r="D8" i="7"/>
  <c r="C8" i="7"/>
  <c r="B8" i="7"/>
  <c r="A8" i="7"/>
  <c r="A1" i="7"/>
  <c r="CE74" i="1"/>
  <c r="BX74" i="1"/>
  <c r="H74" i="1"/>
  <c r="A74" i="1"/>
  <c r="CE73" i="1"/>
  <c r="BX73" i="1"/>
  <c r="H73" i="1"/>
  <c r="A73" i="1"/>
  <c r="CE72" i="1"/>
  <c r="BX72" i="1"/>
  <c r="H72" i="1"/>
  <c r="CE71" i="1"/>
  <c r="BX71" i="1"/>
  <c r="H71" i="1"/>
  <c r="CE70" i="1"/>
  <c r="BX70" i="1"/>
  <c r="H70" i="1"/>
  <c r="BX69" i="1"/>
  <c r="H69" i="1"/>
  <c r="A69" i="1"/>
  <c r="CE68" i="1"/>
  <c r="BX68" i="1"/>
  <c r="H68" i="1"/>
  <c r="A68" i="1"/>
  <c r="CE67" i="1"/>
  <c r="BX67" i="1"/>
  <c r="H67" i="1"/>
  <c r="A67" i="1"/>
  <c r="CE66" i="1"/>
  <c r="BX66" i="1"/>
  <c r="H66" i="1"/>
  <c r="A66" i="1"/>
  <c r="CE65" i="1"/>
  <c r="BX65" i="1"/>
  <c r="H65" i="1"/>
  <c r="A65" i="1"/>
  <c r="CE64" i="1"/>
  <c r="BX64" i="1"/>
  <c r="H64" i="1"/>
  <c r="A64" i="1"/>
  <c r="CE63" i="1"/>
  <c r="BX63" i="1"/>
  <c r="H63" i="1"/>
  <c r="A63" i="1"/>
  <c r="CE62" i="1"/>
  <c r="BX62" i="1"/>
  <c r="H62" i="1"/>
  <c r="CE61" i="1"/>
  <c r="BX61" i="1"/>
  <c r="H61" i="1"/>
  <c r="BX60" i="1"/>
  <c r="H60" i="1"/>
  <c r="A60" i="1"/>
  <c r="CE59" i="1"/>
  <c r="BX59" i="1"/>
  <c r="H59" i="1"/>
  <c r="A59" i="1"/>
  <c r="CE58" i="1"/>
  <c r="BX58" i="1"/>
  <c r="H58" i="1"/>
  <c r="CE57" i="1"/>
  <c r="BX57" i="1"/>
  <c r="H57" i="1"/>
  <c r="BX56" i="1"/>
  <c r="H56" i="1"/>
  <c r="A56" i="1"/>
  <c r="CE55" i="1"/>
  <c r="BX55" i="1"/>
  <c r="H55" i="1"/>
  <c r="CE54" i="1"/>
  <c r="BX54" i="1"/>
  <c r="H54" i="1"/>
  <c r="BX53" i="1"/>
  <c r="H53" i="1"/>
  <c r="A53" i="1"/>
  <c r="CE52" i="1"/>
  <c r="BX52" i="1"/>
  <c r="H52" i="1"/>
  <c r="CE51" i="1"/>
  <c r="BX51" i="1"/>
  <c r="H51" i="1"/>
  <c r="CE50" i="1"/>
  <c r="BX50" i="1"/>
  <c r="H50" i="1"/>
  <c r="BX49" i="1"/>
  <c r="H49" i="1"/>
  <c r="A49" i="1"/>
  <c r="BX48" i="1"/>
  <c r="H48" i="1"/>
  <c r="CE47" i="1"/>
  <c r="BX47" i="1"/>
  <c r="H47" i="1"/>
  <c r="A47" i="1"/>
  <c r="CE46" i="1"/>
  <c r="BX46" i="1"/>
  <c r="H46" i="1"/>
  <c r="A46" i="1"/>
  <c r="CE45" i="1"/>
  <c r="BX45" i="1"/>
  <c r="H45" i="1"/>
  <c r="A45" i="1"/>
  <c r="CE44" i="1"/>
  <c r="BX44" i="1"/>
  <c r="H44" i="1"/>
  <c r="A44" i="1"/>
  <c r="CE43" i="1"/>
  <c r="BX43" i="1"/>
  <c r="H43" i="1"/>
  <c r="A43" i="1"/>
  <c r="CE42" i="1"/>
  <c r="BX42" i="1"/>
  <c r="H42" i="1"/>
  <c r="A42" i="1"/>
  <c r="CE41" i="1"/>
  <c r="BX41" i="1"/>
  <c r="H41" i="1"/>
  <c r="CE40" i="1"/>
  <c r="BX40" i="1"/>
  <c r="H40" i="1"/>
  <c r="CE39" i="1"/>
  <c r="BX39" i="1"/>
  <c r="H39" i="1"/>
  <c r="A39" i="1"/>
  <c r="CE38" i="1"/>
  <c r="BX38" i="1"/>
  <c r="H38" i="1"/>
  <c r="CE37" i="1"/>
  <c r="BX37" i="1"/>
  <c r="H37" i="1"/>
  <c r="A37" i="1"/>
  <c r="CE36" i="1"/>
  <c r="BX36" i="1"/>
  <c r="H36" i="1"/>
  <c r="A36" i="1"/>
  <c r="CE35" i="1"/>
  <c r="BX35" i="1"/>
  <c r="H35" i="1"/>
  <c r="A35" i="1"/>
  <c r="CE34" i="1"/>
  <c r="BX34" i="1"/>
  <c r="H34" i="1"/>
  <c r="A34" i="1"/>
  <c r="CE33" i="1"/>
  <c r="BX33" i="1"/>
  <c r="H33" i="1"/>
  <c r="A33" i="1"/>
  <c r="CE32" i="1"/>
  <c r="BX32" i="1"/>
  <c r="H32" i="1"/>
  <c r="A32" i="1"/>
  <c r="BX31" i="1"/>
  <c r="N31" i="1"/>
  <c r="M31" i="1"/>
  <c r="L31" i="1"/>
  <c r="K31" i="1"/>
  <c r="H31" i="1"/>
  <c r="A31" i="1"/>
  <c r="CE30" i="1"/>
  <c r="BX30" i="1"/>
  <c r="H30" i="1"/>
  <c r="A30" i="1"/>
  <c r="CE29" i="1"/>
  <c r="BX29" i="1"/>
  <c r="AS29" i="1"/>
  <c r="M29" i="1"/>
  <c r="K29" i="1"/>
  <c r="H29" i="1"/>
  <c r="A29" i="1"/>
  <c r="CE28" i="1"/>
  <c r="BX28" i="1"/>
  <c r="H28" i="1"/>
  <c r="A28" i="1"/>
  <c r="CE27" i="1"/>
  <c r="BX27" i="1"/>
  <c r="H27" i="1"/>
  <c r="A27" i="1"/>
  <c r="CE26" i="1"/>
  <c r="BX26" i="1"/>
  <c r="H26" i="1"/>
  <c r="A26" i="1"/>
  <c r="BX25" i="1"/>
  <c r="N25" i="1"/>
  <c r="M25" i="1"/>
  <c r="L25" i="1"/>
  <c r="K25" i="1"/>
  <c r="H25" i="1"/>
  <c r="A25" i="1"/>
  <c r="CE24" i="1"/>
  <c r="BX24" i="1"/>
  <c r="H24" i="1"/>
  <c r="C24" i="1"/>
  <c r="BV20" i="1"/>
  <c r="BU20" i="1"/>
  <c r="BT20" i="1"/>
  <c r="BS20" i="1"/>
  <c r="BR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BV19" i="1"/>
  <c r="BU19" i="1"/>
  <c r="BT19" i="1"/>
  <c r="BS19" i="1"/>
  <c r="BR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BV18" i="1"/>
  <c r="BU18" i="1"/>
  <c r="BT18" i="1"/>
  <c r="BS18" i="1"/>
  <c r="BR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BV17" i="1"/>
  <c r="BU17" i="1"/>
  <c r="BT17" i="1"/>
  <c r="BS17" i="1"/>
  <c r="BR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BV16" i="1"/>
  <c r="BU16" i="1"/>
  <c r="BT16" i="1"/>
  <c r="BS16" i="1"/>
  <c r="BR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BV15" i="1"/>
  <c r="BU15" i="1"/>
  <c r="BT15" i="1"/>
  <c r="BS15" i="1"/>
  <c r="BR15" i="1"/>
  <c r="BP15" i="1"/>
  <c r="BO15" i="1"/>
  <c r="BN15" i="1"/>
  <c r="BM15" i="1"/>
  <c r="BL15" i="1"/>
  <c r="BK15" i="1"/>
  <c r="BJ15" i="1"/>
  <c r="BI15" i="1"/>
  <c r="BH15" i="1"/>
  <c r="BG15" i="1"/>
  <c r="BF15" i="1"/>
  <c r="BE15" i="1"/>
  <c r="BD15"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BV14" i="1"/>
  <c r="BU14" i="1"/>
  <c r="BT14" i="1"/>
  <c r="BS14" i="1"/>
  <c r="BR14" i="1"/>
  <c r="BP14" i="1"/>
  <c r="BO14" i="1"/>
  <c r="BN14" i="1"/>
  <c r="BM14" i="1"/>
  <c r="BL14" i="1"/>
  <c r="BK14" i="1"/>
  <c r="BJ14" i="1"/>
  <c r="BI14" i="1"/>
  <c r="BH14" i="1"/>
  <c r="BG14" i="1"/>
  <c r="BF14" i="1"/>
  <c r="BE14" i="1"/>
  <c r="BD14"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BV13" i="1"/>
  <c r="BU13" i="1"/>
  <c r="BT13" i="1"/>
  <c r="BS13" i="1"/>
  <c r="BR13" i="1"/>
  <c r="BP13" i="1"/>
  <c r="BO13" i="1"/>
  <c r="BN13" i="1"/>
  <c r="BM13" i="1"/>
  <c r="BL13" i="1"/>
  <c r="BK13" i="1"/>
  <c r="BJ13" i="1"/>
  <c r="BI13" i="1"/>
  <c r="BH13" i="1"/>
  <c r="BG13" i="1"/>
  <c r="BF13" i="1"/>
  <c r="BE13" i="1"/>
  <c r="BD13"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BV12" i="1"/>
  <c r="BU12" i="1"/>
  <c r="BT12" i="1"/>
  <c r="BS12" i="1"/>
  <c r="BR12" i="1"/>
  <c r="BP12" i="1"/>
  <c r="BO12" i="1"/>
  <c r="BN12" i="1"/>
  <c r="BM12" i="1"/>
  <c r="BL12" i="1"/>
  <c r="BK12" i="1"/>
  <c r="BJ12" i="1"/>
  <c r="BI12" i="1"/>
  <c r="BH12" i="1"/>
  <c r="BG12" i="1"/>
  <c r="BF12" i="1"/>
  <c r="BE12" i="1"/>
  <c r="BD12" i="1"/>
  <c r="BC12" i="1"/>
  <c r="BB12" i="1"/>
  <c r="BA12" i="1"/>
  <c r="AZ12" i="1"/>
  <c r="AY12" i="1"/>
  <c r="AX12" i="1"/>
  <c r="AW12" i="1"/>
  <c r="AV12" i="1"/>
  <c r="AU12" i="1"/>
  <c r="AT12" i="1"/>
  <c r="AS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BV11" i="1"/>
  <c r="BU11" i="1"/>
  <c r="BT11" i="1"/>
  <c r="BS11" i="1"/>
  <c r="BR11" i="1"/>
  <c r="BP11" i="1"/>
  <c r="BO11" i="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BV10" i="1"/>
  <c r="BU10" i="1"/>
  <c r="BT10" i="1"/>
  <c r="BS10" i="1"/>
  <c r="BR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BV9" i="1"/>
  <c r="BU9" i="1"/>
  <c r="BT9" i="1"/>
  <c r="BS9" i="1"/>
  <c r="BR9" i="1"/>
  <c r="BP9" i="1"/>
  <c r="BO9" i="1"/>
  <c r="BN9" i="1"/>
  <c r="BM9" i="1"/>
  <c r="BL9" i="1"/>
  <c r="BK9" i="1"/>
  <c r="BJ9" i="1"/>
  <c r="BI9" i="1"/>
  <c r="BH9" i="1"/>
  <c r="BG9" i="1"/>
  <c r="BF9" i="1"/>
  <c r="BE9" i="1"/>
  <c r="BD9" i="1"/>
  <c r="BC9" i="1"/>
  <c r="BB9" i="1"/>
  <c r="BA9" i="1"/>
  <c r="AZ9" i="1"/>
  <c r="AY9" i="1"/>
  <c r="AX9" i="1"/>
  <c r="AW9" i="1"/>
  <c r="AV9" i="1"/>
  <c r="AU9" i="1"/>
  <c r="AT9" i="1"/>
  <c r="AS9" i="1"/>
  <c r="AR9" i="1"/>
  <c r="AQ9" i="1"/>
  <c r="AP9" i="1"/>
  <c r="AO9" i="1"/>
  <c r="AN9"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A4" i="1"/>
  <c r="A3" i="1"/>
  <c r="A2" i="5"/>
</calcChain>
</file>

<file path=xl/comments1.xml><?xml version="1.0" encoding="utf-8"?>
<comments xmlns="http://schemas.openxmlformats.org/spreadsheetml/2006/main">
  <authors>
    <author>ASUS</author>
    <author>NGOCPHONG</author>
  </authors>
  <commentList>
    <comment ref="B17" authorId="0">
      <text>
        <r>
          <rPr>
            <b/>
            <sz val="9"/>
            <rFont val="Tahoma"/>
            <family val="2"/>
          </rPr>
          <t>ASUS:</t>
        </r>
        <r>
          <rPr>
            <sz val="9"/>
            <rFont val="Tahoma"/>
            <family val="2"/>
          </rPr>
          <t xml:space="preserve">
thông tin thu hồi HĐND chỉ để đánh giá rõ hơn báo cáo</t>
        </r>
      </text>
    </comment>
    <comment ref="AZ29" authorId="0">
      <text>
        <r>
          <rPr>
            <b/>
            <sz val="9"/>
            <rFont val="Tahoma"/>
            <family val="2"/>
          </rPr>
          <t>ASUS:</t>
        </r>
        <r>
          <rPr>
            <sz val="9"/>
            <rFont val="Tahoma"/>
            <family val="2"/>
          </rPr>
          <t xml:space="preserve">
0,0772 ha</t>
        </r>
      </text>
    </comment>
    <comment ref="B45" authorId="1">
      <text>
        <r>
          <rPr>
            <b/>
            <sz val="9"/>
            <rFont val="Tahoma"/>
            <family val="2"/>
          </rPr>
          <t>NGOCPHONG:</t>
        </r>
        <r>
          <rPr>
            <sz val="9"/>
            <rFont val="Tahoma"/>
            <family val="2"/>
          </rPr>
          <t xml:space="preserve">
Điều chỉnh diện tích NQ15 HĐND tỉnh 2023</t>
        </r>
      </text>
    </comment>
  </commentList>
</comments>
</file>

<file path=xl/comments2.xml><?xml version="1.0" encoding="utf-8"?>
<comments xmlns="http://schemas.openxmlformats.org/spreadsheetml/2006/main">
  <authors>
    <author>ASUS</author>
    <author>Thanh Duong</author>
    <author>NGOCPHONG</author>
    <author>Van Thanh Dinh</author>
  </authors>
  <commentList>
    <comment ref="B17" authorId="0">
      <text>
        <r>
          <rPr>
            <b/>
            <sz val="9"/>
            <rFont val="Tahoma"/>
            <family val="2"/>
          </rPr>
          <t>ASUS:</t>
        </r>
        <r>
          <rPr>
            <sz val="9"/>
            <rFont val="Tahoma"/>
            <family val="2"/>
          </rPr>
          <t xml:space="preserve">
thông tin thu hồi HĐND chỉ để đánh giá rõ hơn báo cáo</t>
        </r>
      </text>
    </comment>
    <comment ref="B26" authorId="1">
      <text>
        <r>
          <rPr>
            <b/>
            <sz val="9"/>
            <rFont val="Tahoma"/>
            <family val="2"/>
          </rPr>
          <t>Thanh Duong:
Đổi tên dự án</t>
        </r>
      </text>
    </comment>
    <comment ref="B47" authorId="2">
      <text>
        <r>
          <rPr>
            <b/>
            <sz val="9"/>
            <rFont val="Tahoma"/>
            <family val="2"/>
          </rPr>
          <t>NGOCPHONG:</t>
        </r>
        <r>
          <rPr>
            <sz val="9"/>
            <rFont val="Tahoma"/>
            <family val="2"/>
          </rPr>
          <t xml:space="preserve">
Điều chỉnh diện tích NQ15 HĐND tỉnh 2023</t>
        </r>
      </text>
    </comment>
    <comment ref="R78" authorId="2">
      <text>
        <r>
          <rPr>
            <b/>
            <sz val="9"/>
            <rFont val="Tahoma"/>
            <family val="2"/>
          </rPr>
          <t>NGOCPHONG:</t>
        </r>
        <r>
          <rPr>
            <sz val="9"/>
            <rFont val="Tahoma"/>
            <family val="2"/>
          </rPr>
          <t xml:space="preserve">
48 ha</t>
        </r>
      </text>
    </comment>
    <comment ref="S78" authorId="2">
      <text>
        <r>
          <rPr>
            <b/>
            <sz val="9"/>
            <rFont val="Tahoma"/>
            <family val="2"/>
          </rPr>
          <t>NGOCPHONG:</t>
        </r>
        <r>
          <rPr>
            <sz val="9"/>
            <rFont val="Tahoma"/>
            <family val="2"/>
          </rPr>
          <t xml:space="preserve">
48 ha</t>
        </r>
      </text>
    </comment>
    <comment ref="CA79" authorId="2">
      <text>
        <r>
          <rPr>
            <b/>
            <sz val="9"/>
            <rFont val="Tahoma"/>
            <family val="2"/>
          </rPr>
          <t>NGOCPHONG:</t>
        </r>
        <r>
          <rPr>
            <sz val="9"/>
            <rFont val="Tahoma"/>
            <family val="2"/>
          </rPr>
          <t xml:space="preserve">
Công ty Liên Hiệp Tính</t>
        </r>
      </text>
    </comment>
    <comment ref="CA80" authorId="1">
      <text>
        <r>
          <rPr>
            <b/>
            <sz val="9"/>
            <rFont val="Tahoma"/>
            <family val="2"/>
          </rPr>
          <t>Thanh Duong:</t>
        </r>
        <r>
          <rPr>
            <sz val="9"/>
            <rFont val="Tahoma"/>
            <family val="2"/>
          </rPr>
          <t xml:space="preserve">
Công ty CP đầu tư và chăn nuôi Ea Súp</t>
        </r>
      </text>
    </comment>
    <comment ref="B81" authorId="2">
      <text>
        <r>
          <rPr>
            <b/>
            <sz val="9"/>
            <rFont val="Tahoma"/>
            <family val="2"/>
          </rPr>
          <t>NGOCPHONG:</t>
        </r>
        <r>
          <rPr>
            <sz val="9"/>
            <rFont val="Tahoma"/>
            <family val="2"/>
          </rPr>
          <t xml:space="preserve">
Trồng rừng, sản xuất lâm nông kết hợp và quản lý bảo vệ rừng</t>
        </r>
      </text>
    </comment>
    <comment ref="CB81" authorId="2">
      <text>
        <r>
          <rPr>
            <b/>
            <sz val="9"/>
            <rFont val="Tahoma"/>
            <family val="2"/>
          </rPr>
          <t>NGOCPHONG:</t>
        </r>
        <r>
          <rPr>
            <sz val="9"/>
            <rFont val="Tahoma"/>
            <family val="2"/>
          </rPr>
          <t xml:space="preserve">
chấp thuận điều chỉnh chủ trương đầu tư QĐ số 379/QĐ-UBND, ngày 21/02/2019 của UBND tỉnh Đắk Lắk</t>
        </r>
      </text>
    </comment>
    <comment ref="R82" authorId="2">
      <text>
        <r>
          <rPr>
            <b/>
            <sz val="9"/>
            <rFont val="Tahoma"/>
            <family val="2"/>
          </rPr>
          <t>NGOCPHONG:</t>
        </r>
        <r>
          <rPr>
            <sz val="9"/>
            <rFont val="Tahoma"/>
            <family val="2"/>
          </rPr>
          <t xml:space="preserve">
631,14</t>
        </r>
      </text>
    </comment>
    <comment ref="S82" authorId="2">
      <text>
        <r>
          <rPr>
            <b/>
            <sz val="9"/>
            <rFont val="Tahoma"/>
            <family val="2"/>
          </rPr>
          <t>NGOCPHONG:</t>
        </r>
        <r>
          <rPr>
            <sz val="9"/>
            <rFont val="Tahoma"/>
            <family val="2"/>
          </rPr>
          <t xml:space="preserve">
631,14</t>
        </r>
      </text>
    </comment>
    <comment ref="BT82" authorId="2">
      <text>
        <r>
          <rPr>
            <b/>
            <sz val="9"/>
            <rFont val="Tahoma"/>
            <family val="2"/>
          </rPr>
          <t>NGOCPHONG:</t>
        </r>
        <r>
          <rPr>
            <sz val="9"/>
            <rFont val="Tahoma"/>
            <family val="2"/>
          </rPr>
          <t xml:space="preserve">
26,23</t>
        </r>
      </text>
    </comment>
    <comment ref="M83" authorId="2">
      <text>
        <r>
          <rPr>
            <b/>
            <sz val="9"/>
            <rFont val="Tahoma"/>
            <family val="2"/>
          </rPr>
          <t>NGOCPHONG:</t>
        </r>
        <r>
          <rPr>
            <sz val="9"/>
            <rFont val="Tahoma"/>
            <family val="2"/>
          </rPr>
          <t xml:space="preserve">
2</t>
        </r>
      </text>
    </comment>
    <comment ref="R83" authorId="2">
      <text>
        <r>
          <rPr>
            <b/>
            <sz val="9"/>
            <rFont val="Tahoma"/>
            <family val="2"/>
          </rPr>
          <t>NGOCPHONG:</t>
        </r>
        <r>
          <rPr>
            <sz val="9"/>
            <rFont val="Tahoma"/>
            <family val="2"/>
          </rPr>
          <t xml:space="preserve">
150</t>
        </r>
      </text>
    </comment>
    <comment ref="S83" authorId="2">
      <text>
        <r>
          <rPr>
            <b/>
            <sz val="9"/>
            <rFont val="Tahoma"/>
            <family val="2"/>
          </rPr>
          <t>NGOCPHONG:</t>
        </r>
        <r>
          <rPr>
            <sz val="9"/>
            <rFont val="Tahoma"/>
            <family val="2"/>
          </rPr>
          <t xml:space="preserve">
150</t>
        </r>
      </text>
    </comment>
    <comment ref="BT83" authorId="2">
      <text>
        <r>
          <rPr>
            <b/>
            <sz val="9"/>
            <rFont val="Tahoma"/>
            <family val="2"/>
          </rPr>
          <t>NGOCPHONG:</t>
        </r>
        <r>
          <rPr>
            <sz val="9"/>
            <rFont val="Tahoma"/>
            <family val="2"/>
          </rPr>
          <t xml:space="preserve">
38</t>
        </r>
      </text>
    </comment>
    <comment ref="B84" authorId="2">
      <text>
        <r>
          <rPr>
            <b/>
            <sz val="9"/>
            <rFont val="Tahoma"/>
            <family val="2"/>
          </rPr>
          <t>NGOCPHONG:</t>
        </r>
        <r>
          <rPr>
            <sz val="9"/>
            <rFont val="Tahoma"/>
            <family val="2"/>
          </rPr>
          <t xml:space="preserve">
Đầu tư phát triển theo mô hình lâm nông kết hợp và quản lý bảo vệ rừng</t>
        </r>
      </text>
    </comment>
    <comment ref="M84" authorId="2">
      <text>
        <r>
          <rPr>
            <b/>
            <sz val="9"/>
            <rFont val="Tahoma"/>
            <family val="2"/>
          </rPr>
          <t>NGOCPHONG:</t>
        </r>
        <r>
          <rPr>
            <sz val="9"/>
            <rFont val="Tahoma"/>
            <family val="2"/>
          </rPr>
          <t xml:space="preserve">
294,83</t>
        </r>
      </text>
    </comment>
    <comment ref="N84" authorId="2">
      <text>
        <r>
          <rPr>
            <b/>
            <sz val="9"/>
            <rFont val="Tahoma"/>
            <family val="2"/>
          </rPr>
          <t>NGOCPHONG:</t>
        </r>
        <r>
          <rPr>
            <sz val="9"/>
            <rFont val="Tahoma"/>
            <family val="2"/>
          </rPr>
          <t xml:space="preserve">
339,13</t>
        </r>
      </text>
    </comment>
    <comment ref="N85" authorId="2">
      <text>
        <r>
          <rPr>
            <b/>
            <sz val="9"/>
            <rFont val="Tahoma"/>
            <family val="2"/>
          </rPr>
          <t>NGOCPHONG:</t>
        </r>
        <r>
          <rPr>
            <sz val="9"/>
            <rFont val="Tahoma"/>
            <family val="2"/>
          </rPr>
          <t xml:space="preserve">
18,77</t>
        </r>
      </text>
    </comment>
    <comment ref="AY85" authorId="2">
      <text>
        <r>
          <rPr>
            <b/>
            <sz val="9"/>
            <rFont val="Tahoma"/>
            <family val="2"/>
          </rPr>
          <t>NGOCPHONG:</t>
        </r>
        <r>
          <rPr>
            <sz val="9"/>
            <rFont val="Tahoma"/>
            <family val="2"/>
          </rPr>
          <t xml:space="preserve">
4,8</t>
        </r>
      </text>
    </comment>
    <comment ref="BT85" authorId="2">
      <text>
        <r>
          <rPr>
            <b/>
            <sz val="9"/>
            <rFont val="Tahoma"/>
            <family val="2"/>
          </rPr>
          <t>NGOCPHONG:</t>
        </r>
        <r>
          <rPr>
            <sz val="9"/>
            <rFont val="Tahoma"/>
            <family val="2"/>
          </rPr>
          <t xml:space="preserve">
41,23</t>
        </r>
      </text>
    </comment>
    <comment ref="CA85" authorId="2">
      <text>
        <r>
          <rPr>
            <b/>
            <sz val="9"/>
            <rFont val="Tahoma"/>
            <family val="2"/>
          </rPr>
          <t>NGOCPHONG:</t>
        </r>
        <r>
          <rPr>
            <sz val="9"/>
            <rFont val="Tahoma"/>
            <family val="2"/>
          </rPr>
          <t xml:space="preserve">
Công ty TNHH Tiến Thịnh</t>
        </r>
      </text>
    </comment>
    <comment ref="B86" authorId="3">
      <text>
        <r>
          <rPr>
            <b/>
            <sz val="9"/>
            <rFont val="Tahoma"/>
            <family val="2"/>
          </rPr>
          <t>Van Thanh Dinh:</t>
        </r>
        <r>
          <rPr>
            <sz val="9"/>
            <rFont val="Tahoma"/>
            <family val="2"/>
          </rPr>
          <t xml:space="preserve">
điều chỉnh diện tích giảm sơ với 2024
</t>
        </r>
      </text>
    </comment>
    <comment ref="CA86" authorId="2">
      <text>
        <r>
          <rPr>
            <b/>
            <sz val="9"/>
            <rFont val="Tahoma"/>
            <family val="2"/>
          </rPr>
          <t>NGOCPHONG:</t>
        </r>
        <r>
          <rPr>
            <sz val="9"/>
            <rFont val="Tahoma"/>
            <family val="2"/>
          </rPr>
          <t xml:space="preserve">
Cty TNHH Xuân Thiện ĐL</t>
        </r>
      </text>
    </comment>
    <comment ref="M88" authorId="3">
      <text>
        <r>
          <rPr>
            <b/>
            <sz val="9"/>
            <rFont val="Tahoma"/>
            <family val="2"/>
          </rPr>
          <t>Van Thanh Dinh:</t>
        </r>
        <r>
          <rPr>
            <sz val="9"/>
            <rFont val="Tahoma"/>
            <family val="2"/>
          </rPr>
          <t xml:space="preserve">
</t>
        </r>
      </text>
    </comment>
    <comment ref="M91" authorId="3">
      <text>
        <r>
          <rPr>
            <b/>
            <sz val="9"/>
            <rFont val="Tahoma"/>
            <family val="2"/>
          </rPr>
          <t>Van Thanh Dinh:</t>
        </r>
        <r>
          <rPr>
            <sz val="9"/>
            <rFont val="Tahoma"/>
            <family val="2"/>
          </rPr>
          <t xml:space="preserve">
</t>
        </r>
      </text>
    </comment>
    <comment ref="N93" authorId="3">
      <text>
        <r>
          <rPr>
            <b/>
            <sz val="9"/>
            <rFont val="Tahoma"/>
            <family val="2"/>
          </rPr>
          <t>Van Thanh Dinh:</t>
        </r>
        <r>
          <rPr>
            <sz val="9"/>
            <rFont val="Tahoma"/>
            <family val="2"/>
          </rPr>
          <t xml:space="preserve">
năm 2024 là 4,83 ha</t>
        </r>
      </text>
    </comment>
    <comment ref="M94" authorId="2">
      <text>
        <r>
          <rPr>
            <b/>
            <sz val="9"/>
            <rFont val="Tahoma"/>
            <family val="2"/>
          </rPr>
          <t>NGOCPHONG:</t>
        </r>
        <r>
          <rPr>
            <sz val="9"/>
            <rFont val="Tahoma"/>
            <family val="2"/>
          </rPr>
          <t xml:space="preserve">
78,63</t>
        </r>
      </text>
    </comment>
    <comment ref="BT94" authorId="2">
      <text>
        <r>
          <rPr>
            <b/>
            <sz val="9"/>
            <rFont val="Tahoma"/>
            <family val="2"/>
          </rPr>
          <t>NGOCPHONG:</t>
        </r>
        <r>
          <rPr>
            <sz val="9"/>
            <rFont val="Tahoma"/>
            <family val="2"/>
          </rPr>
          <t xml:space="preserve">
271,65</t>
        </r>
      </text>
    </comment>
    <comment ref="CA94" authorId="2">
      <text>
        <r>
          <rPr>
            <b/>
            <sz val="9"/>
            <rFont val="Tahoma"/>
            <family val="2"/>
          </rPr>
          <t>NGOCPHONG:</t>
        </r>
        <r>
          <rPr>
            <sz val="9"/>
            <rFont val="Tahoma"/>
            <family val="2"/>
          </rPr>
          <t xml:space="preserve">
Cty Long Thành Đắk Lắk</t>
        </r>
      </text>
    </comment>
    <comment ref="B95" authorId="2">
      <text>
        <r>
          <rPr>
            <b/>
            <sz val="9"/>
            <rFont val="Tahoma"/>
            <family val="2"/>
          </rPr>
          <t>NGOCPHONG:</t>
        </r>
        <r>
          <rPr>
            <sz val="9"/>
            <rFont val="Tahoma"/>
            <family val="2"/>
          </rPr>
          <t xml:space="preserve">
Dự án đầu tư, cải tạo, bảo vệ và phát triển rừng (hạng mục: Chăn nuôi heo)</t>
        </r>
      </text>
    </comment>
    <comment ref="CA95" authorId="1">
      <text>
        <r>
          <rPr>
            <b/>
            <sz val="9"/>
            <rFont val="Tahoma"/>
            <family val="2"/>
          </rPr>
          <t>Thanh Duong:</t>
        </r>
        <r>
          <rPr>
            <sz val="9"/>
            <rFont val="Tahoma"/>
            <family val="2"/>
          </rPr>
          <t xml:space="preserve">
Công ty TNHH Vĩnh Tiến</t>
        </r>
      </text>
    </comment>
    <comment ref="B97" authorId="3">
      <text>
        <r>
          <rPr>
            <b/>
            <sz val="9"/>
            <rFont val="Tahoma"/>
            <family val="2"/>
          </rPr>
          <t>Van Thanh Dinh:</t>
        </r>
        <r>
          <rPr>
            <sz val="9"/>
            <rFont val="Tahoma"/>
            <family val="2"/>
          </rPr>
          <t xml:space="preserve">
Chuyển mục đích + đấu giá quyền sử dụng đất thương mại dịch vụ
Xăng dầu chú Ba</t>
        </r>
      </text>
    </comment>
    <comment ref="CA103" authorId="2">
      <text>
        <r>
          <rPr>
            <b/>
            <sz val="9"/>
            <rFont val="Tahoma"/>
            <family val="2"/>
          </rPr>
          <t>NGOCPHONG:</t>
        </r>
        <r>
          <rPr>
            <sz val="9"/>
            <rFont val="Tahoma"/>
            <family val="2"/>
          </rPr>
          <t xml:space="preserve">
Công ty CP Fococev Việt Nam</t>
        </r>
      </text>
    </comment>
    <comment ref="B111" authorId="2">
      <text>
        <r>
          <rPr>
            <b/>
            <sz val="9"/>
            <rFont val="Tahoma"/>
            <family val="2"/>
          </rPr>
          <t>NGOCPHONG:</t>
        </r>
        <r>
          <rPr>
            <sz val="9"/>
            <rFont val="Tahoma"/>
            <family val="2"/>
          </rPr>
          <t xml:space="preserve">
Thành Đại Phú</t>
        </r>
      </text>
    </comment>
    <comment ref="B112" authorId="2">
      <text>
        <r>
          <rPr>
            <b/>
            <sz val="9"/>
            <rFont val="Tahoma"/>
            <family val="2"/>
          </rPr>
          <t>NGOCPHONG:</t>
        </r>
        <r>
          <rPr>
            <sz val="9"/>
            <rFont val="Tahoma"/>
            <family val="2"/>
          </rPr>
          <t xml:space="preserve">
Hoàng Lan 0,11 ha (thua 36, to 8); Minh tuyet 0,34 ha (thua 250, to 4)</t>
        </r>
      </text>
    </comment>
    <comment ref="B114" authorId="2">
      <text>
        <r>
          <rPr>
            <b/>
            <sz val="9"/>
            <rFont val="Tahoma"/>
            <family val="2"/>
          </rPr>
          <t>NGOCPHONG:</t>
        </r>
        <r>
          <rPr>
            <sz val="9"/>
            <rFont val="Tahoma"/>
            <family val="2"/>
          </rPr>
          <t xml:space="preserve">
Quốc Lưu</t>
        </r>
      </text>
    </comment>
    <comment ref="N115" authorId="2">
      <text>
        <r>
          <rPr>
            <b/>
            <sz val="9"/>
            <rFont val="Tahoma"/>
            <family val="2"/>
          </rPr>
          <t>NGOCPHONG:</t>
        </r>
        <r>
          <rPr>
            <sz val="9"/>
            <rFont val="Tahoma"/>
            <family val="2"/>
          </rPr>
          <t xml:space="preserve">
27,67</t>
        </r>
      </text>
    </comment>
    <comment ref="CA115" authorId="2">
      <text>
        <r>
          <rPr>
            <b/>
            <sz val="9"/>
            <rFont val="Tahoma"/>
            <family val="2"/>
          </rPr>
          <t>NGOCPHONG:</t>
        </r>
        <r>
          <rPr>
            <sz val="9"/>
            <rFont val="Tahoma"/>
            <family val="2"/>
          </rPr>
          <t xml:space="preserve">
Hợp tác xã Giảm nghèo Ea Súp</t>
        </r>
      </text>
    </comment>
    <comment ref="B117" authorId="2">
      <text>
        <r>
          <rPr>
            <b/>
            <sz val="9"/>
            <rFont val="Tahoma"/>
            <family val="2"/>
          </rPr>
          <t>NGOCPHONG:</t>
        </r>
        <r>
          <rPr>
            <sz val="9"/>
            <rFont val="Tahoma"/>
            <family val="2"/>
          </rPr>
          <t xml:space="preserve">
Xã Ia Lốp 6,8ha HNK; Xã Ia Rvê 38,06 ha</t>
        </r>
      </text>
    </comment>
    <comment ref="K117" authorId="2">
      <text>
        <r>
          <rPr>
            <b/>
            <sz val="9"/>
            <rFont val="Tahoma"/>
            <family val="2"/>
          </rPr>
          <t>NGOCPHONG:</t>
        </r>
        <r>
          <rPr>
            <sz val="9"/>
            <rFont val="Tahoma"/>
            <family val="2"/>
          </rPr>
          <t xml:space="preserve">
26,09</t>
        </r>
      </text>
    </comment>
    <comment ref="M117" authorId="2">
      <text>
        <r>
          <rPr>
            <b/>
            <sz val="9"/>
            <rFont val="Tahoma"/>
            <family val="2"/>
          </rPr>
          <t>NGOCPHONG:</t>
        </r>
        <r>
          <rPr>
            <sz val="9"/>
            <rFont val="Tahoma"/>
            <family val="2"/>
          </rPr>
          <t xml:space="preserve">
18,77</t>
        </r>
      </text>
    </comment>
    <comment ref="B118" authorId="2">
      <text>
        <r>
          <rPr>
            <b/>
            <sz val="9"/>
            <rFont val="Tahoma"/>
            <family val="2"/>
          </rPr>
          <t>NGOCPHONG:</t>
        </r>
        <r>
          <rPr>
            <sz val="9"/>
            <rFont val="Tahoma"/>
            <family val="2"/>
          </rPr>
          <t xml:space="preserve">
YA TMOT 0,4 HA; EA ROK 0,91 HA</t>
        </r>
      </text>
    </comment>
    <comment ref="K118" authorId="2">
      <text>
        <r>
          <rPr>
            <b/>
            <sz val="9"/>
            <rFont val="Tahoma"/>
            <family val="2"/>
          </rPr>
          <t>NGOCPHONG:</t>
        </r>
        <r>
          <rPr>
            <sz val="9"/>
            <rFont val="Tahoma"/>
            <family val="2"/>
          </rPr>
          <t xml:space="preserve">
=0,4+0,91</t>
        </r>
      </text>
    </comment>
    <comment ref="B119" authorId="1">
      <text>
        <r>
          <rPr>
            <b/>
            <sz val="9"/>
            <rFont val="Tahoma"/>
            <family val="2"/>
          </rPr>
          <t>Thanh Duong:</t>
        </r>
        <r>
          <rPr>
            <sz val="9"/>
            <rFont val="Tahoma"/>
            <family val="2"/>
          </rPr>
          <t xml:space="preserve">
ĐỔI TÊN DỰ ÁN</t>
        </r>
      </text>
    </comment>
    <comment ref="M119" authorId="2">
      <text>
        <r>
          <rPr>
            <b/>
            <sz val="9"/>
            <rFont val="Tahoma"/>
            <family val="2"/>
          </rPr>
          <t>NGOCPHONG:</t>
        </r>
        <r>
          <rPr>
            <sz val="9"/>
            <rFont val="Tahoma"/>
            <family val="2"/>
          </rPr>
          <t xml:space="preserve">
3</t>
        </r>
      </text>
    </comment>
    <comment ref="N119" authorId="2">
      <text>
        <r>
          <rPr>
            <b/>
            <sz val="9"/>
            <rFont val="Tahoma"/>
            <family val="2"/>
          </rPr>
          <t>NGOCPHONG:</t>
        </r>
        <r>
          <rPr>
            <sz val="9"/>
            <rFont val="Tahoma"/>
            <family val="2"/>
          </rPr>
          <t xml:space="preserve">
6</t>
        </r>
      </text>
    </comment>
    <comment ref="L173" authorId="0">
      <text>
        <r>
          <rPr>
            <b/>
            <sz val="9"/>
            <rFont val="Tahoma"/>
            <family val="2"/>
          </rPr>
          <t>ASUS:</t>
        </r>
        <r>
          <rPr>
            <sz val="9"/>
            <rFont val="Tahoma"/>
            <family val="2"/>
          </rPr>
          <t xml:space="preserve">
0,1+0,1743</t>
        </r>
      </text>
    </comment>
    <comment ref="M176" authorId="0">
      <text>
        <r>
          <rPr>
            <b/>
            <sz val="9"/>
            <rFont val="Tahoma"/>
            <family val="2"/>
          </rPr>
          <t>ASUS:</t>
        </r>
        <r>
          <rPr>
            <sz val="9"/>
            <rFont val="Tahoma"/>
            <family val="2"/>
          </rPr>
          <t xml:space="preserve">
0,55</t>
        </r>
      </text>
    </comment>
    <comment ref="N176" authorId="0">
      <text>
        <r>
          <rPr>
            <b/>
            <sz val="9"/>
            <rFont val="Tahoma"/>
            <family val="2"/>
          </rPr>
          <t>ASUS:</t>
        </r>
        <r>
          <rPr>
            <sz val="9"/>
            <rFont val="Tahoma"/>
            <family val="2"/>
          </rPr>
          <t xml:space="preserve">
1,0</t>
        </r>
      </text>
    </comment>
  </commentList>
</comments>
</file>

<file path=xl/comments3.xml><?xml version="1.0" encoding="utf-8"?>
<comments xmlns="http://schemas.openxmlformats.org/spreadsheetml/2006/main">
  <authors>
    <author>ASUS</author>
    <author>NGOCPHONG</author>
    <author>Van Thanh Dinh</author>
  </authors>
  <commentList>
    <comment ref="B17" authorId="0">
      <text>
        <r>
          <rPr>
            <b/>
            <sz val="9"/>
            <rFont val="Tahoma"/>
            <family val="2"/>
          </rPr>
          <t>ASUS:</t>
        </r>
        <r>
          <rPr>
            <sz val="9"/>
            <rFont val="Tahoma"/>
            <family val="2"/>
          </rPr>
          <t xml:space="preserve">
thông tin thu hồi HĐND chỉ để đánh giá rõ hơn báo cáo</t>
        </r>
      </text>
    </comment>
    <comment ref="B46" authorId="1">
      <text>
        <r>
          <rPr>
            <b/>
            <sz val="9"/>
            <rFont val="Tahoma"/>
            <family val="2"/>
          </rPr>
          <t>NGOCPHONG:</t>
        </r>
        <r>
          <rPr>
            <sz val="9"/>
            <rFont val="Tahoma"/>
            <family val="2"/>
          </rPr>
          <t xml:space="preserve">
Đất nông nghiệp khác (Ricky Farm 16)</t>
        </r>
      </text>
    </comment>
    <comment ref="CA46" authorId="1">
      <text>
        <r>
          <rPr>
            <b/>
            <sz val="9"/>
            <rFont val="Tahoma"/>
            <family val="2"/>
          </rPr>
          <t>NGOCPHONG:</t>
        </r>
        <r>
          <rPr>
            <sz val="9"/>
            <rFont val="Tahoma"/>
            <family val="2"/>
          </rPr>
          <t xml:space="preserve">
Công ty Cổ phần đầu tư chăn nuôi BZ Ea Súp</t>
        </r>
      </text>
    </comment>
    <comment ref="CA47" authorId="2">
      <text>
        <r>
          <rPr>
            <b/>
            <sz val="9"/>
            <rFont val="Tahoma"/>
            <family val="2"/>
          </rPr>
          <t>Cty Khôi Nguyên</t>
        </r>
      </text>
    </comment>
  </commentList>
</comments>
</file>

<file path=xl/comments4.xml><?xml version="1.0" encoding="utf-8"?>
<comments xmlns="http://schemas.openxmlformats.org/spreadsheetml/2006/main">
  <authors>
    <author>NGOCPHONG</author>
  </authors>
  <commentList>
    <comment ref="B28" authorId="0">
      <text>
        <r>
          <rPr>
            <b/>
            <sz val="9"/>
            <rFont val="Tahoma"/>
            <family val="2"/>
          </rPr>
          <t>NGOCPHONG:</t>
        </r>
        <r>
          <rPr>
            <sz val="9"/>
            <rFont val="Tahoma"/>
            <family val="2"/>
          </rPr>
          <t xml:space="preserve">
Đất nông nghiệp khác (Ricky Farm 16)</t>
        </r>
      </text>
    </comment>
  </commentList>
</comments>
</file>

<file path=xl/sharedStrings.xml><?xml version="1.0" encoding="utf-8"?>
<sst xmlns="http://schemas.openxmlformats.org/spreadsheetml/2006/main" count="4435" uniqueCount="1097">
  <si>
    <t>Phụ lục IV: 
Hệ thống biểu trong quy hoạch, kế hoạch sử dụng đất đất cấp huyện</t>
  </si>
  <si>
    <t>STT</t>
  </si>
  <si>
    <t>Ký hiệu Biểu</t>
  </si>
  <si>
    <t>Tên biểu</t>
  </si>
  <si>
    <t>Biểu số 01/CH</t>
  </si>
  <si>
    <t xml:space="preserve">Hiện trạng sử dụng đất năm 20… của huyện … </t>
  </si>
  <si>
    <t>Biểu số 02/CH</t>
  </si>
  <si>
    <t>Biến động sử dụng đất năm (20…-20…) của huyện…</t>
  </si>
  <si>
    <t>Biểu số 03/CH</t>
  </si>
  <si>
    <t>Kết quả thực hiện quy hoạch sử dụng đất kỳ trước của huyện …</t>
  </si>
  <si>
    <t>Biểu số 04/CH</t>
  </si>
  <si>
    <t xml:space="preserve">Kết quả thực hiện kế hoạch sử dụng đất năm 20… của huyện … </t>
  </si>
  <si>
    <t>Biểu số 05/CH</t>
  </si>
  <si>
    <t xml:space="preserve">Quy hoạch sử dụng đất đến năm 20… của huyện... </t>
  </si>
  <si>
    <t>Biểu số 06/CH</t>
  </si>
  <si>
    <t>Diện tích đất chưa sử dụng đưa vào sử dụng trong kỳ quy hoạch sử dụng đất của huyện…</t>
  </si>
  <si>
    <t>Biểu số 07/CH</t>
  </si>
  <si>
    <t xml:space="preserve">Diện tích đất cần thu hồi trong kỳ quy hoạch sử dụng đất của huyện... </t>
  </si>
  <si>
    <t>Biểu số 08/CH</t>
  </si>
  <si>
    <t>Diện tích cần chuyển mục đích sử dụng đất trong kỳ quy hoạch sử dụng đất của huyện…</t>
  </si>
  <si>
    <t>Biểu số 09/CH</t>
  </si>
  <si>
    <t>Diện tích các khu vực lấn biển đưa vào sử dụng trong kỳ quy hoạch sử dụng đất của huyện…</t>
  </si>
  <si>
    <t>Biểu số 10/CH</t>
  </si>
  <si>
    <t>Diện tích các khu vực sử dụng đất cần quản lý nghiêm ngặt trong kỳ quy hoạch sử dụng đất của huyện….</t>
  </si>
  <si>
    <t>Biểu số 11/CH</t>
  </si>
  <si>
    <t>Phân kỳ quy hoạch sử dụng đất cho từng kỳ kế hoạch 05 năm của huyện…</t>
  </si>
  <si>
    <t>Biểu số 12/CH</t>
  </si>
  <si>
    <t>Phân kỳ diện tích đất chưa sử dụng đưa vào sử dụng trong quy hoạch sử dụng đất cho từng kỳ kế hoạch 05 năm của huyện…</t>
  </si>
  <si>
    <t>Biểu số 13/CH</t>
  </si>
  <si>
    <t>Phân kỳ diện tích đất cần thu hồi trong quy hoạch sử dụng đất cho từng kỳ kế hoạch 05 năm của huyện…</t>
  </si>
  <si>
    <t>Biểu số 14/CH</t>
  </si>
  <si>
    <t>Phân kỳ diện tích cần chuyển mục đích sử dụng đất trong quy hoạch sử dụng đất cho từng kỳ kế hoạch 05 năm của huyện…</t>
  </si>
  <si>
    <t>Biểu số 15/CH</t>
  </si>
  <si>
    <t>Phân kỳ diện tích khu vực lấn biển đưa vào sử dụng trong quy hoạch sử dụng đất cho từng kỳ kế hoạch 05 năm của huyện…</t>
  </si>
  <si>
    <t>Biểu số 16/CH</t>
  </si>
  <si>
    <t>Phân kỳ diện tích các khu vực sử dụng đất cần quản lý nghiêm ngặt trong quy hoạch sử dụng đất cho từng kỳ kế hoạch 05 năm của huyện…</t>
  </si>
  <si>
    <t>Biểu số 17/CH</t>
  </si>
  <si>
    <t xml:space="preserve">Kế hoạch sử dụng đất năm 20… của huyện… </t>
  </si>
  <si>
    <t>Biểu số 18/CH</t>
  </si>
  <si>
    <t xml:space="preserve">Kế hoạch đưa đất chưa sử dụng vào sử dụng năm 20… của huyện… </t>
  </si>
  <si>
    <t>Biểu số 19/CH</t>
  </si>
  <si>
    <t xml:space="preserve">Kế hoạch thu hồi đất năm 20… của huyện… </t>
  </si>
  <si>
    <t>Biểu số 20/CH</t>
  </si>
  <si>
    <t xml:space="preserve">Kế hoạch chuyển mục đích sử dụng đất năm 20… của huyện… </t>
  </si>
  <si>
    <t>Biểu số 21/CH</t>
  </si>
  <si>
    <t xml:space="preserve">Diện tích các khu vực lấn biển đưa vào sử dụng theo kế hoạch sử dụng đất năm 20… của huyện… </t>
  </si>
  <si>
    <t>Biểu số 22/CH</t>
  </si>
  <si>
    <t>Chu chuyển đất đai trong kỳ quy hoạch sử dụng đất của huyện…</t>
  </si>
  <si>
    <t>Biểu số 23/CH</t>
  </si>
  <si>
    <t>Chu chuyển đất đai trong kế hoạch sử dụng đất 05 năm (20…-20…) của huyện …</t>
  </si>
  <si>
    <t>Biểu số 24/CH</t>
  </si>
  <si>
    <t xml:space="preserve">Chu chuyển đất đai trong kế hoạch sử dụng đất năm 20… của huyện… </t>
  </si>
  <si>
    <t>Biểu số 25/CH</t>
  </si>
  <si>
    <t xml:space="preserve">Danh mục công trình, dự án thực hiện trong năm 20… của huyện… </t>
  </si>
  <si>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</si>
  <si>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</si>
  <si>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</si>
  <si>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</si>
  <si>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</si>
  <si>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</si>
  <si>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</si>
  <si>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</si>
  <si>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</si>
  <si>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</si>
  <si>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</si>
  <si>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</si>
  <si>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</si>
  <si>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</si>
  <si>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</si>
  <si>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</si>
  <si>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</si>
  <si>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</si>
  <si>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</si>
  <si>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</si>
  <si>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</si>
  <si>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</si>
  <si>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</si>
  <si>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</si>
  <si>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</si>
  <si>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</si>
  <si>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</si>
  <si>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</si>
  <si>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</si>
  <si>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</si>
  <si>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</si>
  <si>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</si>
  <si>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</si>
  <si>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</si>
  <si>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</si>
  <si>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</si>
  <si>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</si>
  <si>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</si>
  <si>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</si>
  <si>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</si>
  <si>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</si>
  <si>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</si>
  <si>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</si>
  <si>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</si>
  <si>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</si>
  <si>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</si>
  <si>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</si>
  <si>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</si>
  <si>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</si>
  <si>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</si>
  <si>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</si>
  <si>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</si>
  <si>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</si>
  <si>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</si>
  <si>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</si>
  <si>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</si>
  <si>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</si>
  <si>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</si>
  <si>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</si>
  <si>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</si>
  <si>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</si>
  <si>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</si>
  <si>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</si>
  <si>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</si>
  <si>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</si>
  <si>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</si>
  <si>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</si>
  <si>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</si>
  <si>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</si>
  <si>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</si>
  <si>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</si>
  <si>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</si>
  <si>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</si>
  <si>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</si>
  <si>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</si>
  <si>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</si>
  <si>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</si>
  <si>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</si>
  <si>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</si>
  <si>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</si>
  <si>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</si>
  <si>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</si>
  <si>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</si>
  <si>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</si>
  <si>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</si>
  <si>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</si>
  <si>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</si>
  <si>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</si>
  <si>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</si>
  <si>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</si>
  <si>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</si>
  <si>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</si>
  <si>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</si>
  <si>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</si>
  <si>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</si>
  <si>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</si>
  <si>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</si>
  <si>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</si>
  <si>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</si>
  <si>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</si>
  <si>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</si>
  <si>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</si>
  <si>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</si>
  <si>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</si>
  <si>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</si>
  <si>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</si>
  <si>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</si>
  <si>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</si>
  <si>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</si>
  <si>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</si>
  <si>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</si>
  <si>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</si>
  <si>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</si>
  <si>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</si>
  <si>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</si>
  <si>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</si>
  <si>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</si>
  <si>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</si>
  <si>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</si>
  <si>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</si>
  <si>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GÁN MÃ XÃ</t>
  </si>
  <si>
    <t>Thị trấn Ea Súp</t>
  </si>
  <si>
    <t>XA01</t>
  </si>
  <si>
    <t>Xã Ia Lốp</t>
  </si>
  <si>
    <t>XA02</t>
  </si>
  <si>
    <t>Xã Ia Jlơi</t>
  </si>
  <si>
    <t>XA03</t>
  </si>
  <si>
    <t>Hạng mục</t>
  </si>
  <si>
    <t>Mã QH</t>
  </si>
  <si>
    <t>Địa điểm (đến cấp xã)</t>
  </si>
  <si>
    <t>Tổng diện tích dự án (ha)</t>
  </si>
  <si>
    <t>Diện tích thực hiện trong năm kế hoạch (ha)</t>
  </si>
  <si>
    <t>Diện tích hiện trạng (ha)</t>
  </si>
  <si>
    <t>Tổng diện tích tăng thêm (ha)</t>
  </si>
  <si>
    <t>Trong đó: Sử dụng vào diện tích từng loại đất</t>
  </si>
  <si>
    <t>Địa điểm 
(đến cấp thôn)</t>
  </si>
  <si>
    <t>Địa điểm 
(đến cấp xã)</t>
  </si>
  <si>
    <t>Vị trí trên bản đồ địa chính (tờ bản đồ số, thửa số); trường hợp không có bản đồ địa chính thì sử dụng trên nền bản đồ hiện trạng sử dụng đất cấp xã</t>
  </si>
  <si>
    <t>Chủ đầu tư</t>
  </si>
  <si>
    <t>Văn bản liên quan</t>
  </si>
  <si>
    <t>Ghi chú</t>
  </si>
  <si>
    <t>Tính diện tích</t>
  </si>
  <si>
    <t>Ma xa</t>
  </si>
  <si>
    <t>Nguồn vốn</t>
  </si>
  <si>
    <t>Đã thực hiện</t>
  </si>
  <si>
    <t>Chuyển tiếp/ Mới</t>
  </si>
  <si>
    <t>Thu hồi đất</t>
  </si>
  <si>
    <t>Chuyển mục đích</t>
  </si>
  <si>
    <t>Năm thực hiện</t>
  </si>
  <si>
    <t>Nhóm đất đến (NNP-PNN)</t>
  </si>
  <si>
    <t>Mã QH CMĐ đến</t>
  </si>
  <si>
    <t>Bố trí DBDTTS</t>
  </si>
  <si>
    <t>Đất đấu giá, Tái định cư</t>
  </si>
  <si>
    <t>Chăn nuôi tập trung quy mô lớn</t>
  </si>
  <si>
    <t>Xã Ea Rốk</t>
  </si>
  <si>
    <t>XA04</t>
  </si>
  <si>
    <t>NNP</t>
  </si>
  <si>
    <t>LUA</t>
  </si>
  <si>
    <t>LUC</t>
  </si>
  <si>
    <t>LUK</t>
  </si>
  <si>
    <t>HNK</t>
  </si>
  <si>
    <t>CLN</t>
  </si>
  <si>
    <t>LNP</t>
  </si>
  <si>
    <t>RDD</t>
  </si>
  <si>
    <t>RPH</t>
  </si>
  <si>
    <t>RSX</t>
  </si>
  <si>
    <t>RSN</t>
  </si>
  <si>
    <t>RST</t>
  </si>
  <si>
    <t>RSM</t>
  </si>
  <si>
    <t>NTS</t>
  </si>
  <si>
    <t>CNT</t>
  </si>
  <si>
    <t>LMU</t>
  </si>
  <si>
    <t>NKH</t>
  </si>
  <si>
    <t>PNN</t>
  </si>
  <si>
    <t>ONT</t>
  </si>
  <si>
    <t>ODT</t>
  </si>
  <si>
    <t>TSC</t>
  </si>
  <si>
    <t>CQP</t>
  </si>
  <si>
    <t>CAN</t>
  </si>
  <si>
    <t>DSN</t>
  </si>
  <si>
    <t>DVH</t>
  </si>
  <si>
    <t>DXH</t>
  </si>
  <si>
    <t>DYT</t>
  </si>
  <si>
    <t>DGD</t>
  </si>
  <si>
    <t>DTT</t>
  </si>
  <si>
    <t>DKH</t>
  </si>
  <si>
    <t>DMT</t>
  </si>
  <si>
    <t>DKT</t>
  </si>
  <si>
    <t>DNG</t>
  </si>
  <si>
    <t>DSK</t>
  </si>
  <si>
    <t>CSK</t>
  </si>
  <si>
    <t>SKK</t>
  </si>
  <si>
    <t>SKN</t>
  </si>
  <si>
    <t>SCT</t>
  </si>
  <si>
    <t>TMD</t>
  </si>
  <si>
    <t>SKC</t>
  </si>
  <si>
    <t>SKS</t>
  </si>
  <si>
    <t>CCC</t>
  </si>
  <si>
    <t>DGT</t>
  </si>
  <si>
    <t>DTL</t>
  </si>
  <si>
    <t>DCT</t>
  </si>
  <si>
    <t>DPC</t>
  </si>
  <si>
    <t>DDD</t>
  </si>
  <si>
    <t>DRA</t>
  </si>
  <si>
    <t>DNL</t>
  </si>
  <si>
    <t>DBV</t>
  </si>
  <si>
    <t>DCH</t>
  </si>
  <si>
    <t>DKV</t>
  </si>
  <si>
    <t>TON</t>
  </si>
  <si>
    <t>TIN</t>
  </si>
  <si>
    <t>NTD</t>
  </si>
  <si>
    <t>TVC</t>
  </si>
  <si>
    <t>MNC</t>
  </si>
  <si>
    <t>SON</t>
  </si>
  <si>
    <t>PNK</t>
  </si>
  <si>
    <t>CSD</t>
  </si>
  <si>
    <t>TO</t>
  </si>
  <si>
    <t>CGT</t>
  </si>
  <si>
    <t>BCS</t>
  </si>
  <si>
    <t>DCS</t>
  </si>
  <si>
    <t>NCS</t>
  </si>
  <si>
    <t>MCS</t>
  </si>
  <si>
    <t>Tờ BĐ</t>
  </si>
  <si>
    <t>Số thửa</t>
  </si>
  <si>
    <t>TDT</t>
  </si>
  <si>
    <t>MXA</t>
  </si>
  <si>
    <t>DTH21-25</t>
  </si>
  <si>
    <t>DTHD78</t>
  </si>
  <si>
    <t>DTHD79</t>
  </si>
  <si>
    <t>DTH26</t>
  </si>
  <si>
    <t>CTM</t>
  </si>
  <si>
    <t>TH21-30</t>
  </si>
  <si>
    <t>TH21-25</t>
  </si>
  <si>
    <t>TH26-30</t>
  </si>
  <si>
    <t>TH2026</t>
  </si>
  <si>
    <t>TH26HD</t>
  </si>
  <si>
    <t>TH26D78</t>
  </si>
  <si>
    <t>TH26D79</t>
  </si>
  <si>
    <t>TH26CL</t>
  </si>
  <si>
    <t>CMD21-25</t>
  </si>
  <si>
    <t>CMD26HD</t>
  </si>
  <si>
    <t>CMD26CL</t>
  </si>
  <si>
    <t>CMD26</t>
  </si>
  <si>
    <t>NNP-PNN</t>
  </si>
  <si>
    <t>CMDDEN</t>
  </si>
  <si>
    <t>DTTS</t>
  </si>
  <si>
    <t>TDC</t>
  </si>
  <si>
    <t>CNQML</t>
  </si>
  <si>
    <t>Xã Ya Tờ Mốt</t>
  </si>
  <si>
    <t>XA05</t>
  </si>
  <si>
    <t>(4)=(5)+(6)</t>
  </si>
  <si>
    <t>Xã Ia Rvê</t>
  </si>
  <si>
    <t>XA06</t>
  </si>
  <si>
    <t>Tổng diện tích 2021-2030</t>
  </si>
  <si>
    <t>21-30</t>
  </si>
  <si>
    <t>Xã Ea Lê</t>
  </si>
  <si>
    <t>XA07</t>
  </si>
  <si>
    <t>Diện tích 2021-2025</t>
  </si>
  <si>
    <t>21-25</t>
  </si>
  <si>
    <t>Xã Cư KBang</t>
  </si>
  <si>
    <t>XA08</t>
  </si>
  <si>
    <t>Diện tích 2026-2030</t>
  </si>
  <si>
    <t>26-30</t>
  </si>
  <si>
    <t>Xã Ea Bung</t>
  </si>
  <si>
    <t>XA09</t>
  </si>
  <si>
    <t>Diện tích 2026</t>
  </si>
  <si>
    <t>Xã Cư Mlan</t>
  </si>
  <si>
    <t>XA10</t>
  </si>
  <si>
    <t>Tổng diện tích thu hồi 2021-2030</t>
  </si>
  <si>
    <t>THO</t>
  </si>
  <si>
    <t>XA11</t>
  </si>
  <si>
    <t>Diện tích thu hồi 2021-2025</t>
  </si>
  <si>
    <t>XA12</t>
  </si>
  <si>
    <t>Diện tích thu hồi 2026-2030</t>
  </si>
  <si>
    <t>XA13</t>
  </si>
  <si>
    <t>Diện tích thu hồi 2026</t>
  </si>
  <si>
    <t>XA14</t>
  </si>
  <si>
    <t>Diện tích thu hồi HĐND 2026</t>
  </si>
  <si>
    <t>XA15</t>
  </si>
  <si>
    <t>Diện tích thu hồi Đ78 2026</t>
  </si>
  <si>
    <t>XA16</t>
  </si>
  <si>
    <t>Diện tích thu hồi Đ79 2026</t>
  </si>
  <si>
    <t>XA17</t>
  </si>
  <si>
    <t>Diện tích thu hồi 2026 còn lại</t>
  </si>
  <si>
    <t>XA18</t>
  </si>
  <si>
    <t>XA19</t>
  </si>
  <si>
    <t>XA20</t>
  </si>
  <si>
    <t>XA21</t>
  </si>
  <si>
    <t>Các công trình đã thực hiện năm 2024</t>
  </si>
  <si>
    <t>Dự án: Mở rộng, nâng cấp đường liên xã từ trung tâm thị trấn Ea Súp đi xã Ea Bung, huyện Ea Súp</t>
  </si>
  <si>
    <t>Thị trấn Ea Súp, Ea Bung</t>
  </si>
  <si>
    <t>DTH</t>
  </si>
  <si>
    <t>''THO</t>
  </si>
  <si>
    <t>Đường giao thông liên xã Ia Lốp - Ia Rvê (đoạn từ Đoàn KTQP 737 xã Ia Rvê)</t>
  </si>
  <si>
    <t>Nhà máy sản xuất bê tông, gạch không nung và cấu kiện bê tông Long Phát</t>
  </si>
  <si>
    <t>Chuyển mục đích đất nông nghiệp sang đất ở  đô thị</t>
  </si>
  <si>
    <t>Chuyển mục đích đất ở tại nông thôn</t>
  </si>
  <si>
    <t>Các xã</t>
  </si>
  <si>
    <t>-</t>
  </si>
  <si>
    <t>Hiện trạng sử dụng đất năm 2024 của huyện Ea Súp, tỉnh Đắk Lắk</t>
  </si>
  <si>
    <t>(Kèm theo Tờ trình số:          /TTr-UBND ngày       tháng       năm 2025, của UBND huyện Ea Súp)</t>
  </si>
  <si>
    <t>Chỉ tiêu sử dụng đất</t>
  </si>
  <si>
    <t>Mã</t>
  </si>
  <si>
    <t>Tổng diện tích (ha)</t>
  </si>
  <si>
    <r>
      <rPr>
        <b/>
        <sz val="11"/>
        <rFont val="Times New Roman"/>
        <family val="1"/>
      </rPr>
      <t xml:space="preserve">Cơ cấu
</t>
    </r>
    <r>
      <rPr>
        <sz val="11"/>
        <rFont val="Times New Roman"/>
        <family val="1"/>
      </rPr>
      <t>(%)</t>
    </r>
  </si>
  <si>
    <t>Phân theo đơn vị hành chính (ha)</t>
  </si>
  <si>
    <t>(4)=(6)+(7)+…</t>
  </si>
  <si>
    <t>(5)</t>
  </si>
  <si>
    <t>+</t>
  </si>
  <si>
    <t>Tổng diện tích</t>
  </si>
  <si>
    <t>TN</t>
  </si>
  <si>
    <t>Nhóm đất nông nghiệp</t>
  </si>
  <si>
    <t>1.1</t>
  </si>
  <si>
    <t>Đất trồng lúa</t>
  </si>
  <si>
    <t>1.1.1</t>
  </si>
  <si>
    <t>Đất chuyên trồng lúa</t>
  </si>
  <si>
    <t>1.1.2</t>
  </si>
  <si>
    <t>Đất trồng lúa còn lại</t>
  </si>
  <si>
    <t>1.2</t>
  </si>
  <si>
    <t>Đất trồng cây hằng năm khác</t>
  </si>
  <si>
    <t>1.3</t>
  </si>
  <si>
    <t>Đất trồng cây lâu năm</t>
  </si>
  <si>
    <t>Đất lâm nghiệp</t>
  </si>
  <si>
    <t>1.4</t>
  </si>
  <si>
    <t>Đất rừng đặc dụng</t>
  </si>
  <si>
    <t>1.5</t>
  </si>
  <si>
    <t>Đất rừng phòng hộ</t>
  </si>
  <si>
    <t>1.6</t>
  </si>
  <si>
    <t>Đất rừng sản xuất</t>
  </si>
  <si>
    <t>Trong đó: Đất rừng sản xuất là rừng tự nhiên</t>
  </si>
  <si>
    <t>Đất có rừng sản xuất là rừng trồng</t>
  </si>
  <si>
    <t>Đất đang được sử dụng để phát triển rừng sản xuất</t>
  </si>
  <si>
    <t>1.7</t>
  </si>
  <si>
    <t>Đất nuôi trồng thủy sản</t>
  </si>
  <si>
    <t>1.8</t>
  </si>
  <si>
    <t>Đất chăn nuôi tập trung</t>
  </si>
  <si>
    <t>Đất làm muối</t>
  </si>
  <si>
    <t>1.9</t>
  </si>
  <si>
    <t>Đất nông nghiệp khác</t>
  </si>
  <si>
    <t>Nhóm đất phi nông nghiệp</t>
  </si>
  <si>
    <t>2.1</t>
  </si>
  <si>
    <t>Đất ở tại nông thôn</t>
  </si>
  <si>
    <t>2.2</t>
  </si>
  <si>
    <t>Đất ở tại đô thị</t>
  </si>
  <si>
    <t>2.3</t>
  </si>
  <si>
    <t>Đất xây dựng trụ sở cơ quan</t>
  </si>
  <si>
    <t>2.4</t>
  </si>
  <si>
    <t>Đất quốc phòng</t>
  </si>
  <si>
    <t>2.5</t>
  </si>
  <si>
    <t>Đất an ninh</t>
  </si>
  <si>
    <t>2.6</t>
  </si>
  <si>
    <t>Đất xây dựng công trình sự nghiệp</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</si>
  <si>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</si>
  <si>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</si>
  <si>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</si>
  <si>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</si>
  <si>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</si>
  <si>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</si>
  <si>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</si>
  <si>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</si>
  <si>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</si>
  <si>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</si>
  <si>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</si>
  <si>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</si>
  <si>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</si>
  <si>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</si>
  <si>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</si>
  <si>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</si>
  <si>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</si>
  <si>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</si>
  <si>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</si>
  <si>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</si>
  <si>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t>
  </si>
  <si>
    <t>Đất sản xuất, kinh doanh phi nông nghiệp</t>
  </si>
  <si>
    <t>2.7.1</t>
  </si>
  <si>
    <t>Đất khu công nghiệp</t>
  </si>
  <si>
    <t>2.7.2</t>
  </si>
  <si>
    <t>Đất cụm công nghiệp</t>
  </si>
  <si>
    <t>2.7.3</t>
  </si>
  <si>
    <t>Đất khu công nghệ thông tin tập trung</t>
  </si>
  <si>
    <t>2.7.4</t>
  </si>
  <si>
    <t>Đất thương mại, dịch vụ</t>
  </si>
  <si>
    <t>2.7.5</t>
  </si>
  <si>
    <t>Đất cơ sở sản xuất phi nông nghiệp</t>
  </si>
  <si>
    <t>2.7.6</t>
  </si>
  <si>
    <t>Đất sử dụng cho hoạt động khoáng sản</t>
  </si>
  <si>
    <t>2.8</t>
  </si>
  <si>
    <t>Đất sử dụng vào mục đích công cộng</t>
  </si>
  <si>
    <t>2.8.1</t>
  </si>
  <si>
    <t>Đất công trình giao thông</t>
  </si>
  <si>
    <t>2.8.2</t>
  </si>
  <si>
    <t>Đất công trình thủy lợi</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</si>
  <si>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</si>
  <si>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</si>
  <si>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</si>
  <si>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</si>
  <si>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</si>
  <si>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</si>
  <si>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</si>
  <si>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</si>
  <si>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</si>
  <si>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</si>
  <si>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</si>
  <si>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</si>
  <si>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</si>
  <si>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</si>
  <si>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</si>
  <si>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</si>
  <si>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2.9</t>
  </si>
  <si>
    <t>Đất tôn giáo</t>
  </si>
  <si>
    <t>2.10</t>
  </si>
  <si>
    <t>Đất tín ngưỡng</t>
  </si>
  <si>
    <t>2.11</t>
  </si>
  <si>
    <t>Đất nghĩa trang, nhà tang lễ, cơ sở hỏa táng; đất cơ sở lưu giữ tro cốt</t>
  </si>
  <si>
    <t>2.12</t>
  </si>
  <si>
    <t>Đất có mặt nước chuyên dùng</t>
  </si>
  <si>
    <t>2.12.1</t>
  </si>
  <si>
    <t>Đất có mặt nước chuyên dùng dạng ao, hồ, đầm, phá</t>
  </si>
  <si>
    <t>2.12.2</t>
  </si>
  <si>
    <t>Đất có mặt nước dạng sông, ngòi, kênh, rạch, suối</t>
  </si>
  <si>
    <t>2.13</t>
  </si>
  <si>
    <t>Đất phi nông nghiệp khác</t>
  </si>
  <si>
    <t>Nhóm đất chưa sử dụng</t>
  </si>
  <si>
    <t>Trong đó:</t>
  </si>
  <si>
    <t>Đất do Nhà nước thu hồi theo quy định của pháp luật đất đai chưa giao, chưa cho thuê</t>
  </si>
  <si>
    <t>3.1</t>
  </si>
  <si>
    <t>Đất bằng chưa sử dụng</t>
  </si>
  <si>
    <t>3.2</t>
  </si>
  <si>
    <t>Đất đồi núi chưa sử dụng</t>
  </si>
  <si>
    <t>3.3</t>
  </si>
  <si>
    <t>Núi đá không có rừng cây</t>
  </si>
  <si>
    <t>3.4</t>
  </si>
  <si>
    <t>Đất có mặt nước chưa sử dụng</t>
  </si>
  <si>
    <r>
      <rPr>
        <b/>
        <sz val="11"/>
        <color rgb="FF000000"/>
        <rFont val="Times New Roman"/>
        <family val="1"/>
      </rPr>
      <t>Đất sử dụng cho khu công nghệ cao</t>
    </r>
    <r>
      <rPr>
        <b/>
        <sz val="11"/>
        <color rgb="FF000000"/>
        <rFont val="Calibri"/>
        <family val="2"/>
      </rPr>
      <t>*</t>
    </r>
  </si>
  <si>
    <t>CNC</t>
  </si>
  <si>
    <t>Ghi chú: Đất khu công nghệ cao không cộng vào tổng diện tích tự nhiên.</t>
  </si>
  <si>
    <t>Kết quả thực hiện kế hoạch sử dụng đất năm 2024 của huyện Ea Súp, tỉnh Đắk Lắk</t>
  </si>
  <si>
    <t>11=IF($BI11=0;0;INDEX($BN$11:$BO$18;MATCH($BI11;$BN$11:$BN$18;0);2))</t>
  </si>
  <si>
    <t>Năm hiện trạng (ha)</t>
  </si>
  <si>
    <t>Diện tích được duyệt (ha)</t>
  </si>
  <si>
    <t xml:space="preserve">Kết quả thực hiện </t>
  </si>
  <si>
    <t>Diện tích kế hoạch chưa thực hiện (ha)</t>
  </si>
  <si>
    <t>KH DUYET</t>
  </si>
  <si>
    <t>DT THEO KHOẢN 4 ĐIỂU 67</t>
  </si>
  <si>
    <t xml:space="preserve">TỔNG DIỆN TÍCH </t>
  </si>
  <si>
    <t>Diện tích (ha)</t>
  </si>
  <si>
    <t xml:space="preserve">Tổng số Tăng (+), giảm (-) </t>
  </si>
  <si>
    <t xml:space="preserve">Diện tích (ha);
Tăng (+),
giảm (-) 
</t>
  </si>
  <si>
    <t>Tỷ lệ 
(%)</t>
  </si>
  <si>
    <t>Diện tích chuyển kỳ sau</t>
  </si>
  <si>
    <t>Diện tích hủy bỏ</t>
  </si>
  <si>
    <t>(7)=(6)-(4)</t>
  </si>
  <si>
    <t>(8)=(7)/[(5)-(4)]*100</t>
  </si>
  <si>
    <t>(9)=(6)-(5)</t>
  </si>
  <si>
    <t>(11)=(9)-(10)</t>
  </si>
  <si>
    <t>LUN</t>
  </si>
  <si>
    <t>SKX</t>
  </si>
  <si>
    <t>DHT</t>
  </si>
  <si>
    <t>DKG</t>
  </si>
  <si>
    <t>DDT</t>
  </si>
  <si>
    <t>DDL</t>
  </si>
  <si>
    <t>DSH</t>
  </si>
  <si>
    <t>DTS</t>
  </si>
  <si>
    <t>Ghi chú: Diện tích tại cột (5) tính cả diện tích theo kế hoạch được duyệt và diện tích các công trình, dự án theo quy định tại khoản 4 Điều 67 Luật Đất đai 2024</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</si>
  <si>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</si>
  <si>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r>
      <rPr>
        <sz val="11"/>
        <rFont val="Times New Roman"/>
        <family val="1"/>
      </rPr>
      <t xml:space="preserve">Tại Biểu 02/CH </t>
    </r>
    <r>
      <rPr>
        <i/>
        <sz val="11"/>
        <rFont val="Times New Roman"/>
        <family val="1"/>
      </rPr>
      <t>(phần Phụ lục 3, Biểu mẫu cấp huyện)</t>
    </r>
    <r>
      <rPr>
        <sz val="11"/>
        <rFont val="Times New Roman"/>
        <family val="1"/>
      </rPr>
      <t xml:space="preserve">, đề nghị bổ sung thêm biểu đánh giá theo số công trình, dự án và % diện tích thực hiện được </t>
    </r>
    <r>
      <rPr>
        <i/>
        <sz val="11"/>
        <rFont val="Times New Roman"/>
        <family val="1"/>
      </rPr>
      <t>(Kết quả theo công trình = số công trình thực hiện/tổng số công trình được duyệt; kết quả theo diện tích = Diện tích đã thực hiện/Tổng diện tích được duyệt).</t>
    </r>
    <r>
      <rPr>
        <sz val="11"/>
        <rFont val="Times New Roman"/>
        <family val="1"/>
      </rPr>
      <t xml:space="preserve"> </t>
    </r>
  </si>
  <si>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</si>
  <si>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Ghi chú:</t>
  </si>
  <si>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</si>
  <si>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 xml:space="preserve">Kết quả thực hiện chuyển mục đích sử dụng đất năm 2024 của huyện… </t>
  </si>
  <si>
    <t>Đơn vị tính: ha</t>
  </si>
  <si>
    <t>Diện tích phân theo đơn vị hành chính</t>
  </si>
  <si>
    <t>(1)</t>
  </si>
  <si>
    <t>(2)</t>
  </si>
  <si>
    <t>(3)</t>
  </si>
  <si>
    <t>(4)=(5)+(6)+…</t>
  </si>
  <si>
    <t>Chuyển đất nông nghiệp sang đất phi nông nghiệp</t>
  </si>
  <si>
    <t>NNP/PNN</t>
  </si>
  <si>
    <t>LUA/PNN</t>
  </si>
  <si>
    <t>LUC/PNN</t>
  </si>
  <si>
    <t>LUK/PNN</t>
  </si>
  <si>
    <t>HNK/PNN</t>
  </si>
  <si>
    <t>CLN/PNN</t>
  </si>
  <si>
    <t>RDD/PNN</t>
  </si>
  <si>
    <t>RPH/PNN</t>
  </si>
  <si>
    <t>RSX/PNN</t>
  </si>
  <si>
    <t>Trong đó: đất rừng sản xuất là rừng tự nhiên</t>
  </si>
  <si>
    <t>RSN/PNN</t>
  </si>
  <si>
    <t>NTS/PNN</t>
  </si>
  <si>
    <t>CNT/PNN</t>
  </si>
  <si>
    <t>LMU/PNN</t>
  </si>
  <si>
    <t>1.10</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</si>
  <si>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</si>
  <si>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</si>
  <si>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</si>
  <si>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</si>
  <si>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</si>
  <si>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</si>
  <si>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</si>
  <si>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</si>
  <si>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</si>
  <si>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</si>
  <si>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</si>
  <si>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</si>
  <si>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MHT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</si>
  <si>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</si>
  <si>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</si>
  <si>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</si>
  <si>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MHT/PNC</t>
  </si>
  <si>
    <t>PNC</t>
  </si>
  <si>
    <t>4.2</t>
  </si>
  <si>
    <t>Đất phi nông nghiệp không phải là đất ở chuyển sang đất ở</t>
  </si>
  <si>
    <t>MHT/OTC</t>
  </si>
  <si>
    <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</si>
  <si>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</si>
  <si>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</si>
  <si>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</si>
  <si>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</si>
  <si>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</si>
  <si>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</si>
  <si>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</si>
  <si>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</si>
  <si>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NNP là mã đất bổ sung, bao gồm các loại đất khác trong nhóm đất nông nghiệp;</t>
  </si>
  <si>
    <t>PNN là mã loại đất theo quy hoạch;</t>
  </si>
  <si>
    <t xml:space="preserve">MHT là mã đất theo hiện trạng sử dụng đất. </t>
  </si>
  <si>
    <t xml:space="preserve">Kết quả thực hiện Kế hoạch đưa đất chưa sử dụng vào sử dụng năm 20… của huyện… </t>
  </si>
  <si>
    <t xml:space="preserve">Tổng diện tích (ha) </t>
  </si>
  <si>
    <t xml:space="preserve">Kết quả thực hiện Kế hoạch thu hồi đất năm 20… của huyện… </t>
  </si>
  <si>
    <t>So sánh kế hoạch sử dụng đất năm 2025 với hiện trạng sử dụng đất năm 2024 của huyện Ea Súp, tỉnh Đắk Lắk</t>
  </si>
  <si>
    <t>Kế hoạch sử dụng đất năm 2025</t>
  </si>
  <si>
    <t>So sánh</t>
  </si>
  <si>
    <t>Cơ cấu
(%)</t>
  </si>
  <si>
    <t xml:space="preserve">Tăng (+),
giảm (-) 
</t>
  </si>
  <si>
    <t>(7)=(5)-(4)</t>
  </si>
  <si>
    <t>Phụ lục I</t>
  </si>
  <si>
    <t>PHÂN BỔ DIỆN TÍCH CÁC LOẠI ĐẤT TRONG KẾ HOẠCH SỬ DỤNG ĐẤT NĂM 2025 CỦA HUYỆN BUÔN ĐÔN</t>
  </si>
  <si>
    <t>(Kèm theo Quyết định số           /QĐ-UBND ngày     tháng     năm 2025 của Ủy ban nhân dân tỉnh)</t>
  </si>
  <si>
    <t>Xã Krông Na</t>
  </si>
  <si>
    <t>Xã Cuôr Knia</t>
  </si>
  <si>
    <t>Xã Ea Huar</t>
  </si>
  <si>
    <t>Xã Ea Wer</t>
  </si>
  <si>
    <t>Xã Tân Hòa</t>
  </si>
  <si>
    <t xml:space="preserve">Xã Ea Nuôl </t>
  </si>
  <si>
    <t>Xã Ea Bar</t>
  </si>
  <si>
    <t>Đất thương mại dịch vụ</t>
  </si>
  <si>
    <t>Loại đất</t>
  </si>
  <si>
    <t>Diện tích đầu kỳ
năm…</t>
  </si>
  <si>
    <t>Chu chuyển đất đai trong kế hoạch sử dụng đất năm 2025 của huyện Ea Súp, tỉnh Đắk Lắk</t>
  </si>
  <si>
    <t>Giảm khác</t>
  </si>
  <si>
    <t>Cộng giảm</t>
  </si>
  <si>
    <t>Biến động tăng (+), giảm (-)</t>
  </si>
  <si>
    <t>Diện tích 
cuối kỳ năm ...</t>
  </si>
  <si>
    <t>DTKĐ</t>
  </si>
  <si>
    <t>DTKD GOI</t>
  </si>
  <si>
    <t>KTR DTKD</t>
  </si>
  <si>
    <t>CTANG</t>
  </si>
  <si>
    <t>KTR TG</t>
  </si>
  <si>
    <t>KTRA THEO MAU</t>
  </si>
  <si>
    <t>'&lt;0</t>
  </si>
  <si>
    <t>Tổng diện tích tự nhiên</t>
  </si>
  <si>
    <t>Tăng khác</t>
  </si>
  <si>
    <t>TK</t>
  </si>
  <si>
    <t>Cộng tăng</t>
  </si>
  <si>
    <t>Diện tích cuối kỳ, năm 20…</t>
  </si>
  <si>
    <t>Đất có di tích lịch sử - văn hóa</t>
  </si>
  <si>
    <t>Đất danh lam thắng cảnh</t>
  </si>
  <si>
    <t>Đất xây dựng trụ sở của tổ chức sự nghiệp</t>
  </si>
  <si>
    <t>Phụ lục VI</t>
  </si>
  <si>
    <t>Danh mục công trình, dự án thực hiện trong năm 2025 của huyện Ea Súp</t>
  </si>
  <si>
    <t>67 CT</t>
  </si>
  <si>
    <t>Các công trình, dự án đã được xác định trong năm kế hoạch trước và các công trình, dự án theo quy định tại khoản 4 Điều 67 Luật Đất đai được tiếp tục thực hiện trong năm kế hoạch</t>
  </si>
  <si>
    <t>Đất công trình năng lượng</t>
  </si>
  <si>
    <t>Xây dựng Trạm kiểm soát Biên phòng Đắk Ruê/Bộ Chỉ huy Bộ đội Biên phòng tỉnh Đắk Lắk</t>
  </si>
  <si>
    <t>Bộ Chỉ huy Biên phòng tỉnh</t>
  </si>
  <si>
    <t>Quyết định số 304/QĐ-BQP ngày 21/01/2023 của Bộ Quốc phòng (chủ trương); NQ số 30/NQ-HĐND ngày 07/11/2024 vv CMĐ sử dụng rừng sang mục đích khác</t>
  </si>
  <si>
    <t>QPAN</t>
  </si>
  <si>
    <t>RSN 1 ha;</t>
  </si>
  <si>
    <t>Xây dựng doanh trại Đồn biên phòng Yok M'Bre (741)</t>
  </si>
  <si>
    <t>Quyết định số 885/QĐ-TM ngày 20/4/2022 của Bổ tổng tham mưu QĐNDVN về việc phê duyệt quy hoạch vị trí đóng quân đồn BP Yok M'Brê (741) thuộc BĐBP tỉnh Đắk Lắk; NQ số 29/NQ-HĐND ngày 07/11/2024 vv CMĐ sử dụng rừng sang mục đích khác</t>
  </si>
  <si>
    <t>RDD 4,25 ha</t>
  </si>
  <si>
    <t>Công trình quốc phòng tại tiểu khu 217</t>
  </si>
  <si>
    <t>Bộ Chỉ huy quân sự tỉnh</t>
  </si>
  <si>
    <t>CV 2976/BCH-TM 22/12/2020 của Bộ Chỉ huy quân sự tỉnh</t>
  </si>
  <si>
    <t>Lấy đất rừng, chưa có đủ hồ sư để đăng ký KH</t>
  </si>
  <si>
    <t>RSN 8 ha</t>
  </si>
  <si>
    <t>Thao trường huấn luyện thị trấn Ea Súp</t>
  </si>
  <si>
    <t>Ban Chỉ huy Quân sự huyện Ea Súp</t>
  </si>
  <si>
    <t>BC số 920 ngày 10/7/2024 của BCH quân sự huyện Ea Súp đăng ký kế hoạch 2025</t>
  </si>
  <si>
    <t>lớn hơn QH 30</t>
  </si>
  <si>
    <t>CLN 5 ha</t>
  </si>
  <si>
    <t>Thao trường huấn luyện xã Ea Bung</t>
  </si>
  <si>
    <t>CLN 3 ha</t>
  </si>
  <si>
    <t>Thao trường huấn luyện xã Ia Lốp</t>
  </si>
  <si>
    <t>CLN 3,5 ha</t>
  </si>
  <si>
    <t>Thao trường huấn luyện xã Ia Rvê</t>
  </si>
  <si>
    <t>Lấy đất rừng, chưa có đủ hồ sơ để đăng ký KH</t>
  </si>
  <si>
    <t>RSN 6 ha</t>
  </si>
  <si>
    <t>Trụ sở Công an xã Ya Tờ Mốt</t>
  </si>
  <si>
    <t>Công an huyện</t>
  </si>
  <si>
    <t>QĐ số 2755/QĐ-UBND ngày 22/12/2023 của UBND tỉnh (vốn); NQ 48/NQ-HĐND ngày 6/12/2024 của HĐND tỉnh (vốn 2025)</t>
  </si>
  <si>
    <t xml:space="preserve">LUC 0,21 ha; </t>
  </si>
  <si>
    <t>Trụ sở công an xã Ea Lê</t>
  </si>
  <si>
    <t>Công an huyện Ea Súp</t>
  </si>
  <si>
    <t>QĐ số 2755/QĐ-UBND ngày 22/12/2023 của UBND tỉnh (vốn); CV số 10039/UBND-Cn ngày 31/10/2024 của UBND tỉnh vv thỏa thuận địa điểm xây dựng trụ sở công an</t>
  </si>
  <si>
    <t>ONT 0,07 ha; DCH 0,11 ha</t>
  </si>
  <si>
    <t>Trụ sở công an xã Cư KBang</t>
  </si>
  <si>
    <t>CLN 0,26 ha</t>
  </si>
  <si>
    <t>Trụ sở công an xã Ea Rốk</t>
  </si>
  <si>
    <t xml:space="preserve">HNK 0,01 ha; SKC 0,12 ha; </t>
  </si>
  <si>
    <t>Trạm biến áp 110kV Ea Súp và đấu nối (Giao đất, cho thuê đất)</t>
  </si>
  <si>
    <t>Thị trấn Ea Súp, Xã Cư Mlan</t>
  </si>
  <si>
    <t>BQL DA lưới điện miền Trung</t>
  </si>
  <si>
    <t>Công văn số 4178/CPCNPMU-ĐB, ngày 24/09/2024 của Ban Quản lý dự án Lưới điện miền Trung</t>
  </si>
  <si>
    <t>KG,DN</t>
  </si>
  <si>
    <t xml:space="preserve">LUC 0,75 ha; HNK 0,03 ha; CLN 0,03 ha; RST 0,05 ha; </t>
  </si>
  <si>
    <t xml:space="preserve">LUC 0,62 ha; HNK 0,01 ha; </t>
  </si>
  <si>
    <t xml:space="preserve">LUC 0,13 ha; HNK 0,02 ha; CLN 0,03 ha; RST 0,05 ha; </t>
  </si>
  <si>
    <t>Nâng cấp, kiên cố hệ thống kênh nhánh của kênh chính Đông và kênh chính Tây công trình thủy lợi Ea Súp</t>
  </si>
  <si>
    <t>'DTL</t>
  </si>
  <si>
    <t>Xã Ea Lê, Ea Rốk</t>
  </si>
  <si>
    <t>Thửa 22 tờ 21, thửa 438 
tờ 21 xã Ea Lê; Thửa 8, 10 
tờ 10, thửa 10 tờ 8 xã Ea Rốc</t>
  </si>
  <si>
    <t>Sở Nông nghiệp và PTNT</t>
  </si>
  <si>
    <t>CV 218/CV-UBND tinh (chủ trương); Quyết định số 3699/QĐ-UBND ngày 27/12/2021 của UBND tỉnh Đắk Lắk (bố trí vốn)</t>
  </si>
  <si>
    <t>'THO</t>
  </si>
  <si>
    <t>ĐTC</t>
  </si>
  <si>
    <t>LUC 0,04 ha;</t>
  </si>
  <si>
    <t xml:space="preserve">LUC 0,02 ha </t>
  </si>
  <si>
    <t xml:space="preserve">LUC 0,02 ha; </t>
  </si>
  <si>
    <t>5 tuyến kênh có Ft tưới &lt;150,0 ha thuộc dự án thuỷ lợi Hồ chứa nước Ia Mơr; Hợp phần bồi thường, hỗ trợ, tái định cư trên địa bàn tỉnh Đắk Lắk</t>
  </si>
  <si>
    <t>Ban Quản lý dự án đầu tư xây dựng huyện</t>
  </si>
  <si>
    <t>Quyết định số 4436/QĐ-BNN-XD ngày 31/10/2017 của Bộ NN&amp;PTNT v/v phê duyệt dự án đầu tư XD công trình; QĐ số 4741/QĐ-BNN-XD ngày 29/11/2018; QĐ số 3002/QĐ-BNN-XD ngày 06/08/2020 của BNN vè việc phê duyệt điều chỉnh dự án</t>
  </si>
  <si>
    <t xml:space="preserve">LUK 0,5 ha; HNK 2,18 ha; CLN 0,27 ha; RSN 0,25 ha; DCS 0,02 ha; </t>
  </si>
  <si>
    <t>Hồ chứa nước IaMor giai đoạn 2 (hoàn thiện hệ thống kênh, có Ft&gt;150ha) tỉnh Gia Lai, Đắk Lắk</t>
  </si>
  <si>
    <t>BQL DA đầu tư XD CT GT &amp; NNPTNT tỉnh</t>
  </si>
  <si>
    <t>Quyết định số 4436/QĐ-BNN-XD ngày 31/10/2017 của Bộ NN&amp;PTNT v/v phê duyệt dự án đầu tư XD công trình, quyết định số 2664/QĐ-UBND ngày 28/09/2021 của UBND tỉnh Đắk Lắk, Công văn số 1477/BQLDAGTNN - ĐB GPMB ngày 13/10/2023 của Ban quản lý dự án Đầu tư xây dựng công trình Giao thông và Nông nghiệp phát triển nông thôn tỉnh Đắk Lắk</t>
  </si>
  <si>
    <t xml:space="preserve">LUK 9,96 ha; HNK 15,37 ha; CLN 10,97 ha; RSM 17,03 ha; ONT 0,5 ha; DGT 0,36 ha; </t>
  </si>
  <si>
    <t>Hệ thống kênh và CTKC có F tưới &lt; 150 ha (địa bàn tỉnh Đắk Lắk) thuộc dự án công trình thủy lợi hồ chứa nước Ia Mơr giai đoạn 2</t>
  </si>
  <si>
    <t>NQ 08/NQ-HĐND ngày 12/4/2021 của HĐND tỉnh; Quyết định số 1577/QĐ-UBND ngày 22/8/2023 (vốn)</t>
  </si>
  <si>
    <t>LUK 3,21 ha; HNK 17,63 ha; CLN 5,48 ha; 0RSM 5,03 ha; ONT 0,32 ha; DGT 1,18 ha; DKV 0,06 ha; SON 0,01 ha; 0DCS 1,13 ha;</t>
  </si>
  <si>
    <t xml:space="preserve">Gói thầu số 41A thuộc Dự án công trình thủy lợi Hồ chứa nước Ea Súp Thượng, hợp phần hệ thống kênh chính Tây, hạng mục kênh và công trình kênh cấp 1 có F tưới &lt; 150 ha đến mặt ruộng </t>
  </si>
  <si>
    <t>Xã Ia RVê</t>
  </si>
  <si>
    <t>NQ 08/NQ-HĐND ngày 12/4/2021 của HĐND tỉnh (chủ trương); NQ 44/NQ-HĐND tỉnh ngày 07/12/2023 (kế hoạch vốn 2024); QĐ số 2755/QĐ-UBND ngày 22/12/2023 của UBND tỉnh (vốn)</t>
  </si>
  <si>
    <t>LUC 0,39 ha; LUK 0,34 ha; HNK 5 ha; CLN 2,89 ha; CQP 0,13 ha; DGT 0,65 ha; SON 0,22 ha; DCS 1,23 ha;</t>
  </si>
  <si>
    <t xml:space="preserve">Gói thầu số 41B thuộc Dự án công trình thủy lợi Hồ chứa nước Ea Súp Thượng, hợp phần hệ thống kênh chính Tây, hạng mục kênh và công trình kênh cấp 1 có F tưới &lt; 150 ha đến mặt ruộng </t>
  </si>
  <si>
    <t xml:space="preserve">LUC 0,25 ha; HNK 0,02 ha; CLN 3,25 ha; DGT 2,14 ha; </t>
  </si>
  <si>
    <t>Kiên cố hóa kênh N26, xã Ea Rốk, thuộc hệ thống kênh chính Đông, công trình thủy lợi Ea Súp thượng, huyện Ea Súp</t>
  </si>
  <si>
    <t>CV 218/CV-UBND tinh (chủ trương); NQ số 07/NQ-HĐND ngày 03/5/2024 của HĐND tỉnh (vốn)</t>
  </si>
  <si>
    <t xml:space="preserve">LUC 0,31 ha; CLN 0,05 ha; </t>
  </si>
  <si>
    <t>Đường thi công kết hợp quản lý, đường điện, hệ thống kênh thuộc các xã Cư Kbang, Ea Lê và Ea Rốk huyện Ea Súp, tỉnh Đắk Lắk</t>
  </si>
  <si>
    <t>'DGT</t>
  </si>
  <si>
    <t>Xã Cư Kbang, Ea Lê</t>
  </si>
  <si>
    <t>Ban Quản lý Đầu tư và Xây dựng Thủy lợi 8</t>
  </si>
  <si>
    <t>Quyết định số 3322/QĐ-BNN-KH ngày 23/7/2023 của Bộ Nông nghiệp và PTNT; Công văn số 342/QDL-KHTĐ ngày 28/09/2023 của Ban Quản lý Đầu tư và Xây dựng Thủy lợi 8, Bộ Nông nghiệp và Phát triển  nông thôn</t>
  </si>
  <si>
    <t xml:space="preserve">LUK 0,05 ha; HNK 0,2 ha; CLN 6,3 ha; RSN 0,12 ha; DGT 3,89 ha; DNL 0,06 ha; DCS 0,9 ha; </t>
  </si>
  <si>
    <t>Xã Cư Kbang</t>
  </si>
  <si>
    <t xml:space="preserve">LUK 0,05 ha; HNK 0,2 ha; CLN 5,8 ha; DGT 3,89 ha; 00DNL 0,06 ha; </t>
  </si>
  <si>
    <t>CLN 0,5 ha; RSN 0,12 ha; 0DCS 0,9 ha;</t>
  </si>
  <si>
    <t>Cải tạo, Nâng cấp đường giao thông liên huyện Cư M'gar - Ea Súp</t>
  </si>
  <si>
    <t>''DGT</t>
  </si>
  <si>
    <t>NQ 08/NQ-HĐND ngày 12/4/2021 của HĐND tỉnh; Quyết định số 1055/QĐ-UBND ngày 07/5/2021 (vốn); Quyết định số 1577/QĐ-UBND ngày 22/8/2023 (vốn)</t>
  </si>
  <si>
    <t xml:space="preserve">HNK 4,92 ha; CLN 0,77 ha; RPH 0,7 ha; RSN 0,89 ha; ONT 0,86 ha; ODT 0,58 ha; DGD 0,04 ha; DGT 11,07 ha; MNC 0,23 ha; SON 0,12 ha; DCS 0,42 ha; </t>
  </si>
  <si>
    <t xml:space="preserve">HNK 0,02 ha; CLN 0,17 ha; ODT 0,58 ha; DGD 0,04 ha; DGT 1,07 ha; </t>
  </si>
  <si>
    <t xml:space="preserve">HNK 4,9 ha; CLN 0,6 ha; RPH 0,7 ha; RSN 0,89 ha; ONT 0,86 ha; DGT 10 ha; MNC 0,23 ha; SON 0,12 ha; DCS 0,42 ha; </t>
  </si>
  <si>
    <t>Đường giao thông nối từ ngã ba Quảng Đại, xã Ea Rốk đi Quốc 1ộ 14C, huyện Ea Súp</t>
  </si>
  <si>
    <t>Xã Ea Rốk, Xã Ya Tờ Mốt</t>
  </si>
  <si>
    <t>NQ 08/NQ-HĐND ngày 12/4/2021 của HĐND tỉnh; Quyết định số 1055/QĐ-UBND ngày 07/5/2021 (vốn)</t>
  </si>
  <si>
    <t xml:space="preserve">LUC 0,27 ha; HNK 0,03 ha; CLN 0,36 ha; NTS 0,01 ha; DGT 7,93 ha; DTL 0,1 ha; SON 0,14 ha; </t>
  </si>
  <si>
    <t>LUC 0,22 ha; HNK 0,03 ha; CLN 0,29 ha; 00NTS 0,01 ha; DGT 6,71 ha; DTL 0,07 ha; 0SON 0,09 ha;</t>
  </si>
  <si>
    <t xml:space="preserve">LUC 0,05 ha; CLN 0,07 ha; DGT 1,22 ha; DTL 0,03 ha; SON 0,05 ha; </t>
  </si>
  <si>
    <t>Xây dựng mới cầu Cây Sung (Km78+400), cầu Trắng (Km79+700) và đoạn tuyến kết nối giữa hai cầu thuộc Tỉnh lộ 1</t>
  </si>
  <si>
    <t>Tờ bđ số 3 xã Ia Jlơi; 
tờ bđ số 9+12 xã Ea Rốc</t>
  </si>
  <si>
    <t>NQ 27 ngày 12/9/2019 của HĐND tỉnh về chủ trương đầu tư; Quyết định số 3699/QĐ-UBND ngày 27/12/2021 của UBND tỉnh Đắk Lắk (bố trí vốn); NQ 44/NQ-HĐND tỉnh ngày 07/12/2023 (kế hoạch vốn 2024)</t>
  </si>
  <si>
    <t xml:space="preserve">HNK 0,02 ha; CLN 0,06 ha; ONT 0,06 ha; DGT 2,57 ha; </t>
  </si>
  <si>
    <t>Xã Ia Lốp, Xã Ia Rvê</t>
  </si>
  <si>
    <t>NQ 09/NQ-HĐND ngày 22/5/2020 v/v điều chỉnh, bổ sung chủ trương đầu tư; NQ 44/NQ-HĐND tỉnh ngày 07/12/2023 (kế hoạch vốn 2024); QĐ số 2755/QĐ-UBND ngày 22/12/2023 của UBND tỉnh (vốn)</t>
  </si>
  <si>
    <t xml:space="preserve">HNK 0,92 ha; CLN 0,3 ha; DCS 0,12 ha; </t>
  </si>
  <si>
    <t xml:space="preserve">HNK 0,42 ha; 00DCS 0,06 ha; </t>
  </si>
  <si>
    <t xml:space="preserve">HNK 0,5 ha; CLN 0,3 ha; 0DCS 0,06 ha; </t>
  </si>
  <si>
    <t>Đường Chu Văn An - Nơ Trang Long - Hồ Xuân Hương, thị trấn Ea Súp, huyện Ea Súp</t>
  </si>
  <si>
    <t xml:space="preserve">Nghị quyết số 51/NQ-HĐND ngày 22/12/2021 của HĐND tỉnh Đắk Lắk; QĐ số 1595/QĐ-UBND ngày 31/5/2024 của UBND tỉnh v/v giao vốn; QĐ số 1554/QĐ-UBND ngày 12/4/2024 của UBND huyện v/v phê duyệt dự án; </t>
  </si>
  <si>
    <t>ODT 0,14 ha; DGD 0,19 ha; DGT 0,75 ha; DTL 0,21 ha; DKV 0,31 ha;</t>
  </si>
  <si>
    <t>Cải tạo, nâng cấp đường giao thông song song kênh tránh Đông</t>
  </si>
  <si>
    <t>Quyết định số 3699/QĐ-UBND ngày 27/12/2021 của UBND tỉnh Đắk Lắk</t>
  </si>
  <si>
    <t xml:space="preserve">HNK 0,02 ha; CLN 0,03 ha; </t>
  </si>
  <si>
    <t>Di dân khẩn cấp vùng lũ ống, lũ quét sạt lỡ đất cụm dân cư lưu vực xả lũ hồ Ea Súp hạ, thị trấn Ea Súp</t>
  </si>
  <si>
    <t>ODT; DSN, CCC</t>
  </si>
  <si>
    <t>Tờ bản đồ số 2, 4a, 18</t>
  </si>
  <si>
    <t>BQLDA ĐTXD công trình dân dụng và công nghiệp tỉnh Đắk Lắk</t>
  </si>
  <si>
    <t>NQ 36/NQ-HĐND ngày 13/8/2021 v/v quyết định CTĐT, điều chỉnh, bổ sung chủ trương đầu tư; Quyết định số 1055/QĐ-UBND ngày 07/5/2021 (vốn)</t>
  </si>
  <si>
    <t xml:space="preserve">HNK 2,42 ha; CLN 9,04 ha; DT 0,1 ha; DGT 1,7 ha; </t>
  </si>
  <si>
    <t>Đường giao thông Cụm công nghiệp Ea Lê, huyện Ea Súp</t>
  </si>
  <si>
    <t>NQ 08/NQ-HĐND ngày 12/4/2021 của HĐND tỉnh; QĐ số 2530/QĐ-UBND ngày 06/9/2019 của UBND tỉnh  v/v phê duyệt CTĐT (chủ trương); QĐ số 3699/QĐ-UBND ngày 27/12/2021 của UBND tỉnh (vốn); NQ số 07/NQ-HĐND ngày 03/5/2024 của HĐND tỉnh (vốn)</t>
  </si>
  <si>
    <t xml:space="preserve">LUC 1,47 ha; HNK 0,53 ha; ONT 0,04 ha; SKC 0,3 ha; DGT 0,63 ha; </t>
  </si>
  <si>
    <t>Mở rộng trụ sở hạt kiểm lâm</t>
  </si>
  <si>
    <t xml:space="preserve"> tờ 16</t>
  </si>
  <si>
    <t>Thửa 183,</t>
  </si>
  <si>
    <t>Hạt kiểm lâm huyện Ea Súp</t>
  </si>
  <si>
    <t>Văn bản số 192/CV-HKL ngày 5/5/2022 của Hạt kiểm lâm huyện Ea Súp về việc đăng ký Kế hoạch sử dụng đất năm 2022</t>
  </si>
  <si>
    <t xml:space="preserve">NTD 0,15 ha; </t>
  </si>
  <si>
    <t>Di dân khẩn cấp vùng lũ ống, lũ quét, sạt lở đất cụm dân cư thôn 4,  thôn 7, thôn 8, thôn 9, thôn 10 và thôn 12 xã Ya Tờ Mốt, huyện Ea Súp</t>
  </si>
  <si>
    <t>ONT+DGT</t>
  </si>
  <si>
    <t>Xã Ya Tờ Mốt; xã Ea Bung</t>
  </si>
  <si>
    <t>NQ số 26/NQ-HĐND ngày 08/7/2020 về chủ trương đầu tư dự án; QĐ số 2755/QĐ-UBND ngày 22/12/2023 (vốn)</t>
  </si>
  <si>
    <t xml:space="preserve">LUC 1,71 ha; HNK 0,31 ha; CLN 0,31 ha; NTS 0,08 ha; ONT 0,37 ha; DGT 0,78 ha; SON 0,18 ha; </t>
  </si>
  <si>
    <t xml:space="preserve">LUC 1,34 ha; HNK 0,1 ha; CLN 0,12 ha; NTS 0,07 ha; ONT 0,33 ha; DGT 0,11 ha; </t>
  </si>
  <si>
    <t>LUC 0,27 ha; HNK 0,2 ha; CLN 0,14 ha; ONT 0,04 ha; DGT 0,54 ha; SON 0,16 ha;</t>
  </si>
  <si>
    <t>LUC 0,1 ha; HNK 0,02 ha; CLN 0,06 ha; DGT 0,13 ha; SON 0,02 ha;</t>
  </si>
  <si>
    <t>Nghĩa trang nhân dân huyện Ea Súp</t>
  </si>
  <si>
    <t>UBND huyện 
Ea Súp</t>
  </si>
  <si>
    <t xml:space="preserve">Quyết định số 546/QĐ-UBND ngày 18/3/2013 của UBND tỉnh Đăk Lăk; QĐ số 2082/QĐ-UBND ngày 31/7/2024 của UBND tỉnh </t>
  </si>
  <si>
    <t xml:space="preserve">HNK 26,25 ha; CLN 3,75 ha; </t>
  </si>
  <si>
    <t xml:space="preserve">Trường mầm non Thiên Nga </t>
  </si>
  <si>
    <t xml:space="preserve"> tờ 72</t>
  </si>
  <si>
    <t>UBND xã Ia Rvê</t>
  </si>
  <si>
    <t>Báo cáo số 397/BC-UBND ngày 28/7/2023 của UBND huyện v/v bàn giao mặt bằng</t>
  </si>
  <si>
    <t>HNK 0,57 ha;</t>
  </si>
  <si>
    <t>Mở rộng trung tâm y tế huyện</t>
  </si>
  <si>
    <t xml:space="preserve"> tờ 14</t>
  </si>
  <si>
    <t>Thửa 348,</t>
  </si>
  <si>
    <t>Trung tâm y tế huyện</t>
  </si>
  <si>
    <t xml:space="preserve">HNK 0,8 ha; </t>
  </si>
  <si>
    <t>Bãi rác huyện Ea Súp</t>
  </si>
  <si>
    <t>Kêu gọi đầu tư</t>
  </si>
  <si>
    <t xml:space="preserve">HNK 3,26 ha; CLN 0,83 ha; DRA 8,96 ha; </t>
  </si>
  <si>
    <t>Trồng rừng sản xuất (Hạng mục: Chăn nuôi heo)</t>
  </si>
  <si>
    <t>Công ty Phước Lợi</t>
  </si>
  <si>
    <t>Quyết định 1059/QĐ-UBND ngày 07/05/2021 về việc chấp thuận điều chỉnh chủ trương đầu tư; Quyết định 686/QĐ-UBND ngày 21/03/2022 về việc điều chỉnh chủ trương đầu tư của UBND tỉnh</t>
  </si>
  <si>
    <t xml:space="preserve">RSN 48 ha; </t>
  </si>
  <si>
    <t>Thửa 118, tờ DC 06 (tiểu khu 206)</t>
  </si>
  <si>
    <t>Giấy chứng nhận đăng ký đầu tư số 3151217536 do Sở Kế hoạch và Đầu tư Tỉnh Đắk Lắk đièu chỉnh ngày 31/01/2024</t>
  </si>
  <si>
    <t>Liên Hiệp Tính</t>
  </si>
  <si>
    <t xml:space="preserve">CLN 24,64 ha; </t>
  </si>
  <si>
    <t>Trang trại chăn nuôi lợn công nghiệp kết hợp trồng cây công nghiệp, nông nghiệp (hạng mục trang trại chăn nuôi lợn)</t>
  </si>
  <si>
    <t>Tờ trình số 25/TTr-EaS ngày  /10/2024 về việc xin đăng ký dự án vào kế hoạch sử dụng đất năm 2025; Quyết định số 2904/QĐ-UBND 18/10/2021</t>
  </si>
  <si>
    <t>Công ty CP chăn nuôi Ea Súp</t>
  </si>
  <si>
    <t xml:space="preserve">HNK 22 ha; </t>
  </si>
  <si>
    <t>Trồng rừng, quản lý bảo vệ rừng và chăn nuôi lợn công nghệ cao</t>
  </si>
  <si>
    <t>RSX, NKH, CCC</t>
  </si>
  <si>
    <t>Công ty cổ phần Thương mại Dịch vụ Thành Đại Phú</t>
  </si>
  <si>
    <t>Quyết định số 2535/QĐ-UBND ngày 28/11/2023 của UBND tỉnh Đắk Lắk</t>
  </si>
  <si>
    <t xml:space="preserve">HNK 3,7 ha; RSN 779,44 ha; DCS 64,23 ha; </t>
  </si>
  <si>
    <t>Tổ chức khoanh nuôi, quản lý bảo vệ rừng</t>
  </si>
  <si>
    <t xml:space="preserve">HNK 1,7 ha; RSN 632,07 ha; DCS 26,23 ha; </t>
  </si>
  <si>
    <t>Hệ thống trang trại chăn nuôi lợn nái và lơn thịt ứng dụng công nghệ cao</t>
  </si>
  <si>
    <t xml:space="preserve">HNK 2 ha; RSN 147,37 ha; 0DCS 38 ha; </t>
  </si>
  <si>
    <t>Đầu tư phát triển theo mô hình lâm nông kết hợp và quản lý bảo vệ rừng</t>
  </si>
  <si>
    <t>'RSX</t>
  </si>
  <si>
    <t>Công ty Thiên Sơn</t>
  </si>
  <si>
    <t>Quyết định số 269/QĐ-UBND ngày 30/01/2018 của UBND tỉnh Đắk Lắk</t>
  </si>
  <si>
    <t>Thiên Sơn</t>
  </si>
  <si>
    <t xml:space="preserve">RSN 714,37 ha; </t>
  </si>
  <si>
    <t>Làm giàu rừng tự nhiên, trồng rừng sản xuất lâm nông nghiêp kết hợp và quản lý bảo vệ rừng</t>
  </si>
  <si>
    <t>RSX, CCC</t>
  </si>
  <si>
    <t>Quyết định chủ trương đầu tư số 3050/QĐ-UBND ngày 18/10/2019 của UBND tỉnh Đắk Lắk</t>
  </si>
  <si>
    <t>Tiến Thịnh</t>
  </si>
  <si>
    <t xml:space="preserve">RSN 402,9 ha; </t>
  </si>
  <si>
    <t>Nông lâm nghiệp Xuân Thiện Ea Súp</t>
  </si>
  <si>
    <t>HNK, RSX, SKC</t>
  </si>
  <si>
    <t>Xã Ia Lốp; xã Ia Rvê</t>
  </si>
  <si>
    <t>Quyết định số 2930/QĐ-UBND ngày 29/12/2023 của UBND tỉnh Đăk Lăk về việc phê duyệt Kế hoạch giao rừng, cho thuê rừng năm 2024 trên địa bàn huyện Ea Súp; QĐ số 2490/QĐ-UBND ngày 01/10/2024 về chấp thuận điều chỉnh chủ trương đầu tư</t>
  </si>
  <si>
    <t>Giảm diện tích so với năm 2024</t>
  </si>
  <si>
    <t xml:space="preserve">HNK 1434,41 ha; CLN 624,73 ha; RSN 1062,46 ha; </t>
  </si>
  <si>
    <t>Đất sản xuất nông nghiệp</t>
  </si>
  <si>
    <t>'HNK</t>
  </si>
  <si>
    <t>Xã Ia Lốp; Xã Ia Rvê</t>
  </si>
  <si>
    <t xml:space="preserve">HNK 1257,27 ha; CLN 619,93 ha; </t>
  </si>
  <si>
    <t xml:space="preserve">HNK 1257,27 ha; CLN 343,03 ha; </t>
  </si>
  <si>
    <t xml:space="preserve">CLN 276,9 ha; </t>
  </si>
  <si>
    <t>Đất quản lý, bảo vệ rừng</t>
  </si>
  <si>
    <t xml:space="preserve">HNK 177,14 ha; RSN 1062,46 ha; </t>
  </si>
  <si>
    <t xml:space="preserve">HNK 135,78 ha; RSN 1047,14 ha; </t>
  </si>
  <si>
    <t xml:space="preserve">HNK 41,36 ha; RSN 15,32 ha; </t>
  </si>
  <si>
    <t>Nhà máy chế biến nông sản</t>
  </si>
  <si>
    <t xml:space="preserve">CLN 4,8 ha; </t>
  </si>
  <si>
    <t>Trồng cây nông nghiệp, cây dược liệu và khoanh nuôi quản lý bảo vệ rừng</t>
  </si>
  <si>
    <t>HNK, CLN; RSX</t>
  </si>
  <si>
    <t>Công ty Cổ phần đầu tư Long Thành Đắk Lắk</t>
  </si>
  <si>
    <t>Quyết định số 1070/QĐ-UBND ngày 10/5/2019 của UBND tỉnh v/v Điều chỉnh chủ trương đầu tư; Quyết định chủ trương đầu tư số 1458/QĐ-UBND ngày 29/6/2018 của UBND tỉnh</t>
  </si>
  <si>
    <t>Trồng rừng, cải tạo bảo vệ rừng, kết hợp chăn nuôi heo công nghệ cao (hạng mục chăn nuôi)</t>
  </si>
  <si>
    <t>Quyết định số 2736/QĐ-UBND ngày 23/11/2012; Kết luận số 816/KL-HU ngày 23/6/2023 của Ban thượng vụ huyện ủy; Tờ trình số 86/TTr-UBND ngày 26/6/2023 của UBND huyện.</t>
  </si>
  <si>
    <t xml:space="preserve">Vĩnh Tiến
</t>
  </si>
  <si>
    <t>Chuyển mục đích đất thương mại dịch vụ</t>
  </si>
  <si>
    <t>không có văn bản đăng ký nhu cầu</t>
  </si>
  <si>
    <t xml:space="preserve">HNK 0,08 ha; ONT 0,04 ha; </t>
  </si>
  <si>
    <t>Khu thương mại dịch vụ, khu vui chơi giải trí tại khu vực hồ trung chuyển Ea Súp</t>
  </si>
  <si>
    <t>TMD+DKV+MNC</t>
  </si>
  <si>
    <t>QĐ số 2082/QĐ-UBND ngày 31/7/2024của UBND tỉnh về việc ban hành Danh mục dự án trọng điểm thu hút đầu tư của Tỉnh năm 2025</t>
  </si>
  <si>
    <t xml:space="preserve">TMD 3,89 ha; DKV 4,39 ha; MNC 8,72 ha; </t>
  </si>
  <si>
    <t xml:space="preserve">TMD 3,89 ha; </t>
  </si>
  <si>
    <t>DKV+MNC</t>
  </si>
  <si>
    <t xml:space="preserve">DKV 4,39 ha; MNC 8,72 ha; </t>
  </si>
  <si>
    <t>Chuyển mục đích, đấu giá quyền sử dụng đất thương mại dịch vụ</t>
  </si>
  <si>
    <t xml:space="preserve"> 459a, 460a tờ bđ số 10</t>
  </si>
  <si>
    <t>Tập đoàn Công nghiệp - Viễn thông Quân đội</t>
  </si>
  <si>
    <t>VB số 5388/CNVTQĐ-VAM ngày 06/10/2022 của Tập đoàn CN-VT Quân đội về việc đề nghị bổ sung vị trí đất xây dựng Trung tâm Viettel Ea Súp vào KHSDĐ năm 2023</t>
  </si>
  <si>
    <t>ĐG</t>
  </si>
  <si>
    <t xml:space="preserve">ODT 0,03 ha; </t>
  </si>
  <si>
    <t>Đất Cơ sở sản xuất phi nông nghiệp</t>
  </si>
  <si>
    <t xml:space="preserve">Nhà máy chế biến tinh bột sắn xuất khẩu và hạng mục trạm xử lý và cấp nước </t>
  </si>
  <si>
    <t>Các QĐ chủ trương đầu tư số: 1358/QĐ-UBND ngày 24/07/2023, 1508 ngày 18/6/2021, 1670 ngày 07/7/2021 của UBND tỉnh; Công văn số 156/CTDA ngày 16/8/2023 V/v đăng ký danh mục dự án vào Kế hoạch sử dụng đất năm 2024 của huyện Ea Súp</t>
  </si>
  <si>
    <t xml:space="preserve">LUC 0,84 ha; CLN 18,16 ha; </t>
  </si>
  <si>
    <t>Nhà máy sản xuất gạo</t>
  </si>
  <si>
    <t xml:space="preserve">CLN 1,51 ha; </t>
  </si>
  <si>
    <t>Đất Cơ sở sản xuất phi nông nghiệp (Giao đất, cho thuê đất)</t>
  </si>
  <si>
    <t>Thửa 205;206 tờ 41</t>
  </si>
  <si>
    <t>Công ty CP cấp nước Đắk Lắk</t>
  </si>
  <si>
    <t xml:space="preserve">NTS 0,03 ha; SKC 0,14 ha; </t>
  </si>
  <si>
    <t>Trạm bơm nước chi nhánh cấp nước Ea Súp</t>
  </si>
  <si>
    <t xml:space="preserve">NTS 0,03 ha; </t>
  </si>
  <si>
    <t>Văn phòng, nhà quản lý vận hành chi nhánh cấp nước Ea Súp</t>
  </si>
  <si>
    <t xml:space="preserve">SKC 0,14 ha; </t>
  </si>
  <si>
    <t>Đá làm vật liệu xây dựng thông thường và đất san lấp</t>
  </si>
  <si>
    <t>Quyết định số 2133/QĐ-UBND ngày 23/9/2022 của UBND tỉnh về việc PD KH đấu giá quyền khai thác khoáng sản làm vật liệu xây dựng thông thường và than bùn trên địa bàn tỉnh Đắk Lắk năm 2022</t>
  </si>
  <si>
    <t xml:space="preserve">HNK 1,05 ha; CLN 23,05 ha; DGT 0,33 ha; SON 1,96 ha; </t>
  </si>
  <si>
    <t>Công trình khai thác và chế biến đá làm vật liệu xây dựng thông thường (KT-D-1)</t>
  </si>
  <si>
    <t>'SKS</t>
  </si>
  <si>
    <t>Công ty CP Đầu tư Nguyên Tuấn</t>
  </si>
  <si>
    <t>QĐ số 2084/QĐ-UBND ngày 16/09/2022 của UBND tỉnh ; Giấy phép số 91/GP-UBND của UBND tỉnh Đắk Lắk ngày 09/09/2021</t>
  </si>
  <si>
    <t xml:space="preserve">SKS 4,09 ha; </t>
  </si>
  <si>
    <t>Bãi tập kết vật liệu xây dựng</t>
  </si>
  <si>
    <t>Thành Đại Phú</t>
  </si>
  <si>
    <t>Công văn số 39/TDP ngày 05/12/2024 của Chi nhánh CTCP Thành Đại Phú VV đăng ký danh mục công trình năm 2025</t>
  </si>
  <si>
    <t xml:space="preserve">CLN 0,1 ha; </t>
  </si>
  <si>
    <t>8 (36); 4 (250)</t>
  </si>
  <si>
    <t>36; 250</t>
  </si>
  <si>
    <t>Hoàng Lan, Minh Tuyết</t>
  </si>
  <si>
    <t>Công văn số 18/HL ngày 03/12/2024 của công ty TNHH khai thác khoáng sản Hoàng Lan VV đăng ký danh mục công trình năm 2025</t>
  </si>
  <si>
    <t xml:space="preserve">CLN 0,37 ha; </t>
  </si>
  <si>
    <t>Mỏ đất sét, vật liệu xây dựng thông thường (BS-S-15ĐGKT_S.4)</t>
  </si>
  <si>
    <t xml:space="preserve">LUC 1,34 ha; </t>
  </si>
  <si>
    <t>Bãi vật liệu xây dựng</t>
  </si>
  <si>
    <t>Quốc Lưu</t>
  </si>
  <si>
    <t>Không có văn bản đăng ký 2025</t>
  </si>
  <si>
    <t xml:space="preserve">CLN 0,11 ha; </t>
  </si>
  <si>
    <t>Dự án sản xuất lúa hữu cơ</t>
  </si>
  <si>
    <t>Thửa 4;6;7 tờ 26. Thửa 14, tờ 27. Thửa 30, tờ 85</t>
  </si>
  <si>
    <t>Tờ trình số 03/TTr-HTX V/v đăng ký nhu cầu sử dụng đất đối với Dự án Sản xuất lúa hữu cơ</t>
  </si>
  <si>
    <t xml:space="preserve">HNK 5,3 ha; CLN 22,37 ha; </t>
  </si>
  <si>
    <t>Các dự án giao đất</t>
  </si>
  <si>
    <t>Giao đất sản xuất đền bù cho dân do ảnh hưởng của hồ thủy lợi khu kinh tế quốc phòng Ea Sup (hồ đội 3; 4)</t>
  </si>
  <si>
    <t>LUA,  HNK</t>
  </si>
  <si>
    <t>QĐ số 2159/QĐ-UBND ngày 24/9/2019 của UBND tỉnh Đắk Lắk; Số liệu Báo cáo của TT PTQĐ huyện</t>
  </si>
  <si>
    <t>GĐ</t>
  </si>
  <si>
    <t>Giao đất sản xuất cho hộ gia đình, cá nhân (thuộc quỹ đất khu 51 ha xã Ea Rốk) và xã Ya Tờ Mốt</t>
  </si>
  <si>
    <t>Xã Ya Tờ Mốt; Xã Ea Rốk</t>
  </si>
  <si>
    <t>Kết luận số 55/KL-TTr ngày 22/11/2024 của Thanh tra tỉnh Đắk Lắk</t>
  </si>
  <si>
    <t>Sắp xếp, bố trí giao đất cho HGĐCN thiếu đất ở, đất sản xuất, dân di cư tự do tại huyện Ea Súp (tiểu khu 160,180, 181, 188, 194)</t>
  </si>
  <si>
    <t>HNK, ONT, DSN; CCC</t>
  </si>
  <si>
    <t>Phòng Nông nghiệp</t>
  </si>
  <si>
    <t>QĐ số 2335/QĐ-UBND ngày 12/12/1996; QĐ số 2420/QĐ-UBND ngày 25/9/2007 của UBND tỉnh vv thu hồi đất của NLT Ya Lốp;  QĐ 417/QĐ-UBND ngày 21/02/2012 của UBND tỉnh vv thu hồi đất tại TK 160 của Công ty CP Tân Đại Thắng; QĐ số 2634/QĐ-UBND ngày 12/11/2012 của UBND tỉnh vv cho phép chuyển mục đích (121 ha);  QĐ 1572 ngày 27/5/2019 của UBND huyện Ea Súp vv bố trí, ổn định dân cư đến vùng dự án quy hoạch sắp xếp dân cư xã Ia Jlơi</t>
  </si>
  <si>
    <t>Giao đất ở và đất sản xuất tại tiểu khu 181;194 (thực hiện theo quyết định 2634/QĐ-UBND ngày 12/11/2012)</t>
  </si>
  <si>
    <t>ONT+ HNK; CLN; DSN; CCC</t>
  </si>
  <si>
    <t>QĐ số 2634/QĐ-UBND ngày 12/11/2012 của UBND tỉnh vv cho phép chuyển mục đích;</t>
  </si>
  <si>
    <t>Diện tích đã trừ phần 7,65 ha thực hiện theo tờ trình số 30/TTr-UBND ngày 10/5/2024 của UBND xã Ia Jlơi</t>
  </si>
  <si>
    <t>Giao đất ở cho các HGĐCN theo dự án Quy hoạch sắp xếp dân cư xã Ia Jlơi (Đợt 1)</t>
  </si>
  <si>
    <t xml:space="preserve">ONT 6,2 ha; </t>
  </si>
  <si>
    <t xml:space="preserve">Giao đất sản xuất tại tiểu khu 160 </t>
  </si>
  <si>
    <t>QĐ 417/QĐ-UBND ngày 21/02/2012 của UBND tỉnh vv thu hồi đất tại TK 160 của Công ty CP Tân Đại Thắng</t>
  </si>
  <si>
    <t xml:space="preserve">HNK 14,31 ha; RSN 64,54 ha; DCS 3,22 ha; </t>
  </si>
  <si>
    <t>Giao đất tái định canh, định cư cho đối tượng bị thu hồi đất tại TK 267; 268</t>
  </si>
  <si>
    <t>Giao đất ở cho các HGĐCN theo dự án Phát triển Kinh tế - xã hội, sắp xếp tiếp nhận các hộ kinh tế mới xã Cư KBang</t>
  </si>
  <si>
    <t xml:space="preserve">HNK 1,86 ha; CLN 1,15 ha; </t>
  </si>
  <si>
    <t>Giao đất và cấp giấy chứng nhận quyền sử dụng đất theo Quyết định số 875/QĐ-TTg ngày 23/7/2001 của Thủ tướng Chính phủ</t>
  </si>
  <si>
    <t>Thị trấn Ea Súp; Xã Cư Mlan; xã Ea Lê; xã Ea Bung; xã Cư Kbang; xã Ea Rốk; xã Ia Jlơi; xã Ya Tờ Mốt</t>
  </si>
  <si>
    <t>Quyết định số 875/QĐ-TTg ngày 23/7/2001 của Thủ tướng Chính phủ</t>
  </si>
  <si>
    <t>Giao, đất ở, đất sản xuất nông nghiệp cho các hộ dân theo Quyết định số 3071; Quyết định số 502 và Kết luận số 1311 của Thanh tra Chính phủ (dự án trước đây của Binh đoàn 16 tại xã Ia Lốp; xã Ia Rvê) (giai đoạn I)</t>
  </si>
  <si>
    <t>ONT, LUA, HNK, CLN</t>
  </si>
  <si>
    <t>Xã Ia Rvê; Xã Ia Lốp</t>
  </si>
  <si>
    <t>Quyết định số 3071/QĐ-UBND ngày 25/12/2012 của UBND tỉnh; Quyết định số 502/QĐ-UBND ngày 4/3/2009 của UBND tỉnh; Kết luận số 1311/KL-TTCP ngày 31/5/2012 của Thanh tra Chính phủ</t>
  </si>
  <si>
    <t>Dự án bố trí dân cư tại các tiểu khu 249; 265; 271, xã Cư Mlan</t>
  </si>
  <si>
    <t>UBND huyện</t>
  </si>
  <si>
    <t>Quyết định số 3699/QĐ-UBND ngày 27/12/2021 của UBND tỉnh Đắk Lắk (vốn)</t>
  </si>
  <si>
    <t xml:space="preserve">ONT 1 ha; </t>
  </si>
  <si>
    <t>Các dự án đấu giá quyền sử dụng đất, giao đất</t>
  </si>
  <si>
    <t>Đấu giá quyền sử dụng đất ở tại nông thôn</t>
  </si>
  <si>
    <t>Xã Cư KBang; xã Ia Jlơi; xã Ea Rốk; xã Ia Lốp</t>
  </si>
  <si>
    <t xml:space="preserve">ONT 1,96 ha; </t>
  </si>
  <si>
    <t>Đấu giá quyền sử dụng đất ở tại nông thôn xã Cư KBang</t>
  </si>
  <si>
    <t>Tờ bản đồ 61 (thửa 20, 21, 22, 23, 24, 25, 26, 27, 02, 14, 15); tờ bản đồ 51 (thửa 131)</t>
  </si>
  <si>
    <t xml:space="preserve">ONT 0,36 ha; </t>
  </si>
  <si>
    <t>Đấu giá quyền sử dụng đất ở tại nông thôn xã Ia Jlơi</t>
  </si>
  <si>
    <t>17 lô theo bản đồ phân lô cắm mốc (lô 392, 396, 400, 404, 408, 412, 416, 420, 424, 428, 432, 436, 440, 443, 446, 448, 449)</t>
  </si>
  <si>
    <t>Quyết định số 2940/QĐ-UBND ngày 01/09/2021 của UBND huyện Ea Súp</t>
  </si>
  <si>
    <t xml:space="preserve">ONT 0,85 ha; </t>
  </si>
  <si>
    <t>Đấu giá quyền sử dụng đất ở tại nông thôn xã Ea Rốk</t>
  </si>
  <si>
    <t>Tờ bản đồ 89 (Lô số 20 (khu A) và lô 22 (khu B))</t>
  </si>
  <si>
    <t xml:space="preserve">ONT 0,03 ha; </t>
  </si>
  <si>
    <t xml:space="preserve">Đấu giá quyền sử dụng dụng đất </t>
  </si>
  <si>
    <t xml:space="preserve">ONT 0,72 ha; </t>
  </si>
  <si>
    <t>II</t>
  </si>
  <si>
    <t>Các công trình, dự án theo quy định tại Điều 78 và Điều 79 Luật Đất đai thực hiện trong năm kế hoạch mà chưa có các văn bản theo quy định tại khoản 4 Điều 67 Luật Đất đai</t>
  </si>
  <si>
    <t>Nghĩa trang nhân dân thôn 4, xã Ya Tờ Mốt</t>
  </si>
  <si>
    <t>UBND xã</t>
  </si>
  <si>
    <t>Quyết định số 4562/QĐ-UBND ngày 27/12/2023 của UBND huyện về việc giao KH đầu tư công nguồn vốn ngân sách năm 2024</t>
  </si>
  <si>
    <t>MOI</t>
  </si>
  <si>
    <t xml:space="preserve">LUC 0,36 ha; NTD 6,1 ha; </t>
  </si>
  <si>
    <t>Khu liên hợp Trung tâm Thể dục thể thao, Nhà văn hóa, Đài tưởng niệm xã Ya Tờ Mốt</t>
  </si>
  <si>
    <t>DTT;DVH;DGT</t>
  </si>
  <si>
    <t>12;15;13;27</t>
  </si>
  <si>
    <t xml:space="preserve">LUC 1,17 ha; </t>
  </si>
  <si>
    <t>Đất thể dục, thể thao</t>
  </si>
  <si>
    <t xml:space="preserve">LUC 0,4 ha; </t>
  </si>
  <si>
    <t>Đất nhà văn hòa, đài tưởng niệm</t>
  </si>
  <si>
    <t xml:space="preserve">LUC 0,6 ha; </t>
  </si>
  <si>
    <t>Đất giao thông</t>
  </si>
  <si>
    <t xml:space="preserve">LUC 0,17 ha; </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</si>
  <si>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</si>
  <si>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</si>
  <si>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Nhà làm việc BCH quân sự xã Ia Lốp</t>
  </si>
  <si>
    <t>Thửa số 1, tờ số 33 (BĐ 112)</t>
  </si>
  <si>
    <t>QĐ số 2728/QĐ-UBND ngày 30/10/2024 của UBND tỉnh; NQ 48/NQ-HĐND ngày 6/12/2024 của HĐND tỉnh (vốn 2025)</t>
  </si>
  <si>
    <t xml:space="preserve">CLN 0,64 ha; </t>
  </si>
  <si>
    <t>Nhà làm việc BCH quân sự xã Ia Rvê</t>
  </si>
  <si>
    <t>Thửa số 8, tờ 80</t>
  </si>
  <si>
    <t>Chưa phù hợp với QH 2030</t>
  </si>
  <si>
    <t xml:space="preserve">HNK 0,41 ha; </t>
  </si>
  <si>
    <t>Phương án đấu giá số 03/PA-UBND ngày 23/7/2024 của UBND xã</t>
  </si>
  <si>
    <t xml:space="preserve">ONT 2,59 ha; </t>
  </si>
  <si>
    <t>Nhà máy tinh bột sắn xã Cư Mlan</t>
  </si>
  <si>
    <t>Đức Tân Phú</t>
  </si>
  <si>
    <t xml:space="preserve">Đơn đăng ký nhu cầu </t>
  </si>
  <si>
    <t>KG, DN</t>
  </si>
  <si>
    <t xml:space="preserve">HNK 13,45 ha; </t>
  </si>
  <si>
    <t>Đường giao thông từ đường liên huyện Ea Súp - Cư M’gar đi khu sản xuất đồng bào dân tộc tại chỗ xã Cư M’lan, huyện Ea Súp</t>
  </si>
  <si>
    <t xml:space="preserve">Nghị quyết số 51/NQ-HĐND ngày 22/12/2021 của HĐND tỉnh Đắk Lắk ; </t>
  </si>
  <si>
    <t xml:space="preserve">HNK 0,25 ha; CLN 0,81 ha; DGT 0,05 ha; </t>
  </si>
  <si>
    <t>Giao đất ở và đất sản xuất tại đồn 739 (thực hiện QĐ 2330/QĐ-UBND ngày 06/10/2014)</t>
  </si>
  <si>
    <t>ONT; HNK</t>
  </si>
  <si>
    <t>Nghị quyết số 51/NQ-HĐND ngày 22/12/2021 của HĐND tỉnh Đắk Lắk ; Quyết định số 1595/QĐ-UBND ngày 31/5/2024 của UBND tỉnh Đắk Lắk về việc giao chi tiết vốn thông báo sau nguồn ngân sách tỉnh kế hoạch đầu tư công năm 2024 (đợt 5); Quyết định số 1553/QĐ-UBND ngày 12/4/2024 của UBND huyện Ea Súp về việc phê duyệt dự án</t>
  </si>
  <si>
    <t xml:space="preserve">HNK 80 ha; </t>
  </si>
  <si>
    <t>Giao đất ở tại đồn 739</t>
  </si>
  <si>
    <t>QĐ số 2330/QĐ-UBND ngày 06/10/2014 cho phép chuyển mục đích 910.604 m2 tại khu vực đồn biên phòng 739</t>
  </si>
  <si>
    <t xml:space="preserve">HNK 5 ha; </t>
  </si>
  <si>
    <t>Giao đất sản xuất tại đồn 739</t>
  </si>
  <si>
    <t xml:space="preserve">HNK 75 ha; </t>
  </si>
  <si>
    <t>Hoa viên xã Cư Mlan</t>
  </si>
  <si>
    <t xml:space="preserve">DCH 0,47 ha; </t>
  </si>
  <si>
    <t>Hội trường thôn 6 xã Ia Rvê</t>
  </si>
  <si>
    <t>UBND xã Cư Mlan</t>
  </si>
  <si>
    <t xml:space="preserve">DGD 0,11 ha; </t>
  </si>
  <si>
    <t>Giao đất sản xuất cho hộ gia đình, cá nhân để đền bù thu hồi làm nhà văn hóa, đài tưởng niệm, thể thao xã, công an xã</t>
  </si>
  <si>
    <t xml:space="preserve">LUK 1,06 ha; </t>
  </si>
  <si>
    <t>Giao đất sản xuất cho hộ gia đình, cá nhân để đền bù thu hồi làm nghĩa trang nhân dân thôn 4</t>
  </si>
  <si>
    <t>LUC 6,46 ha;</t>
  </si>
  <si>
    <t>Giao đất cho hộ ông Nguyễn Văn Chiến</t>
  </si>
  <si>
    <t>TBĐ số 63 </t>
  </si>
  <si>
    <t xml:space="preserve">Thửa 484, </t>
  </si>
  <si>
    <t>Tờ trình 195/TTr-UBND ngày 03/10/2023</t>
  </si>
  <si>
    <t xml:space="preserve">LUK 0,41 ha; </t>
  </si>
  <si>
    <t>Thành Anh</t>
  </si>
  <si>
    <t>Thông báo số 844-TB/HU ngày 25/11/2022</t>
  </si>
  <si>
    <t>Công ty TNHH TMDV xây dựng, chăn nuôi Thành Anh</t>
  </si>
  <si>
    <t xml:space="preserve">CLN 36 ha; </t>
  </si>
  <si>
    <t>Cường Phát</t>
  </si>
  <si>
    <t>Thông báo số 847-TB/HU ngày 28/11/2022</t>
  </si>
  <si>
    <t xml:space="preserve">Công ty TNHH MTV TMDV XD, Chăn nuôi Cường Phát </t>
  </si>
  <si>
    <t xml:space="preserve">CLN 30 ha; </t>
  </si>
  <si>
    <t>Đất thương mại dịch vụ (đối diện khu vực hồ trung chuyển Ea Súp)</t>
  </si>
  <si>
    <t xml:space="preserve">TSC 0,26 ha; </t>
  </si>
  <si>
    <t xml:space="preserve">Dự án Trồng cây ăn quả kết hợp cây dược liệu </t>
  </si>
  <si>
    <t>HNK+CLN</t>
  </si>
  <si>
    <t>Một phần khoảnh 1, 7, 8 và khoảnh 4, 5, 6, tiểu khu 277, xã CưMLan</t>
  </si>
  <si>
    <t>Công ty cổ phần thương mại đầu tư phát triển Hoàng Kim</t>
  </si>
  <si>
    <t>Dự án Nông nghiệp sinh thái</t>
  </si>
  <si>
    <t>Tiểu khu 277, 281 xã Cư Mlan</t>
  </si>
  <si>
    <t>Công ty cổ phần sản xuất và thương mại ALOE VERA</t>
  </si>
  <si>
    <t>Dự án Nông lâm kết hợp và chăn nuôi</t>
  </si>
  <si>
    <t>RSX+NKH</t>
  </si>
  <si>
    <t>Khoảnh 10, tiểu khu 243</t>
  </si>
  <si>
    <t>Trang trại chăn nuôi heo công nghệ cao</t>
  </si>
  <si>
    <t>Tờ 34; 136; 153</t>
  </si>
  <si>
    <t xml:space="preserve">HNK 29,8 ha; </t>
  </si>
  <si>
    <t>Dự án Nông lâm nghiệp</t>
  </si>
  <si>
    <t>Tiểu khu 293</t>
  </si>
  <si>
    <t>Nhà máy sản xuất bắp ủ chua xuất khẩu và lò sấy lúa</t>
  </si>
  <si>
    <t>Công ty Quang Lập</t>
  </si>
  <si>
    <t>Cơ sở xản xuất bê tông tươi và cống ly tâm Hoàng Giang Ea Súp</t>
  </si>
  <si>
    <t>Công ty Hoàng Giang</t>
  </si>
  <si>
    <t>Trạm trộn bê tông Quang Minh</t>
  </si>
  <si>
    <t>Công ty Quang Minh</t>
  </si>
  <si>
    <t>Dự án khu nông nghiệp công nghệ cao</t>
  </si>
  <si>
    <t>Công ty CPĐT KD</t>
  </si>
  <si>
    <t>Nhu cầu chuyển mục đích đất nông nghiệp sang đất ở  đô thị</t>
  </si>
  <si>
    <t>Đăng ký nhu cầu sử dụng đất</t>
  </si>
  <si>
    <t>CMD</t>
  </si>
  <si>
    <t xml:space="preserve">LUC 0,05 ha; LUK 0,05 ha; HNK 0,5 ha; CLN 0,5 ha; NTS 0,1 ha; </t>
  </si>
  <si>
    <t xml:space="preserve">LUC 0,35 ha; LUK 0,6 ha; HNK 2,1 ha; CLN 2,57 ha; NTS 0,13 ha; </t>
  </si>
  <si>
    <t>Nhu cầu chuyển mục đích đất nông nghiệp sang đất ở  nông thôn</t>
  </si>
  <si>
    <t xml:space="preserve">LUC 0,05 ha; LUK 0,05 ha; HNK 0,3 ha; CLN 0,3 ha; </t>
  </si>
  <si>
    <t xml:space="preserve">LUC 0,05 ha; LUK 0,05 ha; HNK 0,1 ha; CLN 0,25 ha; NTS 0,05 ha; </t>
  </si>
  <si>
    <t xml:space="preserve">LUC 0,05 ha; LUK 0,05 ha; HNK 0,3 ha; CLN 0,32 ha; NTS 0,03 ha; </t>
  </si>
  <si>
    <t xml:space="preserve">LUK 0,1 ha; HNK 0,2 ha; CLN 0,3 ha; </t>
  </si>
  <si>
    <t>LUC 0,05 ha; LUK 0,05 ha; HNK 0,2 ha; CLN 0,2 ha;</t>
  </si>
  <si>
    <t xml:space="preserve">LUC 0,05 ha; LUK 0,1 ha; HNK 0,3 ha; CLN 0,3 ha;NTS 0,05 ha; </t>
  </si>
  <si>
    <t xml:space="preserve">LUC 0,05 ha; LUK 0,05 ha; HNK 0,2 ha; CLN 0,3 ha; </t>
  </si>
  <si>
    <t>Danh mục không chuyển tiếp sang năm 2025</t>
  </si>
  <si>
    <t>Xây dựng sửa chữa, nâng cấp nhà ở đội công tác thuộc địa bàn thuộc đồn Biên phòng Ea H'leo (735)</t>
  </si>
  <si>
    <t>Không bố trí vốn thực hiện</t>
  </si>
  <si>
    <t>HB</t>
  </si>
  <si>
    <t>Xây dựng doanh trại cho Đội công tác địa bàn thuộc đồn Biên phòng Ia Rvê (737)</t>
  </si>
  <si>
    <t>Xây dựng doanh trại cho Đội công tác địa bàn thuộc đồn Biên phòng Cửa khẩu Đắk Ruê (739)</t>
  </si>
  <si>
    <t>Thao trường huấn luyện xã Cư KBang</t>
  </si>
  <si>
    <t>Thao trường huấn luyện xã Cư Mlan</t>
  </si>
  <si>
    <t>Thao trường huấn luyện xã Ea Lê</t>
  </si>
  <si>
    <t>Thao trường huấn luyện xã Ia Rốk</t>
  </si>
  <si>
    <t>Thao trường huấn luyện xã Ia Jlơi</t>
  </si>
  <si>
    <t>'CQP</t>
  </si>
  <si>
    <t>Thao trường huấn luyện xã Ya Tờ Mốt</t>
  </si>
  <si>
    <t>Trụ sở mới Công an huyện</t>
  </si>
  <si>
    <t>Cơ sở làm việc Công an thị trấn Ea Súp</t>
  </si>
  <si>
    <t>Trụ sở làm việc Công an xã Ia Jlơi</t>
  </si>
  <si>
    <t>Trụ sở làm việc Công an xã Ea Bung</t>
  </si>
  <si>
    <t>Trụ sở làm việc Công an xã Ia Lốp</t>
  </si>
  <si>
    <t>Không bố trí vốn thực hiện;</t>
  </si>
  <si>
    <t>Trụ sở làm việc Công an xã Ia Rvê</t>
  </si>
  <si>
    <t>Trụ sở công an xã Cư Mlan</t>
  </si>
  <si>
    <t>Không bố trí vốn thực hiện; điều chỉnh quy hoạch</t>
  </si>
  <si>
    <t>Đường giao thông từ thôn 4 đi thôn 12, 15 xã Ea
Lê, huyện Ea Súp</t>
  </si>
  <si>
    <t>Công trình thực hiện kiên cố hóa trên nền đường hiện trạng</t>
  </si>
  <si>
    <t>Đường giao thông từ xã Ia Jlơi đi thôn thanh niên lập nghiệp (Xã Ia Lốp)</t>
  </si>
  <si>
    <t>Mở rộng đường giao thông 2 đầu thôn 5 và thôn 10</t>
  </si>
  <si>
    <t>Lò giết mổ gia súc, gia cầm</t>
  </si>
  <si>
    <t>Đang rà soát, điều chỉnh vị trí</t>
  </si>
  <si>
    <t>Chuyển mục đích nội bộ đất nông nghiệp</t>
  </si>
  <si>
    <t>Không cần đăng ký kế hoạch</t>
  </si>
  <si>
    <t>Đường liên xã Ia Lốp - Ia Jlơi</t>
  </si>
  <si>
    <t>Không có VB đăng ký</t>
  </si>
  <si>
    <t>VB số 503-KL/HU ngày 02/7/2019 về chấp thuận Chủ trương đầu tư; Tờ trình số 001/TTr-Cty ngày 18/7/2023 của Công ty CPĐT chăn nuôi BZ  Ea Súp về việc bổ sung công trình vào kế hoạch năm 2024</t>
  </si>
  <si>
    <t>Chưa có CTĐT</t>
  </si>
  <si>
    <t>VB số 722-KL/HU ngày 25/12/2019 về chấp thuận Chủ trương đầu tư</t>
  </si>
  <si>
    <t>Chưa có văn bản đăn ký nhu cầu, không xác định được vị trí</t>
  </si>
  <si>
    <t>Hộ gia đình, cá nhân</t>
  </si>
  <si>
    <t>Các phân trường Công ty TNHH Cao su và Lâm nghiệp Phước Hòa - Đắk Lắk (giao đất, cho thuê đất)</t>
  </si>
  <si>
    <t>Giao đất ở, đất sản xuất cho hộ gia đình, cá nhân theo Chương trình 132; 134</t>
  </si>
  <si>
    <t>ONT; NNP</t>
  </si>
  <si>
    <t>Gộp chung với dự án Sắp xếp, bố trí giao đất cho HGĐCN thiếu đất ở, đất sản xuất, dân di cư tự do tại huyện Ea Súp (tiểu khu 160,180, 181, 188, 194)</t>
  </si>
  <si>
    <t>Địa điểm</t>
  </si>
  <si>
    <t>TỔNG</t>
  </si>
  <si>
    <t>21 CT</t>
  </si>
  <si>
    <t>Thao trường huấn luyện xã Ea Rốk</t>
  </si>
  <si>
    <t>Đang điều chỉnh vị trí</t>
  </si>
  <si>
    <t>Đường giao thông từ thôn 4 đi thôn 12, 15 xã Ea  Lê, huyện Ea Súp</t>
  </si>
  <si>
    <t>Đường giao thông từ xã Ia Jlơi đi làng thanh niên lập nghiệp  Xã Ia Lốp (km9+00 đến Km11+500)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</si>
</sst>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0_);\(0\)"/>
    <numFmt numFmtId="165" formatCode="#,##0.00;\-#,##0.00;;_@"/>
    <numFmt numFmtId="166" formatCode="_-* #,##0.00\ _₫_-;\-* #,##0.00\ _₫_-;_-* &quot;-&quot;??\ _₫_-;_-@_-"/>
    <numFmt numFmtId="167" formatCode="_(* #,##0_);_(* \(#,##0\);_(* &quot;-&quot;??_);_(@_)"/>
    <numFmt numFmtId="168" formatCode="_(* #,##0.0000_);_(* \(#,##0.0000\);_(* &quot;-&quot;??_);_(@_)"/>
    <numFmt numFmtId="169" formatCode="_(* #,##0.000_);_(* \(#,##0.000\);_(* &quot;-&quot;??_);_(@_)"/>
    <numFmt numFmtId="170" formatCode="#,##0.00;\-#,##0.00;\-;@"/>
    <numFmt numFmtId="171" formatCode="#,##0.0"/>
    <numFmt numFmtId="172" formatCode="_(* #,##0.00000000000_);_(* \(#,##0.00000000000\);_(* &quot;-&quot;??_);_(@_)"/>
    <numFmt numFmtId="176" formatCode="_(* #,##0.0_);_(* \(#,##0.0\);_(* &quot;-&quot;??_);_(@_)"/>
  </numFmts>
  <fonts count="70">
    <font>
      <sz val="12"/>
      <color theme="1"/>
      <name val="Times New Roman"/>
      <charset val="134"/>
    </font>
    <font>
      <sz val="11"/>
      <color theme="1"/>
      <name val="Calibri Light"/>
      <family val="2"/>
      <scheme val="major"/>
    </font>
    <font>
      <b/>
      <sz val="11"/>
      <color rgb="FF002060"/>
      <name val="Calibri Light"/>
      <family val="2"/>
      <scheme val="major"/>
    </font>
    <font>
      <sz val="11"/>
      <color rgb="FF002060"/>
      <name val="Calibri Light"/>
      <family val="2"/>
      <scheme val="major"/>
    </font>
    <font>
      <sz val="11"/>
      <name val="Calibri Light"/>
      <family val="2"/>
      <scheme val="major"/>
    </font>
    <font>
      <sz val="11"/>
      <name val="Times New Roman"/>
      <family val="1"/>
    </font>
    <font>
      <b/>
      <sz val="11"/>
      <name val="Times New Roman"/>
      <family val="1"/>
    </font>
    <font>
      <sz val="11"/>
      <name val="Times New Roman"/>
      <family val="1"/>
    </font>
    <font>
      <sz val="9"/>
      <color rgb="FFFF0000"/>
      <name val="Times New Roman"/>
      <family val="1"/>
    </font>
    <font>
      <sz val="9"/>
      <color theme="1"/>
      <name val="Times New Roman"/>
      <family val="1"/>
    </font>
    <font>
      <sz val="11"/>
      <color theme="1"/>
      <name val="Times New Roman"/>
      <family val="1"/>
    </font>
    <font>
      <b/>
      <sz val="12"/>
      <name val="Times New Roman"/>
      <family val="1"/>
    </font>
    <font>
      <i/>
      <sz val="11"/>
      <name val="Times New Roman"/>
      <family val="1"/>
    </font>
    <font>
      <b/>
      <i/>
      <sz val="11"/>
      <name val="Times New Roman"/>
      <family val="1"/>
    </font>
    <font>
      <b/>
      <sz val="14"/>
      <name val="Times New Roman"/>
      <family val="1"/>
    </font>
    <font>
      <sz val="12"/>
      <name val="Times New Roman"/>
      <family val="1"/>
    </font>
    <font>
      <b/>
      <i/>
      <sz val="12"/>
      <name val="Times New Roman"/>
      <family val="1"/>
    </font>
    <font>
      <b/>
      <sz val="9"/>
      <name val="Times New Roman"/>
      <family val="1"/>
    </font>
    <font>
      <sz val="9"/>
      <name val="Times New Roman"/>
      <family val="1"/>
    </font>
    <font>
      <sz val="12"/>
      <color rgb="FFFF0000"/>
      <name val="Times New Roman"/>
      <family val="1"/>
    </font>
    <font>
      <i/>
      <sz val="12"/>
      <name val="Times New Roman"/>
      <family val="1"/>
    </font>
    <font>
      <b/>
      <sz val="10"/>
      <color theme="1"/>
      <name val="Times New Roman"/>
      <family val="1"/>
    </font>
    <font>
      <sz val="10"/>
      <name val="Times New Roman"/>
      <family val="1"/>
    </font>
    <font>
      <i/>
      <sz val="9"/>
      <name val="Times New Roman"/>
      <family val="1"/>
    </font>
    <font>
      <i/>
      <sz val="9"/>
      <name val="Times New Roman"/>
      <family val="1"/>
    </font>
    <font>
      <sz val="11"/>
      <color theme="1"/>
      <name val="Times New Roman"/>
      <family val="1"/>
    </font>
    <font>
      <sz val="10"/>
      <color indexed="8"/>
      <name val="Times New Roman"/>
      <family val="1"/>
    </font>
    <font>
      <i/>
      <sz val="11"/>
      <name val="Times New Roman"/>
      <family val="1"/>
    </font>
    <font>
      <sz val="11"/>
      <color theme="2" tint="-0.249977111117893"/>
      <name val="Times New Roman"/>
      <family val="1"/>
    </font>
    <font>
      <b/>
      <sz val="11"/>
      <name val="Times New Roman"/>
      <family val="1"/>
    </font>
    <font>
      <i/>
      <sz val="11"/>
      <color rgb="FFFF0000"/>
      <name val="Times New Roman"/>
      <family val="1"/>
    </font>
    <font>
      <sz val="11"/>
      <color rgb="FFFF0000"/>
      <name val="Times New Roman"/>
      <family val="1"/>
    </font>
    <font>
      <sz val="11"/>
      <color rgb="FF0070C0"/>
      <name val="Times New Roman"/>
      <family val="1"/>
    </font>
    <font>
      <b/>
      <sz val="11"/>
      <color theme="2" tint="-0.249977111117893"/>
      <name val="Times New Roman"/>
      <family val="1"/>
    </font>
    <font>
      <b/>
      <sz val="11"/>
      <color theme="0"/>
      <name val="Times New Roman"/>
      <family val="1"/>
    </font>
    <font>
      <b/>
      <sz val="11"/>
      <color rgb="FF002060"/>
      <name val="Times New Roman"/>
      <family val="1"/>
    </font>
    <font>
      <sz val="11"/>
      <color theme="0"/>
      <name val="Times New Roman"/>
      <family val="1"/>
    </font>
    <font>
      <b/>
      <sz val="11"/>
      <color rgb="FF0070C0"/>
      <name val="Times New Roman"/>
      <family val="1"/>
    </font>
    <font>
      <b/>
      <sz val="11"/>
      <color rgb="FFFF0000"/>
      <name val="Times New Roman"/>
      <family val="1"/>
    </font>
    <font>
      <i/>
      <sz val="11"/>
      <color rgb="FF0070C0"/>
      <name val="Times New Roman"/>
      <family val="1"/>
    </font>
    <font>
      <b/>
      <sz val="12"/>
      <color rgb="FF0000FF"/>
      <name val="Times New Roman"/>
      <family val="1"/>
    </font>
    <font>
      <i/>
      <sz val="12"/>
      <color rgb="FF0000FF"/>
      <name val="Times New Roman"/>
      <family val="1"/>
    </font>
    <font>
      <sz val="12"/>
      <color rgb="FF0000FF"/>
      <name val="Times New Roman"/>
      <family val="1"/>
    </font>
    <font>
      <sz val="8"/>
      <name val="Times New Roman"/>
      <family val="1"/>
    </font>
    <font>
      <sz val="8"/>
      <color rgb="FFFF0000"/>
      <name val="Times New Roman"/>
      <family val="1"/>
    </font>
    <font>
      <b/>
      <sz val="10"/>
      <name val="Times New Roman"/>
      <family val="1"/>
    </font>
    <font>
      <b/>
      <sz val="10"/>
      <color theme="1"/>
      <name val="Times New Roman"/>
      <family val="1"/>
    </font>
    <font>
      <sz val="10"/>
      <name val="Times New Roman"/>
      <family val="1"/>
    </font>
    <font>
      <sz val="10"/>
      <color theme="1"/>
      <name val="Times New Roman"/>
      <family val="1"/>
    </font>
    <font>
      <i/>
      <sz val="10"/>
      <color theme="1"/>
      <name val="Times New Roman"/>
      <family val="1"/>
    </font>
    <font>
      <sz val="12"/>
      <name val="Arial"/>
      <family val="2"/>
    </font>
    <font>
      <b/>
      <sz val="11"/>
      <color rgb="FF000000"/>
      <name val="Times New Roman"/>
      <family val="1"/>
    </font>
    <font>
      <sz val="12"/>
      <color indexed="12"/>
      <name val="Times New Roman"/>
      <family val="1"/>
    </font>
    <font>
      <b/>
      <sz val="12"/>
      <color indexed="8"/>
      <name val="Times New Roman"/>
      <family val="1"/>
    </font>
    <font>
      <sz val="11"/>
      <color rgb="FF0000FF"/>
      <name val="Times New Roman"/>
      <family val="1"/>
    </font>
    <font>
      <sz val="11"/>
      <color rgb="FF00B050"/>
      <name val="Times New Roman"/>
      <family val="1"/>
    </font>
    <font>
      <i/>
      <sz val="11"/>
      <color theme="0"/>
      <name val="Times New Roman"/>
      <family val="1"/>
    </font>
    <font>
      <b/>
      <i/>
      <sz val="11"/>
      <name val="Times New Roman"/>
      <family val="1"/>
    </font>
    <font>
      <i/>
      <sz val="11"/>
      <color theme="1"/>
      <name val="Times New Roman"/>
      <family val="1"/>
    </font>
    <font>
      <sz val="10"/>
      <color theme="1"/>
      <name val="Times New Roman"/>
      <family val="1"/>
    </font>
    <font>
      <sz val="12"/>
      <color theme="1"/>
      <name val="Times New Roman"/>
      <family val="1"/>
    </font>
    <font>
      <sz val="11"/>
      <color indexed="8"/>
      <name val="Calibri"/>
      <family val="2"/>
    </font>
    <font>
      <sz val="10"/>
      <name val="Arial"/>
      <family val="2"/>
    </font>
    <font>
      <sz val="11"/>
      <color theme="1"/>
      <name val="Calibri"/>
      <family val="2"/>
      <scheme val="minor"/>
    </font>
    <font>
      <sz val="11"/>
      <color theme="1"/>
      <name val="Calibri"/>
      <family val="2"/>
      <scheme val="minor"/>
    </font>
    <font>
      <sz val="12"/>
      <name val=".VnTime"/>
      <charset val="134"/>
    </font>
    <font>
      <b/>
      <sz val="11"/>
      <color rgb="FF000000"/>
      <name val="Calibri"/>
      <family val="2"/>
    </font>
    <font>
      <b/>
      <sz val="9"/>
      <name val="Tahoma"/>
      <family val="2"/>
    </font>
    <font>
      <sz val="9"/>
      <name val="Tahoma"/>
      <family val="2"/>
    </font>
    <font>
      <sz val="12"/>
      <color theme="1"/>
      <name val="Times New Roman"/>
      <family val="1"/>
    </font>
  </fonts>
  <fills count="15">
    <fill>
      <patternFill patternType="none"/>
    </fill>
    <fill>
      <patternFill patternType="gray125"/>
    </fill>
    <fill>
      <patternFill patternType="solid">
        <fgColor theme="4" tint="0.7999511703848384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9"/>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6" tint="-0.24997711111789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bottom style="dotted">
        <color auto="1"/>
      </bottom>
      <diagonal/>
    </border>
    <border>
      <left style="thin">
        <color auto="1"/>
      </left>
      <right style="thin">
        <color auto="1"/>
      </right>
      <top style="thin">
        <color auto="1"/>
      </top>
      <bottom style="dashDot">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dotted">
        <color auto="1"/>
      </top>
      <bottom style="dotted">
        <color auto="1"/>
      </bottom>
      <diagonal/>
    </border>
    <border>
      <left style="thin">
        <color auto="1"/>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ashDot">
        <color auto="1"/>
      </top>
      <bottom style="dashDot">
        <color auto="1"/>
      </bottom>
      <diagonal/>
    </border>
    <border>
      <left style="thin">
        <color auto="1"/>
      </left>
      <right style="thin">
        <color auto="1"/>
      </right>
      <top/>
      <bottom style="dashDot">
        <color auto="1"/>
      </bottom>
      <diagonal/>
    </border>
    <border>
      <left style="thin">
        <color auto="1"/>
      </left>
      <right style="thin">
        <color auto="1"/>
      </right>
      <top/>
      <bottom style="hair">
        <color auto="1"/>
      </bottom>
      <diagonal/>
    </border>
    <border>
      <left style="thin">
        <color auto="1"/>
      </left>
      <right/>
      <top style="dashDot">
        <color auto="1"/>
      </top>
      <bottom style="dashDot">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dotted">
        <color auto="1"/>
      </top>
      <bottom style="thin">
        <color auto="1"/>
      </bottom>
      <diagonal/>
    </border>
    <border>
      <left style="thin">
        <color auto="1"/>
      </left>
      <right style="thin">
        <color auto="1"/>
      </right>
      <top style="dashDot">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3">
    <xf numFmtId="0" fontId="0" fillId="0" borderId="0"/>
    <xf numFmtId="43" fontId="69"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2" fillId="0" borderId="0"/>
    <xf numFmtId="0" fontId="63" fillId="0" borderId="0"/>
    <xf numFmtId="0" fontId="62" fillId="0" borderId="0"/>
    <xf numFmtId="0" fontId="64" fillId="0" borderId="0"/>
    <xf numFmtId="0" fontId="69" fillId="0" borderId="0"/>
    <xf numFmtId="0" fontId="62" fillId="0" borderId="0"/>
    <xf numFmtId="0" fontId="69" fillId="0" borderId="0"/>
    <xf numFmtId="0" fontId="65" fillId="0" borderId="0"/>
    <xf numFmtId="0" fontId="47" fillId="0" borderId="0"/>
  </cellStyleXfs>
  <cellXfs count="992">
    <xf numFmtId="0" fontId="0" fillId="0" borderId="0" xfId="0"/>
    <xf numFmtId="0" fontId="1" fillId="0" borderId="0" xfId="10" applyFont="1" applyAlignment="1">
      <alignment vertical="center"/>
    </xf>
    <xf numFmtId="0" fontId="2" fillId="0" borderId="0" xfId="10" applyFont="1" applyAlignment="1">
      <alignment vertical="center"/>
    </xf>
    <xf numFmtId="0" fontId="2" fillId="0" borderId="1" xfId="10" applyFont="1" applyBorder="1" applyAlignment="1">
      <alignment horizontal="center" vertical="center" wrapText="1"/>
    </xf>
    <xf numFmtId="0" fontId="2" fillId="0" borderId="1" xfId="10" applyFont="1" applyBorder="1" applyAlignment="1">
      <alignment horizontal="center" vertical="center"/>
    </xf>
    <xf numFmtId="0" fontId="2" fillId="0" borderId="1" xfId="10" applyFont="1" applyBorder="1" applyAlignment="1">
      <alignment horizontal="left" vertical="center" wrapText="1"/>
    </xf>
    <xf numFmtId="0" fontId="3" fillId="0" borderId="1" xfId="10" applyFont="1" applyBorder="1" applyAlignment="1">
      <alignment horizontal="center" vertical="center"/>
    </xf>
    <xf numFmtId="0" fontId="3" fillId="0" borderId="1" xfId="10" applyFont="1" applyBorder="1" applyAlignment="1">
      <alignment horizontal="left" vertical="center" wrapText="1"/>
    </xf>
    <xf numFmtId="0" fontId="3" fillId="0" borderId="1" xfId="10" applyFont="1" applyBorder="1" applyAlignment="1">
      <alignment horizontal="center" vertical="center" wrapText="1"/>
    </xf>
    <xf numFmtId="0" fontId="4" fillId="0" borderId="1" xfId="7" applyFont="1" applyBorder="1" applyAlignment="1">
      <alignment vertical="center" wrapText="1"/>
    </xf>
    <xf numFmtId="0" fontId="4" fillId="0" borderId="1" xfId="7" applyFont="1" applyBorder="1" applyAlignment="1">
      <alignment horizontal="center" vertical="center"/>
    </xf>
    <xf numFmtId="0" fontId="1" fillId="0" borderId="1" xfId="10" applyFont="1" applyBorder="1" applyAlignment="1">
      <alignment vertical="center"/>
    </xf>
    <xf numFmtId="0" fontId="4" fillId="0" borderId="1" xfId="0" applyFont="1" applyBorder="1" applyAlignment="1">
      <alignment vertical="center" wrapText="1"/>
    </xf>
    <xf numFmtId="0" fontId="4" fillId="0" borderId="1" xfId="9" applyFont="1" applyBorder="1" applyAlignment="1">
      <alignment horizontal="center" vertical="center" wrapText="1"/>
    </xf>
    <xf numFmtId="0" fontId="4" fillId="0" borderId="1" xfId="0" applyFont="1" applyBorder="1" applyAlignment="1">
      <alignment horizontal="center" vertical="center" wrapText="1"/>
    </xf>
    <xf numFmtId="0" fontId="4" fillId="0" borderId="1" xfId="7" applyFont="1" applyBorder="1" applyAlignment="1">
      <alignment horizontal="center" vertical="center" wrapText="1"/>
    </xf>
    <xf numFmtId="0" fontId="1" fillId="0" borderId="1" xfId="10" applyFont="1" applyBorder="1" applyAlignment="1">
      <alignment vertical="center" wrapText="1"/>
    </xf>
    <xf numFmtId="0" fontId="5" fillId="0" borderId="0" xfId="4" applyFont="1" applyAlignment="1">
      <alignment horizontal="center" vertical="center"/>
    </xf>
    <xf numFmtId="0" fontId="6" fillId="2" borderId="0" xfId="4" applyFont="1" applyFill="1" applyAlignment="1">
      <alignment vertical="center"/>
    </xf>
    <xf numFmtId="0" fontId="7" fillId="0" borderId="0" xfId="4" applyFont="1" applyAlignment="1">
      <alignment vertical="center"/>
    </xf>
    <xf numFmtId="0" fontId="6" fillId="0" borderId="0" xfId="4" applyFont="1" applyAlignment="1">
      <alignment vertical="center"/>
    </xf>
    <xf numFmtId="0" fontId="5" fillId="0" borderId="0" xfId="4" applyFont="1" applyAlignment="1">
      <alignment horizontal="left" vertical="center"/>
    </xf>
    <xf numFmtId="0" fontId="5" fillId="0" borderId="0" xfId="4" applyFont="1" applyAlignment="1">
      <alignment vertical="center"/>
    </xf>
    <xf numFmtId="0" fontId="5" fillId="0" borderId="0" xfId="4" applyFont="1" applyAlignment="1">
      <alignment horizontal="right" vertical="center"/>
    </xf>
    <xf numFmtId="0" fontId="5" fillId="3" borderId="0" xfId="4" applyFont="1" applyFill="1" applyAlignment="1">
      <alignment vertical="center"/>
    </xf>
    <xf numFmtId="0" fontId="5" fillId="4" borderId="0" xfId="4" applyFont="1" applyFill="1" applyAlignment="1">
      <alignment vertical="center"/>
    </xf>
    <xf numFmtId="0" fontId="5" fillId="5" borderId="0" xfId="4" applyFont="1" applyFill="1" applyAlignment="1">
      <alignment vertical="center"/>
    </xf>
    <xf numFmtId="0" fontId="5" fillId="0" borderId="0" xfId="4" applyFont="1" applyAlignment="1">
      <alignment horizontal="center" vertical="center" wrapText="1"/>
    </xf>
    <xf numFmtId="0" fontId="6" fillId="0" borderId="0" xfId="4" applyFont="1" applyAlignment="1">
      <alignment horizontal="left" vertical="center"/>
    </xf>
    <xf numFmtId="0" fontId="6" fillId="0" borderId="0" xfId="4" applyFont="1" applyAlignment="1">
      <alignment horizontal="center" vertical="center"/>
    </xf>
    <xf numFmtId="0" fontId="5" fillId="0" borderId="0" xfId="4" applyFont="1" applyAlignment="1">
      <alignment horizontal="centerContinuous" vertical="center" wrapText="1"/>
    </xf>
    <xf numFmtId="164" fontId="5" fillId="0" borderId="1" xfId="4" applyNumberFormat="1" applyFont="1" applyBorder="1" applyAlignment="1">
      <alignment horizontal="center" vertical="center" wrapText="1"/>
    </xf>
    <xf numFmtId="164" fontId="5" fillId="0" borderId="1" xfId="4" applyNumberFormat="1" applyFont="1" applyBorder="1" applyAlignment="1">
      <alignment horizontal="center" vertical="center"/>
    </xf>
    <xf numFmtId="164" fontId="6" fillId="2" borderId="4" xfId="4" applyNumberFormat="1" applyFont="1" applyFill="1" applyBorder="1" applyAlignment="1">
      <alignment horizontal="center" vertical="center" wrapText="1"/>
    </xf>
    <xf numFmtId="164" fontId="6" fillId="2" borderId="4" xfId="4" applyNumberFormat="1" applyFont="1" applyFill="1" applyBorder="1" applyAlignment="1">
      <alignment horizontal="left" vertical="center" wrapText="1"/>
    </xf>
    <xf numFmtId="164" fontId="5" fillId="2" borderId="4" xfId="4" applyNumberFormat="1" applyFont="1" applyFill="1" applyBorder="1" applyAlignment="1">
      <alignment horizontal="center" vertical="center" wrapText="1"/>
    </xf>
    <xf numFmtId="165" fontId="6" fillId="2" borderId="4" xfId="4" applyNumberFormat="1" applyFont="1" applyFill="1" applyBorder="1" applyAlignment="1">
      <alignment horizontal="right" vertical="center" wrapText="1"/>
    </xf>
    <xf numFmtId="165" fontId="6" fillId="2" borderId="4" xfId="1" applyNumberFormat="1" applyFont="1" applyFill="1" applyBorder="1" applyAlignment="1">
      <alignment horizontal="right" vertical="center"/>
    </xf>
    <xf numFmtId="164" fontId="7" fillId="0" borderId="4" xfId="4" applyNumberFormat="1" applyFont="1" applyBorder="1" applyAlignment="1">
      <alignment horizontal="center" vertical="center" wrapText="1"/>
    </xf>
    <xf numFmtId="164" fontId="7" fillId="0" borderId="4" xfId="4" applyNumberFormat="1" applyFont="1" applyBorder="1" applyAlignment="1">
      <alignment horizontal="left" vertical="center" wrapText="1"/>
    </xf>
    <xf numFmtId="165" fontId="7" fillId="0" borderId="4" xfId="4" applyNumberFormat="1" applyFont="1" applyBorder="1" applyAlignment="1">
      <alignment horizontal="right" vertical="center" wrapText="1"/>
    </xf>
    <xf numFmtId="165" fontId="7" fillId="0" borderId="4" xfId="1" applyNumberFormat="1" applyFont="1" applyBorder="1" applyAlignment="1">
      <alignment horizontal="right" vertical="center"/>
    </xf>
    <xf numFmtId="164" fontId="6" fillId="0" borderId="5" xfId="4" applyNumberFormat="1" applyFont="1" applyBorder="1" applyAlignment="1">
      <alignment horizontal="center" vertical="center" wrapText="1"/>
    </xf>
    <xf numFmtId="0" fontId="5" fillId="0" borderId="6" xfId="4" applyFont="1" applyBorder="1" applyAlignment="1">
      <alignment horizontal="left" vertical="center" wrapText="1"/>
    </xf>
    <xf numFmtId="164" fontId="5" fillId="0" borderId="5" xfId="4" applyNumberFormat="1" applyFont="1" applyBorder="1" applyAlignment="1">
      <alignment horizontal="center" vertical="center" wrapText="1"/>
    </xf>
    <xf numFmtId="165" fontId="6" fillId="0" borderId="5" xfId="4" applyNumberFormat="1" applyFont="1" applyBorder="1" applyAlignment="1">
      <alignment horizontal="right" vertical="center" wrapText="1"/>
    </xf>
    <xf numFmtId="165" fontId="6" fillId="0" borderId="5" xfId="1" applyNumberFormat="1" applyFont="1" applyBorder="1" applyAlignment="1">
      <alignment horizontal="right" vertical="center"/>
    </xf>
    <xf numFmtId="0" fontId="5" fillId="0" borderId="7" xfId="7" applyFont="1" applyBorder="1" applyAlignment="1">
      <alignment horizontal="center" vertical="center"/>
    </xf>
    <xf numFmtId="0" fontId="8" fillId="0" borderId="8" xfId="4" applyFont="1" applyBorder="1" applyAlignment="1">
      <alignment vertical="center" wrapText="1"/>
    </xf>
    <xf numFmtId="0" fontId="9" fillId="0" borderId="8" xfId="4" applyFont="1" applyBorder="1" applyAlignment="1">
      <alignment horizontal="center" vertical="center"/>
    </xf>
    <xf numFmtId="0" fontId="9" fillId="0" borderId="8" xfId="9" applyFont="1" applyBorder="1" applyAlignment="1">
      <alignment vertical="center"/>
    </xf>
    <xf numFmtId="165" fontId="5" fillId="6" borderId="9" xfId="4" applyNumberFormat="1" applyFont="1" applyFill="1" applyBorder="1" applyAlignment="1">
      <alignment horizontal="right" vertical="center" wrapText="1"/>
    </xf>
    <xf numFmtId="165" fontId="5" fillId="0" borderId="9" xfId="4" applyNumberFormat="1" applyFont="1" applyBorder="1" applyAlignment="1">
      <alignment horizontal="right" vertical="center" wrapText="1"/>
    </xf>
    <xf numFmtId="165" fontId="5" fillId="0" borderId="9" xfId="4" applyNumberFormat="1" applyFont="1" applyBorder="1" applyAlignment="1">
      <alignment horizontal="right" vertical="center"/>
    </xf>
    <xf numFmtId="0" fontId="8" fillId="0" borderId="7" xfId="4" applyFont="1" applyBorder="1" applyAlignment="1">
      <alignment vertical="center" wrapText="1"/>
    </xf>
    <xf numFmtId="0" fontId="9" fillId="0" borderId="7" xfId="4" applyFont="1" applyBorder="1" applyAlignment="1">
      <alignment horizontal="center" vertical="center"/>
    </xf>
    <xf numFmtId="0" fontId="9" fillId="0" borderId="7" xfId="4" applyFont="1" applyBorder="1" applyAlignment="1">
      <alignment vertical="center" wrapText="1"/>
    </xf>
    <xf numFmtId="0" fontId="8" fillId="0" borderId="7" xfId="4" applyFont="1" applyBorder="1" applyAlignment="1">
      <alignment horizontal="center" vertical="center"/>
    </xf>
    <xf numFmtId="0" fontId="8" fillId="0" borderId="7" xfId="4" applyFont="1" applyBorder="1" applyAlignment="1">
      <alignment vertical="center"/>
    </xf>
    <xf numFmtId="0" fontId="8" fillId="0" borderId="7" xfId="9" applyFont="1" applyBorder="1" applyAlignment="1">
      <alignment vertical="center"/>
    </xf>
    <xf numFmtId="0" fontId="8" fillId="0" borderId="7" xfId="4" applyFont="1" applyBorder="1" applyAlignment="1">
      <alignment horizontal="center" vertical="center" wrapText="1"/>
    </xf>
    <xf numFmtId="0" fontId="9" fillId="0" borderId="10" xfId="4" applyFont="1" applyBorder="1" applyAlignment="1">
      <alignment vertical="center" wrapText="1"/>
    </xf>
    <xf numFmtId="0" fontId="9" fillId="0" borderId="10" xfId="4" applyFont="1" applyBorder="1" applyAlignment="1">
      <alignment horizontal="center" vertical="center" wrapText="1"/>
    </xf>
    <xf numFmtId="0" fontId="9" fillId="0" borderId="10" xfId="4" applyFont="1" applyBorder="1" applyAlignment="1">
      <alignment vertical="center"/>
    </xf>
    <xf numFmtId="0" fontId="5" fillId="0" borderId="7" xfId="7" applyFont="1" applyBorder="1" applyAlignment="1">
      <alignment vertical="center" wrapText="1"/>
    </xf>
    <xf numFmtId="0" fontId="5" fillId="0" borderId="7" xfId="0" applyFont="1" applyBorder="1" applyAlignment="1">
      <alignment vertical="center" wrapText="1"/>
    </xf>
    <xf numFmtId="0" fontId="5" fillId="0" borderId="7" xfId="9" applyFont="1" applyBorder="1" applyAlignment="1">
      <alignment horizontal="center" vertical="center" wrapText="1"/>
    </xf>
    <xf numFmtId="0" fontId="5" fillId="0" borderId="7" xfId="0" applyFont="1" applyBorder="1" applyAlignment="1">
      <alignment horizontal="center" vertical="center" wrapText="1"/>
    </xf>
    <xf numFmtId="0" fontId="5" fillId="0" borderId="7" xfId="7" applyFont="1" applyBorder="1" applyAlignment="1">
      <alignment horizontal="center" vertical="center" wrapText="1"/>
    </xf>
    <xf numFmtId="43" fontId="9" fillId="4" borderId="9" xfId="3" applyFont="1" applyFill="1" applyBorder="1" applyAlignment="1">
      <alignment vertical="center"/>
    </xf>
    <xf numFmtId="0" fontId="5" fillId="0" borderId="11" xfId="4" applyFont="1" applyBorder="1" applyAlignment="1">
      <alignment horizontal="centerContinuous" vertical="center"/>
    </xf>
    <xf numFmtId="0" fontId="5" fillId="0" borderId="12" xfId="4" applyFont="1" applyBorder="1" applyAlignment="1">
      <alignment horizontal="centerContinuous" vertical="center"/>
    </xf>
    <xf numFmtId="0" fontId="5" fillId="3" borderId="12" xfId="4" applyFont="1" applyFill="1" applyBorder="1" applyAlignment="1">
      <alignment horizontal="centerContinuous" vertical="center"/>
    </xf>
    <xf numFmtId="0" fontId="5" fillId="0" borderId="1" xfId="4" applyFont="1" applyBorder="1" applyAlignment="1">
      <alignment horizontal="center" vertical="center"/>
    </xf>
    <xf numFmtId="0" fontId="5" fillId="3" borderId="1" xfId="4" applyFont="1" applyFill="1" applyBorder="1" applyAlignment="1">
      <alignment horizontal="center" vertical="center"/>
    </xf>
    <xf numFmtId="0" fontId="5" fillId="0" borderId="1" xfId="4" applyFont="1" applyBorder="1" applyAlignment="1">
      <alignment vertical="center"/>
    </xf>
    <xf numFmtId="0" fontId="5" fillId="3" borderId="1" xfId="4" applyFont="1" applyFill="1" applyBorder="1" applyAlignment="1">
      <alignment vertical="center"/>
    </xf>
    <xf numFmtId="43" fontId="5" fillId="0" borderId="7" xfId="3" applyFont="1" applyFill="1" applyBorder="1" applyAlignment="1">
      <alignment vertical="center"/>
    </xf>
    <xf numFmtId="43" fontId="9" fillId="0" borderId="9" xfId="3" applyFont="1" applyFill="1" applyBorder="1" applyAlignment="1">
      <alignment vertical="center"/>
    </xf>
    <xf numFmtId="43" fontId="8" fillId="0" borderId="9" xfId="3" applyFont="1" applyFill="1" applyBorder="1" applyAlignment="1">
      <alignment vertical="center"/>
    </xf>
    <xf numFmtId="43" fontId="10" fillId="0" borderId="7" xfId="3" applyFont="1" applyFill="1" applyBorder="1" applyAlignment="1">
      <alignment vertical="center"/>
    </xf>
    <xf numFmtId="43" fontId="9" fillId="0" borderId="7" xfId="3" applyFont="1" applyFill="1" applyBorder="1" applyAlignment="1">
      <alignment vertical="center"/>
    </xf>
    <xf numFmtId="0" fontId="5" fillId="0" borderId="13" xfId="4" applyFont="1" applyBorder="1" applyAlignment="1">
      <alignment horizontal="centerContinuous" vertical="center"/>
    </xf>
    <xf numFmtId="0" fontId="5" fillId="0" borderId="1" xfId="4" applyFont="1" applyBorder="1" applyAlignment="1">
      <alignment horizontal="center" vertical="center" wrapText="1"/>
    </xf>
    <xf numFmtId="0" fontId="6" fillId="2" borderId="4" xfId="4" applyFont="1" applyFill="1" applyBorder="1" applyAlignment="1">
      <alignment vertical="center"/>
    </xf>
    <xf numFmtId="0" fontId="7" fillId="0" borderId="4" xfId="4" applyFont="1" applyBorder="1" applyAlignment="1">
      <alignment vertical="center"/>
    </xf>
    <xf numFmtId="0" fontId="6" fillId="0" borderId="5" xfId="4" applyFont="1" applyBorder="1" applyAlignment="1">
      <alignment vertical="center"/>
    </xf>
    <xf numFmtId="2" fontId="5" fillId="6" borderId="9" xfId="4" applyNumberFormat="1" applyFont="1" applyFill="1" applyBorder="1" applyAlignment="1">
      <alignment horizontal="justify" vertical="center" wrapText="1"/>
    </xf>
    <xf numFmtId="0" fontId="5" fillId="6" borderId="9" xfId="4" applyFont="1" applyFill="1" applyBorder="1" applyAlignment="1">
      <alignment horizontal="justify" vertical="center" wrapText="1"/>
    </xf>
    <xf numFmtId="0" fontId="5" fillId="0" borderId="9" xfId="4" applyFont="1" applyBorder="1" applyAlignment="1">
      <alignment vertical="center"/>
    </xf>
    <xf numFmtId="0" fontId="5" fillId="0" borderId="7" xfId="5" applyFont="1" applyBorder="1" applyAlignment="1">
      <alignment vertical="center" wrapText="1"/>
    </xf>
    <xf numFmtId="0" fontId="5" fillId="0" borderId="7" xfId="9" applyFont="1" applyBorder="1" applyAlignment="1">
      <alignment vertical="center" wrapText="1"/>
    </xf>
    <xf numFmtId="0" fontId="5" fillId="0" borderId="6" xfId="4" applyFont="1" applyBorder="1" applyAlignment="1">
      <alignment horizontal="center" vertical="center" wrapText="1"/>
    </xf>
    <xf numFmtId="0" fontId="5" fillId="0" borderId="6" xfId="4" applyFont="1" applyBorder="1" applyAlignment="1">
      <alignment horizontal="centerContinuous" vertical="center" wrapText="1"/>
    </xf>
    <xf numFmtId="0" fontId="5" fillId="0" borderId="14" xfId="4" applyFont="1" applyBorder="1" applyAlignment="1">
      <alignment horizontal="center" vertical="center"/>
    </xf>
    <xf numFmtId="0" fontId="6" fillId="2" borderId="4" xfId="4" applyFont="1" applyFill="1" applyBorder="1" applyAlignment="1">
      <alignment horizontal="center" vertical="center"/>
    </xf>
    <xf numFmtId="0" fontId="6" fillId="2" borderId="14" xfId="4" applyFont="1" applyFill="1" applyBorder="1" applyAlignment="1">
      <alignment horizontal="center" vertical="center"/>
    </xf>
    <xf numFmtId="0" fontId="7" fillId="0" borderId="4" xfId="4" applyFont="1" applyBorder="1" applyAlignment="1">
      <alignment horizontal="center" vertical="center"/>
    </xf>
    <xf numFmtId="0" fontId="7" fillId="0" borderId="14" xfId="4" applyFont="1" applyBorder="1" applyAlignment="1">
      <alignment horizontal="center" vertical="center"/>
    </xf>
    <xf numFmtId="0" fontId="6" fillId="0" borderId="5" xfId="4" applyFont="1" applyBorder="1" applyAlignment="1">
      <alignment horizontal="center" vertical="center"/>
    </xf>
    <xf numFmtId="0" fontId="6" fillId="0" borderId="14" xfId="4" applyFont="1" applyBorder="1" applyAlignment="1">
      <alignment horizontal="center" vertical="center"/>
    </xf>
    <xf numFmtId="0" fontId="5" fillId="4" borderId="0" xfId="4" applyFont="1" applyFill="1" applyAlignment="1">
      <alignment horizontal="center" vertical="center"/>
    </xf>
    <xf numFmtId="0" fontId="6" fillId="0" borderId="9" xfId="4" applyFont="1" applyBorder="1" applyAlignment="1">
      <alignment horizontal="center" vertical="center" wrapText="1"/>
    </xf>
    <xf numFmtId="0" fontId="5" fillId="0" borderId="6" xfId="4" applyFont="1" applyBorder="1" applyAlignment="1">
      <alignment horizontal="centerContinuous" vertical="center"/>
    </xf>
    <xf numFmtId="0" fontId="5" fillId="4" borderId="6" xfId="4" applyFont="1" applyFill="1" applyBorder="1" applyAlignment="1">
      <alignment horizontal="centerContinuous" vertical="center"/>
    </xf>
    <xf numFmtId="0" fontId="5" fillId="4" borderId="14" xfId="4" applyFont="1" applyFill="1" applyBorder="1" applyAlignment="1">
      <alignment horizontal="center" vertical="center"/>
    </xf>
    <xf numFmtId="0" fontId="5" fillId="0" borderId="14" xfId="4" applyFont="1" applyBorder="1" applyAlignment="1">
      <alignment vertical="center"/>
    </xf>
    <xf numFmtId="0" fontId="5" fillId="4" borderId="14" xfId="4" applyFont="1" applyFill="1" applyBorder="1" applyAlignment="1">
      <alignment vertical="center"/>
    </xf>
    <xf numFmtId="0" fontId="6" fillId="2" borderId="14" xfId="4" applyFont="1" applyFill="1" applyBorder="1" applyAlignment="1">
      <alignment vertical="center"/>
    </xf>
    <xf numFmtId="0" fontId="6" fillId="4" borderId="14" xfId="4" applyFont="1" applyFill="1" applyBorder="1" applyAlignment="1">
      <alignment vertical="center"/>
    </xf>
    <xf numFmtId="0" fontId="7" fillId="0" borderId="14" xfId="4" applyFont="1" applyBorder="1" applyAlignment="1">
      <alignment vertical="center"/>
    </xf>
    <xf numFmtId="0" fontId="7" fillId="4" borderId="14" xfId="4" applyFont="1" applyFill="1" applyBorder="1" applyAlignment="1">
      <alignment vertical="center"/>
    </xf>
    <xf numFmtId="0" fontId="6" fillId="0" borderId="14" xfId="4" applyFont="1" applyBorder="1" applyAlignment="1">
      <alignment vertical="center"/>
    </xf>
    <xf numFmtId="0" fontId="5" fillId="0" borderId="7" xfId="9" applyFont="1" applyBorder="1" applyAlignment="1">
      <alignment horizontal="center" vertical="center"/>
    </xf>
    <xf numFmtId="0" fontId="5" fillId="0" borderId="1" xfId="4" applyFont="1" applyBorder="1" applyAlignment="1">
      <alignment horizontal="centerContinuous" vertical="center"/>
    </xf>
    <xf numFmtId="0" fontId="5" fillId="0" borderId="15" xfId="4" applyFont="1" applyBorder="1" applyAlignment="1">
      <alignment horizontal="center" vertical="center"/>
    </xf>
    <xf numFmtId="0" fontId="5" fillId="5" borderId="0" xfId="4" applyFont="1" applyFill="1" applyAlignment="1">
      <alignment horizontal="center" vertical="center"/>
    </xf>
    <xf numFmtId="0" fontId="5" fillId="5" borderId="6" xfId="4" applyFont="1" applyFill="1" applyBorder="1" applyAlignment="1">
      <alignment horizontal="centerContinuous" vertical="center"/>
    </xf>
    <xf numFmtId="0" fontId="5" fillId="0" borderId="6" xfId="4" applyFont="1" applyBorder="1" applyAlignment="1">
      <alignment vertical="center" wrapText="1"/>
    </xf>
    <xf numFmtId="0" fontId="5" fillId="5" borderId="14" xfId="4" applyFont="1" applyFill="1" applyBorder="1" applyAlignment="1">
      <alignment horizontal="center" vertical="center"/>
    </xf>
    <xf numFmtId="0" fontId="5" fillId="0" borderId="14" xfId="4" applyFont="1" applyBorder="1" applyAlignment="1">
      <alignment horizontal="center" vertical="center" wrapText="1"/>
    </xf>
    <xf numFmtId="0" fontId="5" fillId="5" borderId="14" xfId="4" applyFont="1" applyFill="1" applyBorder="1" applyAlignment="1">
      <alignment vertical="center"/>
    </xf>
    <xf numFmtId="0" fontId="6" fillId="5" borderId="14" xfId="4" applyFont="1" applyFill="1" applyBorder="1" applyAlignment="1">
      <alignment vertical="center"/>
    </xf>
    <xf numFmtId="0" fontId="6" fillId="2" borderId="14" xfId="4" applyFont="1" applyFill="1" applyBorder="1" applyAlignment="1">
      <alignment horizontal="center" vertical="center" wrapText="1"/>
    </xf>
    <xf numFmtId="0" fontId="7" fillId="5" borderId="14" xfId="4" applyFont="1" applyFill="1" applyBorder="1" applyAlignment="1">
      <alignment vertical="center"/>
    </xf>
    <xf numFmtId="0" fontId="7" fillId="0" borderId="14" xfId="4" applyFont="1" applyBorder="1" applyAlignment="1">
      <alignment horizontal="center" vertical="center" wrapText="1"/>
    </xf>
    <xf numFmtId="0" fontId="6" fillId="0" borderId="14" xfId="4" applyFont="1" applyBorder="1" applyAlignment="1">
      <alignment horizontal="center" vertical="center" wrapText="1"/>
    </xf>
    <xf numFmtId="0" fontId="11" fillId="2" borderId="0" xfId="4" applyFont="1" applyFill="1" applyAlignment="1">
      <alignment vertical="center"/>
    </xf>
    <xf numFmtId="0" fontId="11" fillId="0" borderId="0" xfId="4" applyFont="1" applyAlignment="1">
      <alignment vertical="center"/>
    </xf>
    <xf numFmtId="0" fontId="12" fillId="0" borderId="0" xfId="4" applyFont="1" applyAlignment="1">
      <alignment vertical="center"/>
    </xf>
    <xf numFmtId="0" fontId="13" fillId="0" borderId="0" xfId="4" applyFont="1" applyAlignment="1">
      <alignment vertical="center"/>
    </xf>
    <xf numFmtId="0" fontId="5" fillId="0" borderId="0" xfId="4" applyFont="1" applyAlignment="1">
      <alignment vertical="center" wrapText="1"/>
    </xf>
    <xf numFmtId="0" fontId="6" fillId="0" borderId="0" xfId="4" applyFont="1" applyAlignment="1">
      <alignment horizontal="centerContinuous" vertical="center" wrapText="1"/>
    </xf>
    <xf numFmtId="164" fontId="11" fillId="2" borderId="7" xfId="4" applyNumberFormat="1" applyFont="1" applyFill="1" applyBorder="1" applyAlignment="1">
      <alignment horizontal="center" vertical="center" wrapText="1"/>
    </xf>
    <xf numFmtId="164" fontId="11" fillId="2" borderId="7" xfId="4" applyNumberFormat="1" applyFont="1" applyFill="1" applyBorder="1" applyAlignment="1">
      <alignment horizontal="left" vertical="center" wrapText="1"/>
    </xf>
    <xf numFmtId="164" fontId="15" fillId="2" borderId="7" xfId="4" applyNumberFormat="1" applyFont="1" applyFill="1" applyBorder="1" applyAlignment="1">
      <alignment horizontal="center" vertical="center" wrapText="1"/>
    </xf>
    <xf numFmtId="165" fontId="11" fillId="2" borderId="7" xfId="4" applyNumberFormat="1" applyFont="1" applyFill="1" applyBorder="1" applyAlignment="1">
      <alignment horizontal="right" vertical="center" wrapText="1"/>
    </xf>
    <xf numFmtId="165" fontId="11" fillId="2" borderId="7" xfId="1" applyNumberFormat="1" applyFont="1" applyFill="1" applyBorder="1" applyAlignment="1">
      <alignment horizontal="right" vertical="center"/>
    </xf>
    <xf numFmtId="164" fontId="11" fillId="0" borderId="7" xfId="4" applyNumberFormat="1" applyFont="1" applyBorder="1" applyAlignment="1">
      <alignment horizontal="center" vertical="center" wrapText="1"/>
    </xf>
    <xf numFmtId="164" fontId="11" fillId="0" borderId="7" xfId="4" applyNumberFormat="1" applyFont="1" applyBorder="1" applyAlignment="1">
      <alignment horizontal="left" vertical="center" wrapText="1"/>
    </xf>
    <xf numFmtId="164" fontId="15" fillId="0" borderId="7" xfId="4" applyNumberFormat="1" applyFont="1" applyBorder="1" applyAlignment="1">
      <alignment horizontal="center" vertical="center" wrapText="1"/>
    </xf>
    <xf numFmtId="165" fontId="11" fillId="0" borderId="7" xfId="4" applyNumberFormat="1" applyFont="1" applyBorder="1" applyAlignment="1">
      <alignment horizontal="right" vertical="center" wrapText="1"/>
    </xf>
    <xf numFmtId="165" fontId="11" fillId="0" borderId="7" xfId="1" applyNumberFormat="1" applyFont="1" applyBorder="1" applyAlignment="1">
      <alignment horizontal="right" vertical="center"/>
    </xf>
    <xf numFmtId="0" fontId="15" fillId="0" borderId="7" xfId="4" applyFont="1" applyBorder="1" applyAlignment="1">
      <alignment horizontal="left" vertical="center" wrapText="1"/>
    </xf>
    <xf numFmtId="0" fontId="6" fillId="0" borderId="7" xfId="4" applyFont="1" applyBorder="1" applyAlignment="1">
      <alignment horizontal="center" vertical="center" wrapText="1"/>
    </xf>
    <xf numFmtId="0" fontId="6" fillId="0" borderId="7" xfId="4" applyFont="1" applyBorder="1" applyAlignment="1">
      <alignment horizontal="left" vertical="center" wrapText="1"/>
    </xf>
    <xf numFmtId="2" fontId="5" fillId="0" borderId="7" xfId="4" applyNumberFormat="1" applyFont="1" applyBorder="1" applyAlignment="1">
      <alignment horizontal="justify" vertical="center" wrapText="1"/>
    </xf>
    <xf numFmtId="165" fontId="6" fillId="0" borderId="7" xfId="4" applyNumberFormat="1" applyFont="1" applyBorder="1" applyAlignment="1">
      <alignment horizontal="right" vertical="center" wrapText="1"/>
    </xf>
    <xf numFmtId="165" fontId="5" fillId="0" borderId="7" xfId="4" applyNumberFormat="1" applyFont="1" applyBorder="1" applyAlignment="1">
      <alignment horizontal="right" vertical="center" wrapText="1"/>
    </xf>
    <xf numFmtId="165" fontId="5" fillId="0" borderId="7" xfId="4" applyNumberFormat="1" applyFont="1" applyBorder="1" applyAlignment="1">
      <alignment horizontal="right" vertical="center"/>
    </xf>
    <xf numFmtId="0" fontId="6" fillId="0" borderId="7" xfId="6" applyFont="1" applyBorder="1" applyAlignment="1">
      <alignment horizontal="center" vertical="center" wrapText="1"/>
    </xf>
    <xf numFmtId="0" fontId="6" fillId="0" borderId="7" xfId="9" applyFont="1" applyBorder="1" applyAlignment="1">
      <alignment vertical="center" wrapText="1"/>
    </xf>
    <xf numFmtId="166" fontId="6" fillId="0" borderId="7" xfId="6" applyNumberFormat="1" applyFont="1" applyBorder="1" applyAlignment="1">
      <alignment horizontal="left" vertical="center"/>
    </xf>
    <xf numFmtId="43" fontId="6" fillId="0" borderId="7" xfId="3" applyFont="1" applyFill="1" applyBorder="1" applyAlignment="1">
      <alignment horizontal="center" vertical="center"/>
    </xf>
    <xf numFmtId="167" fontId="5" fillId="0" borderId="7" xfId="3" applyNumberFormat="1" applyFont="1" applyFill="1" applyBorder="1" applyAlignment="1">
      <alignment horizontal="center" vertical="center" wrapText="1"/>
    </xf>
    <xf numFmtId="0" fontId="12" fillId="0" borderId="7" xfId="7" applyFont="1" applyBorder="1" applyAlignment="1">
      <alignment horizontal="center" vertical="center"/>
    </xf>
    <xf numFmtId="0" fontId="12" fillId="0" borderId="7" xfId="7" applyFont="1" applyBorder="1" applyAlignment="1">
      <alignment vertical="center" wrapText="1"/>
    </xf>
    <xf numFmtId="0" fontId="12" fillId="0" borderId="7" xfId="7" applyFont="1" applyBorder="1" applyAlignment="1">
      <alignment horizontal="center" vertical="center" wrapText="1"/>
    </xf>
    <xf numFmtId="165" fontId="12" fillId="0" borderId="7" xfId="4" applyNumberFormat="1" applyFont="1" applyBorder="1" applyAlignment="1">
      <alignment horizontal="right" vertical="center" wrapText="1"/>
    </xf>
    <xf numFmtId="165" fontId="12" fillId="0" borderId="7" xfId="4" applyNumberFormat="1" applyFont="1" applyBorder="1" applyAlignment="1">
      <alignment horizontal="right" vertical="center"/>
    </xf>
    <xf numFmtId="0" fontId="6" fillId="0" borderId="7" xfId="9" applyFont="1" applyBorder="1" applyAlignment="1">
      <alignment horizontal="center" vertical="center" wrapText="1"/>
    </xf>
    <xf numFmtId="0" fontId="6" fillId="0" borderId="7" xfId="7" applyFont="1" applyBorder="1" applyAlignment="1">
      <alignment vertical="center" wrapText="1"/>
    </xf>
    <xf numFmtId="0" fontId="6" fillId="0" borderId="7" xfId="7" applyFont="1" applyBorder="1" applyAlignment="1">
      <alignment horizontal="center" vertical="center" wrapText="1"/>
    </xf>
    <xf numFmtId="0" fontId="5" fillId="0" borderId="7" xfId="7" applyFont="1" applyBorder="1" applyAlignment="1">
      <alignment horizontal="left" vertical="center" wrapText="1"/>
    </xf>
    <xf numFmtId="0" fontId="6" fillId="0" borderId="7" xfId="7" applyFont="1" applyBorder="1" applyAlignment="1">
      <alignment horizontal="center" vertical="center"/>
    </xf>
    <xf numFmtId="0" fontId="6" fillId="0" borderId="7" xfId="9" applyFont="1" applyBorder="1" applyAlignment="1">
      <alignment horizontal="center" vertical="center"/>
    </xf>
    <xf numFmtId="0" fontId="12" fillId="0" borderId="7" xfId="9" applyFont="1" applyBorder="1" applyAlignment="1">
      <alignment horizontal="center" vertical="center" wrapText="1"/>
    </xf>
    <xf numFmtId="0" fontId="12" fillId="0" borderId="7" xfId="4" applyFont="1" applyBorder="1" applyAlignment="1">
      <alignment horizontal="center" vertical="center"/>
    </xf>
    <xf numFmtId="0" fontId="12" fillId="0" borderId="7" xfId="9" applyFont="1" applyBorder="1" applyAlignment="1">
      <alignment vertical="center" wrapText="1"/>
    </xf>
    <xf numFmtId="0" fontId="12" fillId="0" borderId="7" xfId="7" applyFont="1" applyBorder="1" applyAlignment="1">
      <alignment horizontal="left" vertical="center" wrapText="1"/>
    </xf>
    <xf numFmtId="43" fontId="6" fillId="0" borderId="7" xfId="3" applyFont="1" applyFill="1" applyBorder="1" applyAlignment="1">
      <alignment vertical="center"/>
    </xf>
    <xf numFmtId="43" fontId="12" fillId="0" borderId="7" xfId="3" applyFont="1" applyFill="1" applyBorder="1" applyAlignment="1">
      <alignment vertical="center"/>
    </xf>
    <xf numFmtId="0" fontId="12" fillId="0" borderId="7" xfId="6" applyFont="1" applyBorder="1" applyAlignment="1">
      <alignment vertical="center" wrapText="1"/>
    </xf>
    <xf numFmtId="168" fontId="5" fillId="0" borderId="7" xfId="3" applyNumberFormat="1" applyFont="1" applyFill="1" applyBorder="1" applyAlignment="1">
      <alignment vertical="center"/>
    </xf>
    <xf numFmtId="168" fontId="12" fillId="0" borderId="7" xfId="3" applyNumberFormat="1" applyFont="1" applyFill="1" applyBorder="1" applyAlignment="1">
      <alignment vertical="center"/>
    </xf>
    <xf numFmtId="165" fontId="16" fillId="2" borderId="7" xfId="1" applyNumberFormat="1" applyFont="1" applyFill="1" applyBorder="1" applyAlignment="1">
      <alignment horizontal="right" vertical="center"/>
    </xf>
    <xf numFmtId="165" fontId="16" fillId="0" borderId="7" xfId="1" applyNumberFormat="1" applyFont="1" applyBorder="1" applyAlignment="1">
      <alignment horizontal="right" vertical="center"/>
    </xf>
    <xf numFmtId="169" fontId="5" fillId="0" borderId="7" xfId="3" applyNumberFormat="1" applyFont="1" applyFill="1" applyBorder="1" applyAlignment="1">
      <alignment vertical="center"/>
    </xf>
    <xf numFmtId="2" fontId="5" fillId="0" borderId="7" xfId="7" applyNumberFormat="1" applyFont="1" applyBorder="1" applyAlignment="1">
      <alignment vertical="center" wrapText="1"/>
    </xf>
    <xf numFmtId="169" fontId="12" fillId="0" borderId="7" xfId="3" applyNumberFormat="1" applyFont="1" applyFill="1" applyBorder="1" applyAlignment="1">
      <alignment vertical="center"/>
    </xf>
    <xf numFmtId="0" fontId="11" fillId="2" borderId="7" xfId="4" applyFont="1" applyFill="1" applyBorder="1" applyAlignment="1">
      <alignment vertical="center"/>
    </xf>
    <xf numFmtId="0" fontId="11" fillId="0" borderId="7" xfId="4" applyFont="1" applyBorder="1" applyAlignment="1">
      <alignment vertical="center"/>
    </xf>
    <xf numFmtId="0" fontId="5" fillId="0" borderId="7" xfId="4" applyFont="1" applyBorder="1" applyAlignment="1">
      <alignment vertical="center"/>
    </xf>
    <xf numFmtId="0" fontId="5" fillId="0" borderId="7" xfId="4" applyFont="1" applyBorder="1" applyAlignment="1">
      <alignment horizontal="justify" vertical="center" wrapText="1"/>
    </xf>
    <xf numFmtId="166" fontId="6" fillId="0" borderId="7" xfId="6" applyNumberFormat="1" applyFont="1" applyBorder="1" applyAlignment="1">
      <alignment horizontal="left" vertical="center" wrapText="1"/>
    </xf>
    <xf numFmtId="166" fontId="6" fillId="0" borderId="7" xfId="6" applyNumberFormat="1" applyFont="1" applyBorder="1" applyAlignment="1">
      <alignment vertical="center" wrapText="1"/>
    </xf>
    <xf numFmtId="0" fontId="5" fillId="0" borderId="7" xfId="6" applyFont="1" applyBorder="1" applyAlignment="1">
      <alignment vertical="center" wrapText="1"/>
    </xf>
    <xf numFmtId="166" fontId="5" fillId="0" borderId="7" xfId="6" applyNumberFormat="1" applyFont="1" applyBorder="1" applyAlignment="1">
      <alignment horizontal="left" vertical="center" wrapText="1"/>
    </xf>
    <xf numFmtId="0" fontId="5" fillId="0" borderId="7" xfId="0" applyFont="1" applyBorder="1" applyAlignment="1">
      <alignment horizontal="left" vertical="center" wrapText="1"/>
    </xf>
    <xf numFmtId="2" fontId="12" fillId="0" borderId="7" xfId="4" applyNumberFormat="1" applyFont="1" applyBorder="1" applyAlignment="1">
      <alignment horizontal="justify" vertical="center" wrapText="1"/>
    </xf>
    <xf numFmtId="0" fontId="12" fillId="0" borderId="7" xfId="4" applyFont="1" applyBorder="1" applyAlignment="1">
      <alignment horizontal="justify" vertical="center" wrapText="1"/>
    </xf>
    <xf numFmtId="0" fontId="12" fillId="0" borderId="7" xfId="4" applyFont="1" applyBorder="1" applyAlignment="1">
      <alignment vertical="center"/>
    </xf>
    <xf numFmtId="0" fontId="12" fillId="0" borderId="7" xfId="0" applyFont="1" applyBorder="1" applyAlignment="1">
      <alignment horizontal="left" vertical="center" wrapText="1"/>
    </xf>
    <xf numFmtId="0" fontId="18" fillId="0" borderId="7" xfId="7" applyFont="1" applyBorder="1" applyAlignment="1">
      <alignment horizontal="center" vertical="center" wrapText="1"/>
    </xf>
    <xf numFmtId="0" fontId="18" fillId="0" borderId="7" xfId="7" applyFont="1" applyBorder="1" applyAlignment="1">
      <alignment vertical="center" wrapText="1"/>
    </xf>
    <xf numFmtId="0" fontId="11" fillId="2" borderId="4" xfId="4" applyFont="1" applyFill="1" applyBorder="1" applyAlignment="1">
      <alignment horizontal="center" vertical="center"/>
    </xf>
    <xf numFmtId="0" fontId="11" fillId="2" borderId="14" xfId="4" applyFont="1" applyFill="1" applyBorder="1" applyAlignment="1">
      <alignment horizontal="center" vertical="center"/>
    </xf>
    <xf numFmtId="0" fontId="11" fillId="0" borderId="4" xfId="4" applyFont="1" applyBorder="1" applyAlignment="1">
      <alignment horizontal="center" vertical="center"/>
    </xf>
    <xf numFmtId="0" fontId="11" fillId="0" borderId="14" xfId="4" applyFont="1" applyBorder="1" applyAlignment="1">
      <alignment horizontal="center" vertical="center"/>
    </xf>
    <xf numFmtId="0" fontId="11" fillId="0" borderId="5" xfId="4" applyFont="1" applyBorder="1" applyAlignment="1">
      <alignment horizontal="center" vertical="center"/>
    </xf>
    <xf numFmtId="0" fontId="5" fillId="0" borderId="9" xfId="4" applyFont="1" applyBorder="1" applyAlignment="1">
      <alignment horizontal="center" vertical="center"/>
    </xf>
    <xf numFmtId="166" fontId="6" fillId="0" borderId="16" xfId="6" applyNumberFormat="1" applyFont="1" applyBorder="1" applyAlignment="1">
      <alignment horizontal="center" vertical="center" wrapText="1"/>
    </xf>
    <xf numFmtId="170" fontId="5" fillId="0" borderId="0" xfId="0" applyNumberFormat="1" applyFont="1" applyAlignment="1">
      <alignment horizontal="center" vertical="center" wrapText="1"/>
    </xf>
    <xf numFmtId="0" fontId="5" fillId="0" borderId="7" xfId="4" applyFont="1" applyBorder="1" applyAlignment="1">
      <alignment vertical="center" wrapText="1"/>
    </xf>
    <xf numFmtId="0" fontId="12" fillId="0" borderId="14" xfId="4" applyFont="1" applyBorder="1" applyAlignment="1">
      <alignment horizontal="center" vertical="center"/>
    </xf>
    <xf numFmtId="166" fontId="5" fillId="0" borderId="7" xfId="6" applyNumberFormat="1" applyFont="1" applyBorder="1" applyAlignment="1">
      <alignment horizontal="center" vertical="center" wrapText="1"/>
    </xf>
    <xf numFmtId="166" fontId="12" fillId="0" borderId="7" xfId="6" applyNumberFormat="1" applyFont="1" applyBorder="1" applyAlignment="1">
      <alignment horizontal="center" vertical="center" wrapText="1"/>
    </xf>
    <xf numFmtId="166" fontId="6" fillId="0" borderId="7" xfId="6" applyNumberFormat="1" applyFont="1" applyBorder="1" applyAlignment="1">
      <alignment horizontal="center" vertical="center" wrapText="1"/>
    </xf>
    <xf numFmtId="0" fontId="11" fillId="2" borderId="14" xfId="4" applyFont="1" applyFill="1" applyBorder="1" applyAlignment="1">
      <alignment vertical="center"/>
    </xf>
    <xf numFmtId="0" fontId="11" fillId="0" borderId="14" xfId="4" applyFont="1" applyBorder="1" applyAlignment="1">
      <alignment vertical="center"/>
    </xf>
    <xf numFmtId="43" fontId="6" fillId="0" borderId="8" xfId="3" applyFont="1" applyFill="1" applyBorder="1" applyAlignment="1">
      <alignment horizontal="center" vertical="center"/>
    </xf>
    <xf numFmtId="43" fontId="6" fillId="0" borderId="16" xfId="3" applyFont="1" applyFill="1" applyBorder="1" applyAlignment="1">
      <alignment horizontal="center" vertical="center"/>
    </xf>
    <xf numFmtId="43" fontId="5" fillId="0" borderId="7" xfId="3" applyFont="1" applyFill="1" applyBorder="1" applyAlignment="1">
      <alignment horizontal="center" vertical="center"/>
    </xf>
    <xf numFmtId="164" fontId="5" fillId="0" borderId="4" xfId="4" applyNumberFormat="1" applyFont="1" applyBorder="1" applyAlignment="1">
      <alignment horizontal="center" vertical="center" wrapText="1"/>
    </xf>
    <xf numFmtId="0" fontId="12" fillId="0" borderId="7" xfId="9" applyFont="1" applyBorder="1" applyAlignment="1">
      <alignment horizontal="center" vertical="center"/>
    </xf>
    <xf numFmtId="0" fontId="12" fillId="0" borderId="14" xfId="4" applyFont="1" applyBorder="1" applyAlignment="1">
      <alignment vertical="center"/>
    </xf>
    <xf numFmtId="0" fontId="5" fillId="0" borderId="1" xfId="4" applyFont="1" applyBorder="1" applyAlignment="1">
      <alignment horizontal="centerContinuous" vertical="center" wrapText="1"/>
    </xf>
    <xf numFmtId="0" fontId="5" fillId="0" borderId="11" xfId="4" applyFont="1" applyBorder="1" applyAlignment="1">
      <alignment vertical="center"/>
    </xf>
    <xf numFmtId="0" fontId="5" fillId="0" borderId="8" xfId="4" applyFont="1" applyBorder="1" applyAlignment="1">
      <alignment vertical="center" wrapText="1"/>
    </xf>
    <xf numFmtId="0" fontId="11" fillId="2" borderId="14" xfId="4" applyFont="1" applyFill="1" applyBorder="1" applyAlignment="1">
      <alignment horizontal="center" vertical="center" wrapText="1"/>
    </xf>
    <xf numFmtId="0" fontId="6" fillId="0" borderId="17" xfId="4" applyFont="1" applyBorder="1" applyAlignment="1">
      <alignment vertical="center"/>
    </xf>
    <xf numFmtId="0" fontId="6" fillId="0" borderId="7" xfId="4" applyFont="1" applyBorder="1" applyAlignment="1">
      <alignment vertical="center" wrapText="1"/>
    </xf>
    <xf numFmtId="0" fontId="11" fillId="0" borderId="14" xfId="4" applyFont="1" applyBorder="1" applyAlignment="1">
      <alignment horizontal="center" vertical="center" wrapText="1"/>
    </xf>
    <xf numFmtId="0" fontId="7" fillId="0" borderId="17" xfId="4" applyFont="1" applyBorder="1" applyAlignment="1">
      <alignment vertical="center"/>
    </xf>
    <xf numFmtId="0" fontId="7" fillId="0" borderId="7" xfId="4" applyFont="1" applyBorder="1" applyAlignment="1">
      <alignment vertical="center" wrapText="1"/>
    </xf>
    <xf numFmtId="0" fontId="5" fillId="0" borderId="17" xfId="4" applyFont="1" applyBorder="1" applyAlignment="1">
      <alignment vertical="center"/>
    </xf>
    <xf numFmtId="0" fontId="12" fillId="0" borderId="14" xfId="4" applyFont="1" applyBorder="1" applyAlignment="1">
      <alignment horizontal="center" vertical="center" wrapText="1"/>
    </xf>
    <xf numFmtId="0" fontId="12" fillId="0" borderId="17" xfId="4" applyFont="1" applyBorder="1" applyAlignment="1">
      <alignment vertical="center"/>
    </xf>
    <xf numFmtId="0" fontId="12" fillId="0" borderId="7" xfId="4" applyFont="1" applyBorder="1" applyAlignment="1">
      <alignment vertical="center" wrapText="1"/>
    </xf>
    <xf numFmtId="0" fontId="5" fillId="0" borderId="13" xfId="4" applyFont="1" applyBorder="1" applyAlignment="1">
      <alignment vertical="center"/>
    </xf>
    <xf numFmtId="0" fontId="11" fillId="7" borderId="0" xfId="4" applyFont="1" applyFill="1" applyAlignment="1">
      <alignment vertical="center"/>
    </xf>
    <xf numFmtId="0" fontId="19" fillId="0" borderId="0" xfId="4" applyFont="1" applyAlignment="1">
      <alignment vertical="center"/>
    </xf>
    <xf numFmtId="0" fontId="20" fillId="0" borderId="0" xfId="4" applyFont="1" applyAlignment="1">
      <alignment vertical="center"/>
    </xf>
    <xf numFmtId="0" fontId="15" fillId="0" borderId="0" xfId="4" applyFont="1" applyAlignment="1">
      <alignment vertical="center"/>
    </xf>
    <xf numFmtId="2" fontId="15" fillId="6" borderId="9" xfId="4" applyNumberFormat="1" applyFont="1" applyFill="1" applyBorder="1" applyAlignment="1">
      <alignment horizontal="justify" vertical="center" wrapText="1"/>
    </xf>
    <xf numFmtId="0" fontId="5" fillId="7" borderId="0" xfId="4" applyFont="1" applyFill="1" applyAlignment="1">
      <alignment vertical="center"/>
    </xf>
    <xf numFmtId="166" fontId="21" fillId="7" borderId="18" xfId="0" applyNumberFormat="1" applyFont="1" applyFill="1" applyBorder="1" applyAlignment="1">
      <alignment horizontal="left" vertical="center"/>
    </xf>
    <xf numFmtId="0" fontId="12" fillId="0" borderId="7" xfId="0" applyFont="1" applyBorder="1" applyAlignment="1">
      <alignment vertical="center" wrapText="1"/>
    </xf>
    <xf numFmtId="0" fontId="12" fillId="0" borderId="7"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43" fontId="22" fillId="0" borderId="7" xfId="3" applyFont="1" applyFill="1" applyBorder="1" applyAlignment="1">
      <alignment vertical="center"/>
    </xf>
    <xf numFmtId="43" fontId="23" fillId="0" borderId="7" xfId="3" applyFont="1" applyFill="1" applyBorder="1" applyAlignment="1">
      <alignment vertical="center"/>
    </xf>
    <xf numFmtId="43" fontId="24" fillId="0" borderId="7" xfId="1" applyFont="1" applyFill="1" applyBorder="1" applyAlignment="1">
      <alignment horizontal="center" vertical="center"/>
    </xf>
    <xf numFmtId="0" fontId="18" fillId="0" borderId="7" xfId="9" applyFont="1" applyBorder="1" applyAlignment="1">
      <alignment vertical="center" wrapText="1"/>
    </xf>
    <xf numFmtId="0" fontId="6" fillId="0" borderId="7" xfId="6" applyFont="1" applyBorder="1" applyAlignment="1">
      <alignment vertical="center" wrapText="1"/>
    </xf>
    <xf numFmtId="0" fontId="18" fillId="0" borderId="7" xfId="6" applyFont="1" applyBorder="1" applyAlignment="1">
      <alignment vertical="center" wrapText="1"/>
    </xf>
    <xf numFmtId="2" fontId="6" fillId="0" borderId="7" xfId="4" applyNumberFormat="1" applyFont="1" applyBorder="1" applyAlignment="1">
      <alignment horizontal="justify" vertical="center" wrapText="1"/>
    </xf>
    <xf numFmtId="0" fontId="6" fillId="0" borderId="7" xfId="4" applyFont="1" applyBorder="1" applyAlignment="1">
      <alignment vertical="center"/>
    </xf>
    <xf numFmtId="166" fontId="13" fillId="0" borderId="7" xfId="6" applyNumberFormat="1" applyFont="1" applyBorder="1" applyAlignment="1">
      <alignment horizontal="center" vertical="center" wrapText="1"/>
    </xf>
    <xf numFmtId="1" fontId="6" fillId="0" borderId="7" xfId="9" applyNumberFormat="1" applyFont="1" applyBorder="1" applyAlignment="1">
      <alignment vertical="center" wrapText="1"/>
    </xf>
    <xf numFmtId="0" fontId="12" fillId="0" borderId="7" xfId="6" applyFont="1" applyBorder="1" applyAlignment="1">
      <alignment horizontal="center" vertical="center" wrapText="1"/>
    </xf>
    <xf numFmtId="165" fontId="13" fillId="0" borderId="7" xfId="4" applyNumberFormat="1" applyFont="1" applyBorder="1" applyAlignment="1">
      <alignment horizontal="right" vertical="center" wrapText="1"/>
    </xf>
    <xf numFmtId="165" fontId="6" fillId="0" borderId="7" xfId="4" applyNumberFormat="1" applyFont="1" applyBorder="1" applyAlignment="1">
      <alignment horizontal="right" vertical="center"/>
    </xf>
    <xf numFmtId="0" fontId="5" fillId="0" borderId="7" xfId="6" applyFont="1" applyBorder="1" applyAlignment="1">
      <alignment horizontal="left" vertical="center" wrapText="1"/>
    </xf>
    <xf numFmtId="167" fontId="5" fillId="0" borderId="7" xfId="3" applyNumberFormat="1" applyFont="1" applyFill="1" applyBorder="1" applyAlignment="1">
      <alignment horizontal="center" vertical="center"/>
    </xf>
    <xf numFmtId="0" fontId="12" fillId="0" borderId="7" xfId="6" applyFont="1" applyBorder="1" applyAlignment="1">
      <alignment horizontal="left" vertical="center" wrapText="1"/>
    </xf>
    <xf numFmtId="167" fontId="12" fillId="0" borderId="7" xfId="3" applyNumberFormat="1" applyFont="1" applyFill="1" applyBorder="1" applyAlignment="1">
      <alignment horizontal="center" vertical="center"/>
    </xf>
    <xf numFmtId="0" fontId="5" fillId="0" borderId="7" xfId="6" applyFont="1" applyBorder="1" applyAlignment="1">
      <alignment horizontal="center" vertical="center" wrapText="1"/>
    </xf>
    <xf numFmtId="0" fontId="5" fillId="0" borderId="7" xfId="0" applyFont="1" applyBorder="1" applyAlignment="1">
      <alignment vertical="center"/>
    </xf>
    <xf numFmtId="0" fontId="25" fillId="0" borderId="7" xfId="0" applyFont="1" applyBorder="1" applyAlignment="1">
      <alignment horizontal="left" vertical="center" wrapText="1"/>
    </xf>
    <xf numFmtId="0" fontId="12" fillId="0" borderId="10" xfId="9" applyFont="1" applyBorder="1" applyAlignment="1">
      <alignment horizontal="center" vertical="center" wrapText="1"/>
    </xf>
    <xf numFmtId="0" fontId="12" fillId="0" borderId="10" xfId="7" applyFont="1" applyBorder="1" applyAlignment="1">
      <alignment vertical="center" wrapText="1"/>
    </xf>
    <xf numFmtId="0" fontId="12" fillId="0" borderId="10" xfId="7" applyFont="1" applyBorder="1" applyAlignment="1">
      <alignment horizontal="center" vertical="center" wrapText="1"/>
    </xf>
    <xf numFmtId="0" fontId="12" fillId="0" borderId="10" xfId="7" applyFont="1" applyBorder="1" applyAlignment="1">
      <alignment horizontal="center" vertical="center"/>
    </xf>
    <xf numFmtId="165" fontId="12" fillId="0" borderId="10" xfId="4" applyNumberFormat="1" applyFont="1" applyBorder="1" applyAlignment="1">
      <alignment horizontal="right" vertical="center"/>
    </xf>
    <xf numFmtId="0" fontId="5" fillId="0" borderId="9" xfId="4" applyFont="1" applyBorder="1" applyAlignment="1">
      <alignment horizontal="left" vertical="center"/>
    </xf>
    <xf numFmtId="43" fontId="12" fillId="0" borderId="7" xfId="1" applyFont="1" applyBorder="1" applyAlignment="1">
      <alignment vertical="center" wrapText="1"/>
    </xf>
    <xf numFmtId="43" fontId="5" fillId="0" borderId="7" xfId="1" applyFont="1" applyFill="1" applyBorder="1" applyAlignment="1">
      <alignment horizontal="center" vertical="center" wrapText="1"/>
    </xf>
    <xf numFmtId="43" fontId="7" fillId="0" borderId="7" xfId="3" applyFont="1" applyFill="1" applyBorder="1" applyAlignment="1">
      <alignment vertical="center"/>
    </xf>
    <xf numFmtId="0" fontId="23" fillId="0" borderId="7" xfId="7" applyFont="1" applyBorder="1" applyAlignment="1">
      <alignment vertical="center" wrapText="1"/>
    </xf>
    <xf numFmtId="43" fontId="23" fillId="0" borderId="7" xfId="1" applyFont="1" applyFill="1" applyBorder="1" applyAlignment="1">
      <alignment vertical="center" wrapText="1"/>
    </xf>
    <xf numFmtId="43" fontId="23" fillId="0" borderId="10" xfId="3" applyFont="1" applyFill="1" applyBorder="1" applyAlignment="1">
      <alignment vertical="center"/>
    </xf>
    <xf numFmtId="0" fontId="23" fillId="0" borderId="10" xfId="7" applyFont="1" applyBorder="1" applyAlignment="1">
      <alignment vertical="center" wrapText="1"/>
    </xf>
    <xf numFmtId="169" fontId="6" fillId="0" borderId="7" xfId="3" applyNumberFormat="1" applyFont="1" applyFill="1" applyBorder="1" applyAlignment="1">
      <alignment vertical="center"/>
    </xf>
    <xf numFmtId="2" fontId="13" fillId="0" borderId="7" xfId="4" applyNumberFormat="1" applyFont="1" applyBorder="1" applyAlignment="1">
      <alignment horizontal="justify" vertical="center" wrapText="1"/>
    </xf>
    <xf numFmtId="0" fontId="23" fillId="0" borderId="7" xfId="0" applyFont="1" applyBorder="1" applyAlignment="1">
      <alignment horizontal="left" vertical="center" wrapText="1"/>
    </xf>
    <xf numFmtId="0" fontId="13" fillId="0" borderId="7" xfId="4" applyFont="1" applyBorder="1" applyAlignment="1">
      <alignment vertical="center"/>
    </xf>
    <xf numFmtId="166" fontId="5" fillId="0" borderId="7" xfId="6" applyNumberFormat="1" applyFont="1" applyBorder="1" applyAlignment="1">
      <alignment vertical="center" wrapText="1"/>
    </xf>
    <xf numFmtId="0" fontId="18" fillId="0" borderId="7" xfId="0" applyFont="1" applyBorder="1" applyAlignment="1">
      <alignment vertical="center"/>
    </xf>
    <xf numFmtId="0" fontId="5" fillId="0" borderId="7" xfId="0" applyFont="1" applyBorder="1"/>
    <xf numFmtId="0" fontId="26" fillId="0" borderId="7" xfId="0" applyFont="1" applyBorder="1" applyAlignment="1">
      <alignment horizontal="center" vertical="center" wrapText="1"/>
    </xf>
    <xf numFmtId="43" fontId="12" fillId="0" borderId="7" xfId="1" applyFont="1" applyFill="1" applyBorder="1" applyAlignment="1">
      <alignment horizontal="center" vertical="center" wrapText="1"/>
    </xf>
    <xf numFmtId="166" fontId="12" fillId="0" borderId="7" xfId="9" applyNumberFormat="1" applyFont="1" applyBorder="1" applyAlignment="1">
      <alignment vertical="center" wrapText="1"/>
    </xf>
    <xf numFmtId="43" fontId="12" fillId="0" borderId="7" xfId="1" applyFont="1" applyFill="1" applyBorder="1" applyAlignment="1">
      <alignment vertical="center" wrapText="1"/>
    </xf>
    <xf numFmtId="0" fontId="12" fillId="0" borderId="10" xfId="4" applyFont="1" applyBorder="1" applyAlignment="1">
      <alignment vertical="center"/>
    </xf>
    <xf numFmtId="0" fontId="12" fillId="0" borderId="10" xfId="4" applyFont="1" applyBorder="1" applyAlignment="1">
      <alignment horizontal="justify" vertical="center" wrapText="1"/>
    </xf>
    <xf numFmtId="43" fontId="12" fillId="0" borderId="10" xfId="1" applyFont="1" applyFill="1" applyBorder="1" applyAlignment="1">
      <alignment vertical="center" wrapText="1"/>
    </xf>
    <xf numFmtId="0" fontId="12" fillId="0" borderId="10" xfId="9" applyFont="1" applyBorder="1" applyAlignment="1">
      <alignment vertical="center" wrapText="1"/>
    </xf>
    <xf numFmtId="0" fontId="13" fillId="0" borderId="14" xfId="4" applyFont="1" applyBorder="1" applyAlignment="1">
      <alignment horizontal="center" vertical="center"/>
    </xf>
    <xf numFmtId="0" fontId="6" fillId="0" borderId="9" xfId="4" applyFont="1" applyBorder="1" applyAlignment="1">
      <alignment horizontal="center" vertical="center"/>
    </xf>
    <xf numFmtId="0" fontId="13" fillId="0" borderId="14" xfId="4" applyFont="1" applyBorder="1" applyAlignment="1">
      <alignment vertical="center"/>
    </xf>
    <xf numFmtId="0" fontId="13" fillId="0" borderId="14" xfId="4" applyFont="1" applyBorder="1" applyAlignment="1">
      <alignment horizontal="center" vertical="center" wrapText="1"/>
    </xf>
    <xf numFmtId="0" fontId="13" fillId="0" borderId="17" xfId="4" applyFont="1" applyBorder="1" applyAlignment="1">
      <alignment vertical="center"/>
    </xf>
    <xf numFmtId="0" fontId="27" fillId="0" borderId="7" xfId="4" applyFont="1" applyBorder="1" applyAlignment="1">
      <alignment vertical="center" wrapText="1"/>
    </xf>
    <xf numFmtId="0" fontId="27" fillId="0" borderId="10" xfId="4" applyFont="1" applyBorder="1" applyAlignment="1">
      <alignment vertical="center" wrapText="1"/>
    </xf>
    <xf numFmtId="0" fontId="5" fillId="0" borderId="19" xfId="4" applyFont="1" applyBorder="1" applyAlignment="1">
      <alignment horizontal="left" vertical="center"/>
    </xf>
    <xf numFmtId="0" fontId="5" fillId="0" borderId="19" xfId="4" applyFont="1" applyBorder="1" applyAlignment="1">
      <alignment vertical="center"/>
    </xf>
    <xf numFmtId="0" fontId="5" fillId="0" borderId="19" xfId="4" applyFont="1" applyBorder="1" applyAlignment="1">
      <alignment horizontal="center" vertical="center"/>
    </xf>
    <xf numFmtId="165" fontId="5" fillId="0" borderId="19" xfId="4" applyNumberFormat="1" applyFont="1" applyBorder="1" applyAlignment="1">
      <alignment horizontal="right" vertical="center"/>
    </xf>
    <xf numFmtId="0" fontId="5" fillId="0" borderId="20" xfId="4" applyFont="1" applyBorder="1" applyAlignment="1">
      <alignment horizontal="center" vertical="center"/>
    </xf>
    <xf numFmtId="0" fontId="5" fillId="0" borderId="20" xfId="4" applyFont="1" applyBorder="1" applyAlignment="1">
      <alignment vertical="center"/>
    </xf>
    <xf numFmtId="0" fontId="5" fillId="0" borderId="20" xfId="4" applyFont="1" applyBorder="1" applyAlignment="1">
      <alignment horizontal="center" vertical="center" wrapText="1"/>
    </xf>
    <xf numFmtId="43" fontId="28" fillId="0" borderId="0" xfId="6" applyNumberFormat="1" applyFont="1" applyAlignment="1">
      <alignment vertical="center"/>
    </xf>
    <xf numFmtId="43" fontId="29" fillId="0" borderId="0" xfId="6" applyNumberFormat="1" applyFont="1" applyAlignment="1">
      <alignment vertical="center"/>
    </xf>
    <xf numFmtId="43" fontId="29" fillId="0" borderId="0" xfId="6" applyNumberFormat="1" applyFont="1" applyAlignment="1">
      <alignment horizontal="center" vertical="center"/>
    </xf>
    <xf numFmtId="43" fontId="29" fillId="7" borderId="0" xfId="6" applyNumberFormat="1" applyFont="1" applyFill="1" applyAlignment="1">
      <alignment vertical="center"/>
    </xf>
    <xf numFmtId="43" fontId="7" fillId="7" borderId="0" xfId="6" applyNumberFormat="1" applyFont="1" applyFill="1" applyAlignment="1">
      <alignment vertical="center"/>
    </xf>
    <xf numFmtId="43" fontId="30" fillId="7" borderId="0" xfId="6" applyNumberFormat="1" applyFont="1" applyFill="1" applyAlignment="1">
      <alignment vertical="center"/>
    </xf>
    <xf numFmtId="43" fontId="27" fillId="0" borderId="0" xfId="6" applyNumberFormat="1" applyFont="1" applyAlignment="1">
      <alignment vertical="center"/>
    </xf>
    <xf numFmtId="43" fontId="31" fillId="8" borderId="0" xfId="6" applyNumberFormat="1" applyFont="1" applyFill="1" applyAlignment="1">
      <alignment vertical="center"/>
    </xf>
    <xf numFmtId="171" fontId="7" fillId="0" borderId="7" xfId="6" applyNumberFormat="1" applyFont="1" applyBorder="1" applyAlignment="1">
      <alignment horizontal="left" vertical="center"/>
    </xf>
    <xf numFmtId="43" fontId="31" fillId="0" borderId="0" xfId="6" applyNumberFormat="1" applyFont="1" applyAlignment="1">
      <alignment vertical="center"/>
    </xf>
    <xf numFmtId="43" fontId="7" fillId="9" borderId="0" xfId="6" applyNumberFormat="1" applyFont="1" applyFill="1" applyAlignment="1">
      <alignment vertical="center"/>
    </xf>
    <xf numFmtId="43" fontId="7" fillId="0" borderId="0" xfId="6" applyNumberFormat="1" applyFont="1" applyAlignment="1">
      <alignment horizontal="center" vertical="center"/>
    </xf>
    <xf numFmtId="43" fontId="7" fillId="0" borderId="0" xfId="6" applyNumberFormat="1" applyFont="1" applyAlignment="1">
      <alignment vertical="center"/>
    </xf>
    <xf numFmtId="43" fontId="32" fillId="0" borderId="0" xfId="6" applyNumberFormat="1" applyFont="1" applyAlignment="1">
      <alignment vertical="center"/>
    </xf>
    <xf numFmtId="43" fontId="32" fillId="7" borderId="0" xfId="6" applyNumberFormat="1" applyFont="1" applyFill="1" applyAlignment="1">
      <alignment vertical="center"/>
    </xf>
    <xf numFmtId="43" fontId="29" fillId="10" borderId="0" xfId="6" applyNumberFormat="1" applyFont="1" applyFill="1" applyAlignment="1">
      <alignment vertical="center"/>
    </xf>
    <xf numFmtId="43" fontId="7" fillId="0" borderId="0" xfId="6" applyNumberFormat="1" applyFont="1" applyAlignment="1">
      <alignment horizontal="right" vertical="center"/>
    </xf>
    <xf numFmtId="43" fontId="28" fillId="0" borderId="0" xfId="6" applyNumberFormat="1" applyFont="1" applyAlignment="1">
      <alignment horizontal="center" vertical="center"/>
    </xf>
    <xf numFmtId="167" fontId="28" fillId="0" borderId="0" xfId="6" applyNumberFormat="1" applyFont="1" applyAlignment="1">
      <alignment horizontal="center" vertical="center"/>
    </xf>
    <xf numFmtId="167" fontId="28" fillId="7" borderId="0" xfId="6" applyNumberFormat="1" applyFont="1" applyFill="1" applyAlignment="1">
      <alignment vertical="center"/>
    </xf>
    <xf numFmtId="167" fontId="33" fillId="7" borderId="0" xfId="6" applyNumberFormat="1" applyFont="1" applyFill="1" applyAlignment="1">
      <alignment vertical="center"/>
    </xf>
    <xf numFmtId="167" fontId="28" fillId="0" borderId="0" xfId="6" applyNumberFormat="1" applyFont="1" applyAlignment="1">
      <alignment vertical="center"/>
    </xf>
    <xf numFmtId="0" fontId="29" fillId="0" borderId="0" xfId="4" applyFont="1" applyAlignment="1">
      <alignment horizontal="left" vertical="center"/>
    </xf>
    <xf numFmtId="167" fontId="34" fillId="0" borderId="0" xfId="6" applyNumberFormat="1" applyFont="1" applyAlignment="1">
      <alignment horizontal="center" vertical="center"/>
    </xf>
    <xf numFmtId="167" fontId="34" fillId="7" borderId="0" xfId="6" applyNumberFormat="1" applyFont="1" applyFill="1" applyAlignment="1">
      <alignment vertical="center"/>
    </xf>
    <xf numFmtId="167" fontId="34" fillId="7" borderId="0" xfId="6" applyNumberFormat="1" applyFont="1" applyFill="1" applyAlignment="1">
      <alignment horizontal="center" vertical="center"/>
    </xf>
    <xf numFmtId="167" fontId="34" fillId="0" borderId="0" xfId="6" applyNumberFormat="1" applyFont="1" applyAlignment="1">
      <alignment vertical="center"/>
    </xf>
    <xf numFmtId="0" fontId="35" fillId="0" borderId="0" xfId="4" applyFont="1" applyAlignment="1">
      <alignment horizontal="left" vertical="center"/>
    </xf>
    <xf numFmtId="43" fontId="29" fillId="0" borderId="0" xfId="6" applyNumberFormat="1" applyFont="1" applyAlignment="1">
      <alignment horizontal="centerContinuous" vertical="center"/>
    </xf>
    <xf numFmtId="43" fontId="29" fillId="7" borderId="0" xfId="6" applyNumberFormat="1" applyFont="1" applyFill="1" applyAlignment="1">
      <alignment horizontal="centerContinuous" vertical="center"/>
    </xf>
    <xf numFmtId="0" fontId="7" fillId="0" borderId="0" xfId="4" applyFont="1" applyAlignment="1">
      <alignment horizontal="left" vertical="center"/>
    </xf>
    <xf numFmtId="167" fontId="36" fillId="0" borderId="0" xfId="6" applyNumberFormat="1" applyFont="1" applyAlignment="1">
      <alignment horizontal="center" vertical="center"/>
    </xf>
    <xf numFmtId="167" fontId="36" fillId="7" borderId="0" xfId="6" applyNumberFormat="1" applyFont="1" applyFill="1" applyAlignment="1">
      <alignment vertical="center"/>
    </xf>
    <xf numFmtId="167" fontId="36" fillId="0" borderId="0" xfId="6" applyNumberFormat="1" applyFont="1" applyAlignment="1">
      <alignment vertical="center"/>
    </xf>
    <xf numFmtId="43" fontId="29" fillId="0" borderId="1" xfId="6" applyNumberFormat="1" applyFont="1" applyBorder="1" applyAlignment="1">
      <alignment horizontal="center" vertical="center"/>
    </xf>
    <xf numFmtId="43" fontId="29" fillId="7" borderId="1" xfId="6" applyNumberFormat="1" applyFont="1" applyFill="1" applyBorder="1" applyAlignment="1">
      <alignment horizontal="centerContinuous" vertical="center" wrapText="1"/>
    </xf>
    <xf numFmtId="43" fontId="29" fillId="0" borderId="1" xfId="6" applyNumberFormat="1" applyFont="1" applyBorder="1" applyAlignment="1">
      <alignment horizontal="centerContinuous" vertical="center" wrapText="1"/>
    </xf>
    <xf numFmtId="43" fontId="29" fillId="7" borderId="2" xfId="6" applyNumberFormat="1" applyFont="1" applyFill="1" applyBorder="1" applyAlignment="1">
      <alignment horizontal="center" vertical="center" wrapText="1"/>
    </xf>
    <xf numFmtId="43" fontId="7" fillId="7" borderId="2" xfId="6" applyNumberFormat="1" applyFont="1" applyFill="1" applyBorder="1" applyAlignment="1">
      <alignment horizontal="center" vertical="center" wrapText="1"/>
    </xf>
    <xf numFmtId="43" fontId="7" fillId="0" borderId="2" xfId="6" applyNumberFormat="1" applyFont="1" applyBorder="1" applyAlignment="1">
      <alignment horizontal="center" vertical="center" wrapText="1"/>
    </xf>
    <xf numFmtId="43" fontId="34" fillId="0" borderId="1" xfId="6" applyNumberFormat="1" applyFont="1" applyBorder="1" applyAlignment="1">
      <alignment horizontal="center" vertical="center"/>
    </xf>
    <xf numFmtId="165" fontId="29" fillId="7" borderId="1" xfId="6" applyNumberFormat="1" applyFont="1" applyFill="1" applyBorder="1" applyAlignment="1">
      <alignment horizontal="right" vertical="center"/>
    </xf>
    <xf numFmtId="165" fontId="29" fillId="7" borderId="1" xfId="6" applyNumberFormat="1" applyFont="1" applyFill="1" applyBorder="1" applyAlignment="1">
      <alignment vertical="center"/>
    </xf>
    <xf numFmtId="165" fontId="29" fillId="0" borderId="1" xfId="6" applyNumberFormat="1" applyFont="1" applyBorder="1" applyAlignment="1">
      <alignment vertical="center"/>
    </xf>
    <xf numFmtId="41" fontId="29" fillId="7" borderId="1" xfId="6" applyNumberFormat="1" applyFont="1" applyFill="1" applyBorder="1" applyAlignment="1">
      <alignment horizontal="center" vertical="center" wrapText="1"/>
    </xf>
    <xf numFmtId="41" fontId="29" fillId="7" borderId="1" xfId="6" applyNumberFormat="1" applyFont="1" applyFill="1" applyBorder="1" applyAlignment="1">
      <alignment horizontal="center" vertical="center"/>
    </xf>
    <xf numFmtId="165" fontId="29" fillId="11" borderId="1" xfId="6" applyNumberFormat="1" applyFont="1" applyFill="1" applyBorder="1" applyAlignment="1">
      <alignment vertical="center"/>
    </xf>
    <xf numFmtId="41" fontId="7" fillId="7" borderId="1" xfId="6" applyNumberFormat="1" applyFont="1" applyFill="1" applyBorder="1" applyAlignment="1">
      <alignment horizontal="center" vertical="center" wrapText="1"/>
    </xf>
    <xf numFmtId="41" fontId="7" fillId="7" borderId="1" xfId="6" applyNumberFormat="1" applyFont="1" applyFill="1" applyBorder="1" applyAlignment="1">
      <alignment horizontal="justify" vertical="center"/>
    </xf>
    <xf numFmtId="165" fontId="7" fillId="7" borderId="1" xfId="6" applyNumberFormat="1" applyFont="1" applyFill="1" applyBorder="1" applyAlignment="1">
      <alignment horizontal="right" vertical="center"/>
    </xf>
    <xf numFmtId="165" fontId="7" fillId="7" borderId="1" xfId="6" applyNumberFormat="1" applyFont="1" applyFill="1" applyBorder="1" applyAlignment="1">
      <alignment vertical="center"/>
    </xf>
    <xf numFmtId="165" fontId="7" fillId="11" borderId="1" xfId="6" applyNumberFormat="1" applyFont="1" applyFill="1" applyBorder="1" applyAlignment="1">
      <alignment vertical="center"/>
    </xf>
    <xf numFmtId="41" fontId="7" fillId="0" borderId="1" xfId="6" applyNumberFormat="1" applyFont="1" applyBorder="1" applyAlignment="1">
      <alignment horizontal="center" vertical="center" wrapText="1"/>
    </xf>
    <xf numFmtId="41" fontId="7" fillId="0" borderId="1" xfId="6" applyNumberFormat="1" applyFont="1" applyBorder="1" applyAlignment="1">
      <alignment horizontal="justify" vertical="center"/>
    </xf>
    <xf numFmtId="165" fontId="7" fillId="0" borderId="1" xfId="6" applyNumberFormat="1" applyFont="1" applyBorder="1" applyAlignment="1">
      <alignment vertical="center"/>
    </xf>
    <xf numFmtId="41" fontId="30" fillId="7" borderId="1" xfId="6" applyNumberFormat="1" applyFont="1" applyFill="1" applyBorder="1" applyAlignment="1">
      <alignment horizontal="center" vertical="center" wrapText="1"/>
    </xf>
    <xf numFmtId="41" fontId="30" fillId="7" borderId="1" xfId="6" applyNumberFormat="1" applyFont="1" applyFill="1" applyBorder="1" applyAlignment="1">
      <alignment horizontal="justify" vertical="center"/>
    </xf>
    <xf numFmtId="165" fontId="30" fillId="7" borderId="1" xfId="6" applyNumberFormat="1" applyFont="1" applyFill="1" applyBorder="1" applyAlignment="1">
      <alignment horizontal="right" vertical="center"/>
    </xf>
    <xf numFmtId="165" fontId="30" fillId="7" borderId="1" xfId="6" applyNumberFormat="1" applyFont="1" applyFill="1" applyBorder="1" applyAlignment="1">
      <alignment vertical="center"/>
    </xf>
    <xf numFmtId="165" fontId="27" fillId="7" borderId="1" xfId="6" applyNumberFormat="1" applyFont="1" applyFill="1" applyBorder="1" applyAlignment="1">
      <alignment vertical="center"/>
    </xf>
    <xf numFmtId="165" fontId="31" fillId="7" borderId="1" xfId="6" applyNumberFormat="1" applyFont="1" applyFill="1" applyBorder="1" applyAlignment="1">
      <alignment vertical="center"/>
    </xf>
    <xf numFmtId="41" fontId="27" fillId="0" borderId="1" xfId="6" applyNumberFormat="1" applyFont="1" applyBorder="1" applyAlignment="1">
      <alignment horizontal="center" vertical="center" wrapText="1"/>
    </xf>
    <xf numFmtId="41" fontId="27" fillId="0" borderId="1" xfId="6" applyNumberFormat="1" applyFont="1" applyBorder="1" applyAlignment="1">
      <alignment horizontal="justify" vertical="center"/>
    </xf>
    <xf numFmtId="165" fontId="27" fillId="7" borderId="1" xfId="6" applyNumberFormat="1" applyFont="1" applyFill="1" applyBorder="1" applyAlignment="1">
      <alignment horizontal="right" vertical="center"/>
    </xf>
    <xf numFmtId="41" fontId="31" fillId="8" borderId="1" xfId="6" applyNumberFormat="1" applyFont="1" applyFill="1" applyBorder="1" applyAlignment="1">
      <alignment horizontal="center" vertical="center" wrapText="1"/>
    </xf>
    <xf numFmtId="41" fontId="31" fillId="8" borderId="1" xfId="6" applyNumberFormat="1" applyFont="1" applyFill="1" applyBorder="1" applyAlignment="1">
      <alignment horizontal="justify" vertical="center"/>
    </xf>
    <xf numFmtId="165" fontId="31" fillId="8" borderId="1" xfId="6" applyNumberFormat="1" applyFont="1" applyFill="1" applyBorder="1" applyAlignment="1">
      <alignment horizontal="right" vertical="center"/>
    </xf>
    <xf numFmtId="165" fontId="31" fillId="8" borderId="1" xfId="6" applyNumberFormat="1" applyFont="1" applyFill="1" applyBorder="1" applyAlignment="1">
      <alignment vertical="center"/>
    </xf>
    <xf numFmtId="41" fontId="31" fillId="0" borderId="1" xfId="6" applyNumberFormat="1" applyFont="1" applyBorder="1" applyAlignment="1">
      <alignment horizontal="center" vertical="center" wrapText="1"/>
    </xf>
    <xf numFmtId="41" fontId="31" fillId="0" borderId="1" xfId="6" applyNumberFormat="1" applyFont="1" applyBorder="1" applyAlignment="1">
      <alignment horizontal="justify" vertical="center"/>
    </xf>
    <xf numFmtId="165" fontId="31" fillId="7" borderId="1" xfId="6" applyNumberFormat="1" applyFont="1" applyFill="1" applyBorder="1" applyAlignment="1">
      <alignment horizontal="right" vertical="center"/>
    </xf>
    <xf numFmtId="41" fontId="29" fillId="7" borderId="1" xfId="6" applyNumberFormat="1" applyFont="1" applyFill="1" applyBorder="1" applyAlignment="1">
      <alignment horizontal="justify" vertical="center"/>
    </xf>
    <xf numFmtId="167" fontId="28" fillId="8" borderId="0" xfId="6" applyNumberFormat="1" applyFont="1" applyFill="1" applyAlignment="1">
      <alignment vertical="center"/>
    </xf>
    <xf numFmtId="167" fontId="37" fillId="0" borderId="0" xfId="6" applyNumberFormat="1" applyFont="1" applyAlignment="1">
      <alignment horizontal="center" vertical="center"/>
    </xf>
    <xf numFmtId="167" fontId="37" fillId="0" borderId="0" xfId="6" applyNumberFormat="1" applyFont="1" applyAlignment="1">
      <alignment vertical="center"/>
    </xf>
    <xf numFmtId="167" fontId="37" fillId="7" borderId="0" xfId="6" applyNumberFormat="1" applyFont="1" applyFill="1" applyAlignment="1">
      <alignment horizontal="center" vertical="center"/>
    </xf>
    <xf numFmtId="167" fontId="29" fillId="0" borderId="0" xfId="6" applyNumberFormat="1" applyFont="1" applyAlignment="1">
      <alignment vertical="center"/>
    </xf>
    <xf numFmtId="167" fontId="29" fillId="0" borderId="0" xfId="6" applyNumberFormat="1" applyFont="1" applyAlignment="1">
      <alignment horizontal="center" vertical="center"/>
    </xf>
    <xf numFmtId="167" fontId="29" fillId="7" borderId="0" xfId="6" applyNumberFormat="1" applyFont="1" applyFill="1" applyAlignment="1">
      <alignment vertical="center"/>
    </xf>
    <xf numFmtId="167" fontId="34" fillId="8" borderId="0" xfId="6" applyNumberFormat="1" applyFont="1" applyFill="1" applyAlignment="1">
      <alignment vertical="center"/>
    </xf>
    <xf numFmtId="43" fontId="37" fillId="0" borderId="0" xfId="6" applyNumberFormat="1" applyFont="1" applyAlignment="1">
      <alignment horizontal="centerContinuous" vertical="center"/>
    </xf>
    <xf numFmtId="43" fontId="37" fillId="7" borderId="0" xfId="6" applyNumberFormat="1" applyFont="1" applyFill="1" applyAlignment="1">
      <alignment horizontal="centerContinuous" vertical="center"/>
    </xf>
    <xf numFmtId="43" fontId="38" fillId="8" borderId="0" xfId="6" applyNumberFormat="1" applyFont="1" applyFill="1" applyAlignment="1">
      <alignment horizontal="centerContinuous" vertical="center"/>
    </xf>
    <xf numFmtId="167" fontId="32" fillId="0" borderId="0" xfId="6" applyNumberFormat="1" applyFont="1" applyAlignment="1">
      <alignment horizontal="center" vertical="center"/>
    </xf>
    <xf numFmtId="167" fontId="32" fillId="0" borderId="0" xfId="6" applyNumberFormat="1" applyFont="1" applyAlignment="1">
      <alignment vertical="center"/>
    </xf>
    <xf numFmtId="167" fontId="32" fillId="7" borderId="0" xfId="6" applyNumberFormat="1" applyFont="1" applyFill="1" applyAlignment="1">
      <alignment horizontal="center" vertical="center"/>
    </xf>
    <xf numFmtId="167" fontId="7" fillId="0" borderId="0" xfId="6" applyNumberFormat="1" applyFont="1" applyAlignment="1">
      <alignment vertical="center"/>
    </xf>
    <xf numFmtId="167" fontId="7" fillId="0" borderId="0" xfId="6" applyNumberFormat="1" applyFont="1" applyAlignment="1">
      <alignment horizontal="center" vertical="center"/>
    </xf>
    <xf numFmtId="167" fontId="7" fillId="7" borderId="0" xfId="6" applyNumberFormat="1" applyFont="1" applyFill="1" applyAlignment="1">
      <alignment vertical="center"/>
    </xf>
    <xf numFmtId="167" fontId="36" fillId="8" borderId="0" xfId="6" applyNumberFormat="1" applyFont="1" applyFill="1" applyAlignment="1">
      <alignment vertical="center"/>
    </xf>
    <xf numFmtId="43" fontId="37" fillId="0" borderId="1" xfId="6" applyNumberFormat="1" applyFont="1" applyBorder="1" applyAlignment="1">
      <alignment horizontal="centerContinuous" vertical="center" wrapText="1"/>
    </xf>
    <xf numFmtId="43" fontId="37" fillId="7" borderId="1" xfId="6" applyNumberFormat="1" applyFont="1" applyFill="1" applyBorder="1" applyAlignment="1">
      <alignment horizontal="centerContinuous" vertical="center" wrapText="1"/>
    </xf>
    <xf numFmtId="43" fontId="38" fillId="8" borderId="1" xfId="6" applyNumberFormat="1" applyFont="1" applyFill="1" applyBorder="1" applyAlignment="1">
      <alignment horizontal="centerContinuous" vertical="center" wrapText="1"/>
    </xf>
    <xf numFmtId="43" fontId="32" fillId="0" borderId="2" xfId="6" applyNumberFormat="1" applyFont="1" applyBorder="1" applyAlignment="1">
      <alignment horizontal="center" vertical="center" wrapText="1"/>
    </xf>
    <xf numFmtId="43" fontId="32" fillId="7" borderId="2" xfId="6" applyNumberFormat="1" applyFont="1" applyFill="1" applyBorder="1" applyAlignment="1">
      <alignment horizontal="center" vertical="center" wrapText="1"/>
    </xf>
    <xf numFmtId="43" fontId="31" fillId="8" borderId="2" xfId="6" applyNumberFormat="1" applyFont="1" applyFill="1" applyBorder="1" applyAlignment="1">
      <alignment horizontal="center" vertical="center" wrapText="1"/>
    </xf>
    <xf numFmtId="165" fontId="37" fillId="0" borderId="1" xfId="6" applyNumberFormat="1" applyFont="1" applyBorder="1" applyAlignment="1">
      <alignment vertical="center"/>
    </xf>
    <xf numFmtId="165" fontId="37" fillId="7" borderId="1" xfId="6" applyNumberFormat="1" applyFont="1" applyFill="1" applyBorder="1" applyAlignment="1">
      <alignment vertical="center"/>
    </xf>
    <xf numFmtId="165" fontId="29" fillId="8" borderId="1" xfId="6" applyNumberFormat="1" applyFont="1" applyFill="1" applyBorder="1" applyAlignment="1">
      <alignment vertical="center"/>
    </xf>
    <xf numFmtId="165" fontId="32" fillId="7" borderId="1" xfId="6" applyNumberFormat="1" applyFont="1" applyFill="1" applyBorder="1" applyAlignment="1">
      <alignment vertical="center"/>
    </xf>
    <xf numFmtId="165" fontId="7" fillId="8" borderId="1" xfId="6" applyNumberFormat="1" applyFont="1" applyFill="1" applyBorder="1" applyAlignment="1">
      <alignment vertical="center"/>
    </xf>
    <xf numFmtId="165" fontId="32" fillId="11" borderId="1" xfId="6" applyNumberFormat="1" applyFont="1" applyFill="1" applyBorder="1" applyAlignment="1">
      <alignment vertical="center"/>
    </xf>
    <xf numFmtId="165" fontId="39" fillId="7" borderId="1" xfId="6" applyNumberFormat="1" applyFont="1" applyFill="1" applyBorder="1" applyAlignment="1">
      <alignment vertical="center"/>
    </xf>
    <xf numFmtId="165" fontId="39" fillId="11" borderId="1" xfId="6" applyNumberFormat="1" applyFont="1" applyFill="1" applyBorder="1" applyAlignment="1">
      <alignment vertical="center"/>
    </xf>
    <xf numFmtId="165" fontId="27" fillId="11" borderId="1" xfId="6" applyNumberFormat="1" applyFont="1" applyFill="1" applyBorder="1" applyAlignment="1">
      <alignment vertical="center"/>
    </xf>
    <xf numFmtId="165" fontId="27" fillId="8" borderId="1" xfId="6" applyNumberFormat="1" applyFont="1" applyFill="1" applyBorder="1" applyAlignment="1">
      <alignment vertical="center"/>
    </xf>
    <xf numFmtId="165" fontId="32" fillId="8" borderId="1" xfId="6" applyNumberFormat="1" applyFont="1" applyFill="1" applyBorder="1" applyAlignment="1">
      <alignment vertical="center"/>
    </xf>
    <xf numFmtId="165" fontId="7" fillId="8" borderId="1" xfId="6" applyNumberFormat="1" applyFont="1" applyFill="1" applyBorder="1" applyAlignment="1">
      <alignment horizontal="left" vertical="center"/>
    </xf>
    <xf numFmtId="167" fontId="33" fillId="10" borderId="0" xfId="6" applyNumberFormat="1" applyFont="1" applyFill="1" applyAlignment="1">
      <alignment vertical="center"/>
    </xf>
    <xf numFmtId="167" fontId="34" fillId="8" borderId="0" xfId="6" applyNumberFormat="1" applyFont="1" applyFill="1" applyAlignment="1">
      <alignment horizontal="center" vertical="center"/>
    </xf>
    <xf numFmtId="167" fontId="34" fillId="10" borderId="0" xfId="6" applyNumberFormat="1" applyFont="1" applyFill="1" applyAlignment="1">
      <alignment horizontal="center" vertical="center"/>
    </xf>
    <xf numFmtId="43" fontId="29" fillId="10" borderId="0" xfId="6" applyNumberFormat="1" applyFont="1" applyFill="1" applyAlignment="1">
      <alignment horizontal="centerContinuous" vertical="center"/>
    </xf>
    <xf numFmtId="167" fontId="36" fillId="8" borderId="0" xfId="6" applyNumberFormat="1" applyFont="1" applyFill="1" applyAlignment="1">
      <alignment horizontal="center" vertical="center"/>
    </xf>
    <xf numFmtId="43" fontId="29" fillId="10" borderId="1" xfId="6" applyNumberFormat="1" applyFont="1" applyFill="1" applyBorder="1" applyAlignment="1">
      <alignment horizontal="centerContinuous" vertical="center" wrapText="1"/>
    </xf>
    <xf numFmtId="43" fontId="29" fillId="10" borderId="2" xfId="6" applyNumberFormat="1" applyFont="1" applyFill="1" applyBorder="1" applyAlignment="1">
      <alignment horizontal="center" vertical="center" wrapText="1"/>
    </xf>
    <xf numFmtId="165" fontId="29" fillId="10" borderId="1" xfId="6" applyNumberFormat="1" applyFont="1" applyFill="1" applyBorder="1" applyAlignment="1">
      <alignment vertical="center"/>
    </xf>
    <xf numFmtId="165" fontId="7" fillId="10" borderId="1" xfId="6" applyNumberFormat="1" applyFont="1" applyFill="1" applyBorder="1" applyAlignment="1">
      <alignment vertical="center"/>
    </xf>
    <xf numFmtId="165" fontId="27" fillId="10" borderId="1" xfId="6" applyNumberFormat="1" applyFont="1" applyFill="1" applyBorder="1" applyAlignment="1">
      <alignment vertical="center"/>
    </xf>
    <xf numFmtId="165" fontId="31" fillId="11" borderId="1" xfId="6" applyNumberFormat="1" applyFont="1" applyFill="1" applyBorder="1" applyAlignment="1">
      <alignment vertical="center"/>
    </xf>
    <xf numFmtId="165" fontId="31" fillId="10" borderId="1" xfId="6" applyNumberFormat="1" applyFont="1" applyFill="1" applyBorder="1" applyAlignment="1">
      <alignment vertical="center"/>
    </xf>
    <xf numFmtId="167" fontId="37" fillId="7" borderId="0" xfId="6" applyNumberFormat="1" applyFont="1" applyFill="1" applyAlignment="1">
      <alignment vertical="center"/>
    </xf>
    <xf numFmtId="167" fontId="32" fillId="7" borderId="0" xfId="6" applyNumberFormat="1" applyFont="1" applyFill="1" applyAlignment="1">
      <alignment vertical="center"/>
    </xf>
    <xf numFmtId="165" fontId="32" fillId="7" borderId="1" xfId="6" applyNumberFormat="1" applyFont="1" applyFill="1" applyBorder="1" applyAlignment="1">
      <alignment horizontal="left" vertical="center"/>
    </xf>
    <xf numFmtId="167" fontId="28" fillId="9" borderId="0" xfId="6" applyNumberFormat="1" applyFont="1" applyFill="1" applyAlignment="1">
      <alignment vertical="center"/>
    </xf>
    <xf numFmtId="167" fontId="34" fillId="9" borderId="0" xfId="6" applyNumberFormat="1" applyFont="1" applyFill="1" applyAlignment="1">
      <alignment vertical="center"/>
    </xf>
    <xf numFmtId="43" fontId="29" fillId="9" borderId="0" xfId="6" applyNumberFormat="1" applyFont="1" applyFill="1" applyAlignment="1">
      <alignment horizontal="centerContinuous" vertical="center"/>
    </xf>
    <xf numFmtId="43" fontId="38" fillId="0" borderId="0" xfId="6" applyNumberFormat="1" applyFont="1" applyAlignment="1">
      <alignment horizontal="centerContinuous" vertical="center"/>
    </xf>
    <xf numFmtId="167" fontId="36" fillId="9" borderId="0" xfId="6" applyNumberFormat="1" applyFont="1" applyFill="1" applyAlignment="1">
      <alignment vertical="center"/>
    </xf>
    <xf numFmtId="167" fontId="36" fillId="7" borderId="0" xfId="6" applyNumberFormat="1" applyFont="1" applyFill="1" applyAlignment="1">
      <alignment horizontal="center" vertical="center"/>
    </xf>
    <xf numFmtId="43" fontId="29" fillId="9" borderId="1" xfId="6" applyNumberFormat="1" applyFont="1" applyFill="1" applyBorder="1" applyAlignment="1">
      <alignment horizontal="centerContinuous" vertical="center" wrapText="1"/>
    </xf>
    <xf numFmtId="43" fontId="38" fillId="0" borderId="1" xfId="6" applyNumberFormat="1" applyFont="1" applyBorder="1" applyAlignment="1">
      <alignment horizontal="centerContinuous" vertical="center" wrapText="1"/>
    </xf>
    <xf numFmtId="43" fontId="7" fillId="9" borderId="2" xfId="6" applyNumberFormat="1" applyFont="1" applyFill="1" applyBorder="1" applyAlignment="1">
      <alignment horizontal="center" vertical="center" wrapText="1"/>
    </xf>
    <xf numFmtId="43" fontId="31" fillId="0" borderId="2" xfId="6" applyNumberFormat="1" applyFont="1" applyBorder="1" applyAlignment="1">
      <alignment horizontal="center" vertical="center" wrapText="1"/>
    </xf>
    <xf numFmtId="165" fontId="29" fillId="9" borderId="1" xfId="6" applyNumberFormat="1" applyFont="1" applyFill="1" applyBorder="1" applyAlignment="1">
      <alignment vertical="center"/>
    </xf>
    <xf numFmtId="165" fontId="7" fillId="9" borderId="1" xfId="6" applyNumberFormat="1" applyFont="1" applyFill="1" applyBorder="1" applyAlignment="1">
      <alignment vertical="center"/>
    </xf>
    <xf numFmtId="165" fontId="30" fillId="9" borderId="1" xfId="6" applyNumberFormat="1" applyFont="1" applyFill="1" applyBorder="1" applyAlignment="1">
      <alignment vertical="center"/>
    </xf>
    <xf numFmtId="165" fontId="31" fillId="9" borderId="1" xfId="6" applyNumberFormat="1" applyFont="1" applyFill="1" applyBorder="1" applyAlignment="1">
      <alignment vertical="center"/>
    </xf>
    <xf numFmtId="165" fontId="27" fillId="9" borderId="1" xfId="6" applyNumberFormat="1" applyFont="1" applyFill="1" applyBorder="1" applyAlignment="1">
      <alignment vertical="center"/>
    </xf>
    <xf numFmtId="165" fontId="7" fillId="9" borderId="1" xfId="6" applyNumberFormat="1" applyFont="1" applyFill="1" applyBorder="1" applyAlignment="1">
      <alignment horizontal="left" vertical="center"/>
    </xf>
    <xf numFmtId="165" fontId="7" fillId="7" borderId="1" xfId="6" applyNumberFormat="1" applyFont="1" applyFill="1" applyBorder="1" applyAlignment="1">
      <alignment horizontal="left" vertical="center"/>
    </xf>
    <xf numFmtId="43" fontId="28" fillId="0" borderId="0" xfId="6" applyNumberFormat="1" applyFont="1" applyAlignment="1">
      <alignment horizontal="right" vertical="center"/>
    </xf>
    <xf numFmtId="43" fontId="29" fillId="0" borderId="0" xfId="6" applyNumberFormat="1" applyFont="1" applyAlignment="1">
      <alignment horizontal="right" vertical="center"/>
    </xf>
    <xf numFmtId="43" fontId="29" fillId="7" borderId="0" xfId="6" applyNumberFormat="1" applyFont="1" applyFill="1" applyAlignment="1">
      <alignment horizontal="right" vertical="center"/>
    </xf>
    <xf numFmtId="43" fontId="7" fillId="7" borderId="0" xfId="6" applyNumberFormat="1" applyFont="1" applyFill="1" applyAlignment="1">
      <alignment horizontal="right" vertical="center"/>
    </xf>
    <xf numFmtId="167" fontId="27" fillId="7" borderId="0" xfId="6" applyNumberFormat="1" applyFont="1" applyFill="1" applyAlignment="1">
      <alignment vertical="center"/>
    </xf>
    <xf numFmtId="43" fontId="30" fillId="7" borderId="0" xfId="6" applyNumberFormat="1" applyFont="1" applyFill="1" applyAlignment="1">
      <alignment horizontal="right" vertical="center"/>
    </xf>
    <xf numFmtId="167" fontId="27" fillId="0" borderId="0" xfId="6" applyNumberFormat="1" applyFont="1" applyAlignment="1">
      <alignment vertical="center"/>
    </xf>
    <xf numFmtId="43" fontId="27" fillId="0" borderId="0" xfId="6" applyNumberFormat="1" applyFont="1" applyAlignment="1">
      <alignment horizontal="right" vertical="center"/>
    </xf>
    <xf numFmtId="167" fontId="7" fillId="8" borderId="0" xfId="6" applyNumberFormat="1" applyFont="1" applyFill="1" applyAlignment="1">
      <alignment vertical="center"/>
    </xf>
    <xf numFmtId="43" fontId="31" fillId="8" borderId="0" xfId="6" applyNumberFormat="1" applyFont="1" applyFill="1" applyAlignment="1">
      <alignment horizontal="right" vertical="center"/>
    </xf>
    <xf numFmtId="171" fontId="7" fillId="0" borderId="0" xfId="6" applyNumberFormat="1" applyFont="1" applyAlignment="1">
      <alignment horizontal="left" vertical="center"/>
    </xf>
    <xf numFmtId="171" fontId="7" fillId="0" borderId="0" xfId="6" applyNumberFormat="1" applyFont="1" applyAlignment="1">
      <alignment horizontal="right" vertical="center"/>
    </xf>
    <xf numFmtId="167" fontId="31" fillId="0" borderId="0" xfId="6" applyNumberFormat="1" applyFont="1" applyAlignment="1">
      <alignment vertical="center"/>
    </xf>
    <xf numFmtId="43" fontId="31" fillId="0" borderId="0" xfId="6" applyNumberFormat="1" applyFont="1" applyAlignment="1">
      <alignment horizontal="right" vertical="center"/>
    </xf>
    <xf numFmtId="43" fontId="29" fillId="12" borderId="0" xfId="6" applyNumberFormat="1" applyFont="1" applyFill="1" applyAlignment="1">
      <alignment horizontal="center" vertical="center"/>
    </xf>
    <xf numFmtId="172" fontId="7" fillId="7" borderId="0" xfId="6" applyNumberFormat="1" applyFont="1" applyFill="1" applyAlignment="1">
      <alignment vertical="center"/>
    </xf>
    <xf numFmtId="43" fontId="27" fillId="7" borderId="0" xfId="6" applyNumberFormat="1" applyFont="1" applyFill="1" applyAlignment="1">
      <alignment vertical="center"/>
    </xf>
    <xf numFmtId="43" fontId="31" fillId="7" borderId="0" xfId="6" applyNumberFormat="1" applyFont="1" applyFill="1" applyAlignment="1">
      <alignment vertical="center"/>
    </xf>
    <xf numFmtId="41" fontId="7" fillId="9" borderId="1" xfId="6" applyNumberFormat="1" applyFont="1" applyFill="1" applyBorder="1" applyAlignment="1">
      <alignment horizontal="center" vertical="center" wrapText="1"/>
    </xf>
    <xf numFmtId="41" fontId="7" fillId="9" borderId="1" xfId="6" applyNumberFormat="1" applyFont="1" applyFill="1" applyBorder="1" applyAlignment="1">
      <alignment horizontal="justify" vertical="center"/>
    </xf>
    <xf numFmtId="165" fontId="7" fillId="9" borderId="1" xfId="6" applyNumberFormat="1" applyFont="1" applyFill="1" applyBorder="1" applyAlignment="1">
      <alignment horizontal="right" vertical="center"/>
    </xf>
    <xf numFmtId="41" fontId="34" fillId="7" borderId="1" xfId="6" applyNumberFormat="1" applyFont="1" applyFill="1" applyBorder="1" applyAlignment="1">
      <alignment horizontal="center" vertical="center" wrapText="1"/>
    </xf>
    <xf numFmtId="43" fontId="7" fillId="0" borderId="21" xfId="6" applyNumberFormat="1" applyFont="1" applyBorder="1" applyAlignment="1">
      <alignment vertical="center"/>
    </xf>
    <xf numFmtId="43" fontId="7" fillId="7" borderId="21" xfId="6" applyNumberFormat="1" applyFont="1" applyFill="1" applyBorder="1" applyAlignment="1">
      <alignment vertical="center"/>
    </xf>
    <xf numFmtId="43" fontId="29" fillId="7" borderId="21" xfId="6" applyNumberFormat="1" applyFont="1" applyFill="1" applyBorder="1" applyAlignment="1">
      <alignment vertical="center"/>
    </xf>
    <xf numFmtId="165" fontId="32" fillId="9" borderId="1" xfId="6" applyNumberFormat="1" applyFont="1" applyFill="1" applyBorder="1" applyAlignment="1">
      <alignment vertical="center"/>
    </xf>
    <xf numFmtId="43" fontId="32" fillId="0" borderId="21" xfId="6" applyNumberFormat="1" applyFont="1" applyBorder="1" applyAlignment="1">
      <alignment vertical="center"/>
    </xf>
    <xf numFmtId="43" fontId="32" fillId="7" borderId="21" xfId="6" applyNumberFormat="1" applyFont="1" applyFill="1" applyBorder="1" applyAlignment="1">
      <alignment vertical="center"/>
    </xf>
    <xf numFmtId="43" fontId="31" fillId="8" borderId="21" xfId="6" applyNumberFormat="1" applyFont="1" applyFill="1" applyBorder="1" applyAlignment="1">
      <alignment vertical="center"/>
    </xf>
    <xf numFmtId="165" fontId="32" fillId="0" borderId="1" xfId="6" applyNumberFormat="1" applyFont="1" applyBorder="1" applyAlignment="1">
      <alignment vertical="center"/>
    </xf>
    <xf numFmtId="43" fontId="29" fillId="10" borderId="21" xfId="6" applyNumberFormat="1" applyFont="1" applyFill="1" applyBorder="1" applyAlignment="1">
      <alignment vertical="center"/>
    </xf>
    <xf numFmtId="167" fontId="31" fillId="8" borderId="0" xfId="6" applyNumberFormat="1" applyFont="1" applyFill="1" applyAlignment="1">
      <alignment vertical="center"/>
    </xf>
    <xf numFmtId="167" fontId="7" fillId="10" borderId="0" xfId="6" applyNumberFormat="1" applyFont="1" applyFill="1" applyAlignment="1">
      <alignment vertical="center"/>
    </xf>
    <xf numFmtId="165" fontId="7" fillId="2" borderId="1" xfId="6" applyNumberFormat="1" applyFont="1" applyFill="1" applyBorder="1" applyAlignment="1">
      <alignment vertical="center"/>
    </xf>
    <xf numFmtId="165" fontId="37" fillId="9" borderId="1" xfId="6" applyNumberFormat="1" applyFont="1" applyFill="1" applyBorder="1" applyAlignment="1">
      <alignment vertical="center"/>
    </xf>
    <xf numFmtId="167" fontId="7" fillId="9" borderId="0" xfId="6" applyNumberFormat="1" applyFont="1" applyFill="1" applyAlignment="1">
      <alignment vertical="center"/>
    </xf>
    <xf numFmtId="43" fontId="7" fillId="9" borderId="0" xfId="6" applyNumberFormat="1" applyFont="1" applyFill="1" applyAlignment="1">
      <alignment horizontal="right" vertical="center"/>
    </xf>
    <xf numFmtId="0" fontId="40" fillId="0" borderId="0" xfId="11" applyFont="1" applyAlignment="1">
      <alignment vertical="center" wrapText="1"/>
    </xf>
    <xf numFmtId="0" fontId="41" fillId="0" borderId="0" xfId="11" applyFont="1" applyAlignment="1">
      <alignment vertical="center" wrapText="1"/>
    </xf>
    <xf numFmtId="0" fontId="42" fillId="13" borderId="0" xfId="11" applyFont="1" applyFill="1" applyAlignment="1">
      <alignment vertical="center" wrapText="1"/>
    </xf>
    <xf numFmtId="0" fontId="41" fillId="13" borderId="0" xfId="11" applyFont="1" applyFill="1" applyAlignment="1">
      <alignment vertical="center" wrapText="1"/>
    </xf>
    <xf numFmtId="0" fontId="42" fillId="0" borderId="0" xfId="11" applyFont="1" applyAlignment="1">
      <alignment vertical="center" wrapText="1"/>
    </xf>
    <xf numFmtId="0" fontId="11" fillId="0" borderId="0" xfId="11" applyFont="1" applyAlignment="1">
      <alignment vertical="center" wrapText="1"/>
    </xf>
    <xf numFmtId="0" fontId="20" fillId="0" borderId="0" xfId="11" applyFont="1" applyAlignment="1">
      <alignment vertical="center" wrapText="1"/>
    </xf>
    <xf numFmtId="0" fontId="11" fillId="0" borderId="0" xfId="11" applyFont="1" applyAlignment="1">
      <alignment vertical="center"/>
    </xf>
    <xf numFmtId="0" fontId="20" fillId="0" borderId="0" xfId="11" applyFont="1" applyAlignment="1">
      <alignment vertical="center"/>
    </xf>
    <xf numFmtId="0" fontId="19" fillId="0" borderId="0" xfId="11" applyFont="1" applyAlignment="1">
      <alignment vertical="center"/>
    </xf>
    <xf numFmtId="0" fontId="43" fillId="0" borderId="0" xfId="11" applyFont="1" applyAlignment="1">
      <alignment horizontal="center" vertical="center"/>
    </xf>
    <xf numFmtId="0" fontId="15" fillId="0" borderId="0" xfId="11" applyFont="1" applyAlignment="1">
      <alignment vertical="center"/>
    </xf>
    <xf numFmtId="0" fontId="15" fillId="0" borderId="0" xfId="11" applyFont="1" applyAlignment="1">
      <alignment horizontal="center" vertical="center"/>
    </xf>
    <xf numFmtId="0" fontId="11" fillId="6" borderId="22" xfId="4" applyFont="1" applyFill="1" applyBorder="1" applyAlignment="1">
      <alignment horizontal="center" vertical="center"/>
    </xf>
    <xf numFmtId="2" fontId="15" fillId="0" borderId="1" xfId="6" applyNumberFormat="1" applyFont="1" applyBorder="1" applyAlignment="1">
      <alignment horizontal="center" vertical="center" wrapText="1"/>
    </xf>
    <xf numFmtId="49" fontId="18" fillId="0" borderId="1" xfId="4" applyNumberFormat="1" applyFont="1" applyBorder="1" applyAlignment="1">
      <alignment horizontal="center" vertical="center" wrapText="1"/>
    </xf>
    <xf numFmtId="49" fontId="18" fillId="0" borderId="1" xfId="11" applyNumberFormat="1" applyFont="1" applyBorder="1" applyAlignment="1">
      <alignment horizontal="center" vertical="center" wrapText="1"/>
    </xf>
    <xf numFmtId="164" fontId="15" fillId="0" borderId="1" xfId="6" applyNumberFormat="1" applyFont="1" applyBorder="1" applyAlignment="1">
      <alignment horizontal="center" vertical="center" wrapText="1"/>
    </xf>
    <xf numFmtId="41" fontId="15" fillId="0" borderId="9" xfId="11" applyNumberFormat="1" applyFont="1" applyBorder="1" applyAlignment="1">
      <alignment horizontal="center" vertical="center" wrapText="1"/>
    </xf>
    <xf numFmtId="41" fontId="15" fillId="13" borderId="9" xfId="11" applyNumberFormat="1" applyFont="1" applyFill="1" applyBorder="1" applyAlignment="1">
      <alignment horizontal="justify" vertical="center" wrapText="1"/>
    </xf>
    <xf numFmtId="165" fontId="15" fillId="0" borderId="9" xfId="1" applyNumberFormat="1" applyFont="1" applyBorder="1" applyAlignment="1">
      <alignment horizontal="right" vertical="center" wrapText="1"/>
    </xf>
    <xf numFmtId="41" fontId="15" fillId="0" borderId="19" xfId="11" applyNumberFormat="1" applyFont="1" applyBorder="1" applyAlignment="1">
      <alignment horizontal="center" vertical="center" wrapText="1"/>
    </xf>
    <xf numFmtId="41" fontId="15" fillId="13" borderId="19" xfId="11" applyNumberFormat="1" applyFont="1" applyFill="1" applyBorder="1" applyAlignment="1">
      <alignment horizontal="justify" vertical="center" wrapText="1"/>
    </xf>
    <xf numFmtId="165" fontId="15" fillId="0" borderId="19" xfId="1" applyNumberFormat="1" applyFont="1" applyBorder="1" applyAlignment="1">
      <alignment horizontal="right" vertical="center" wrapText="1"/>
    </xf>
    <xf numFmtId="0" fontId="15" fillId="0" borderId="0" xfId="11" applyFont="1" applyAlignment="1">
      <alignment horizontal="left" vertical="center"/>
    </xf>
    <xf numFmtId="0" fontId="44" fillId="0" borderId="0" xfId="11" applyFont="1" applyAlignment="1">
      <alignment horizontal="center" vertical="center"/>
    </xf>
    <xf numFmtId="0" fontId="15" fillId="0" borderId="0" xfId="11" applyFont="1" applyAlignment="1">
      <alignment vertical="center" wrapText="1"/>
    </xf>
    <xf numFmtId="0" fontId="29" fillId="0" borderId="0" xfId="4" applyFont="1" applyAlignment="1">
      <alignment vertical="center"/>
    </xf>
    <xf numFmtId="0" fontId="27" fillId="0" borderId="0" xfId="4" applyFont="1" applyAlignment="1">
      <alignment vertical="center"/>
    </xf>
    <xf numFmtId="0" fontId="29" fillId="0" borderId="0" xfId="4" applyFont="1" applyAlignment="1">
      <alignment horizontal="center" vertical="center"/>
    </xf>
    <xf numFmtId="0" fontId="29" fillId="0" borderId="0" xfId="4" applyFont="1" applyAlignment="1">
      <alignment horizontal="centerContinuous" vertical="center" wrapText="1"/>
    </xf>
    <xf numFmtId="0" fontId="7" fillId="0" borderId="0" xfId="4" applyFont="1" applyAlignment="1">
      <alignment horizontal="centerContinuous" vertical="center" wrapText="1"/>
    </xf>
    <xf numFmtId="0" fontId="29" fillId="0" borderId="22" xfId="4" applyFont="1" applyBorder="1" applyAlignment="1">
      <alignment horizontal="center" vertical="center"/>
    </xf>
    <xf numFmtId="0" fontId="12" fillId="0" borderId="22" xfId="4" applyFont="1" applyBorder="1" applyAlignment="1">
      <alignment horizontal="center" vertical="center"/>
    </xf>
    <xf numFmtId="0" fontId="7" fillId="0" borderId="1" xfId="4" applyFont="1" applyBorder="1" applyAlignment="1">
      <alignment horizontal="center" vertical="center" wrapText="1"/>
    </xf>
    <xf numFmtId="4" fontId="45" fillId="0" borderId="1" xfId="0" applyNumberFormat="1" applyFont="1" applyBorder="1" applyAlignment="1">
      <alignment horizontal="center" vertical="center" wrapText="1"/>
    </xf>
    <xf numFmtId="49" fontId="7" fillId="0" borderId="1" xfId="4" applyNumberFormat="1" applyFont="1" applyBorder="1" applyAlignment="1">
      <alignment horizontal="center" vertical="center" wrapText="1"/>
    </xf>
    <xf numFmtId="49" fontId="7" fillId="0" borderId="1" xfId="11" applyNumberFormat="1" applyFont="1" applyBorder="1" applyAlignment="1">
      <alignment horizontal="center" vertical="center" wrapText="1"/>
    </xf>
    <xf numFmtId="164" fontId="7" fillId="0" borderId="1" xfId="6" applyNumberFormat="1" applyFont="1" applyBorder="1" applyAlignment="1">
      <alignment horizontal="center" vertical="center" wrapText="1"/>
    </xf>
    <xf numFmtId="41" fontId="15" fillId="0" borderId="7" xfId="4" applyNumberFormat="1" applyFont="1" applyBorder="1" applyAlignment="1">
      <alignment horizontal="center" vertical="center" wrapText="1"/>
    </xf>
    <xf numFmtId="0" fontId="15" fillId="0" borderId="7" xfId="4" applyFont="1" applyBorder="1" applyAlignment="1">
      <alignment horizontal="justify" vertical="center" wrapText="1"/>
    </xf>
    <xf numFmtId="165" fontId="15" fillId="0" borderId="7" xfId="11" applyNumberFormat="1" applyFont="1" applyBorder="1" applyAlignment="1">
      <alignment horizontal="right" vertical="center" wrapText="1"/>
    </xf>
    <xf numFmtId="165" fontId="15" fillId="0" borderId="7" xfId="4" applyNumberFormat="1" applyFont="1" applyBorder="1" applyAlignment="1">
      <alignment horizontal="right" vertical="center"/>
    </xf>
    <xf numFmtId="41" fontId="15" fillId="0" borderId="10" xfId="4" applyNumberFormat="1" applyFont="1" applyBorder="1" applyAlignment="1">
      <alignment horizontal="center" vertical="center" wrapText="1"/>
    </xf>
    <xf numFmtId="0" fontId="15" fillId="0" borderId="10" xfId="4" applyFont="1" applyBorder="1" applyAlignment="1">
      <alignment horizontal="justify" vertical="center" wrapText="1"/>
    </xf>
    <xf numFmtId="165" fontId="15" fillId="0" borderId="10" xfId="4" applyNumberFormat="1" applyFont="1" applyBorder="1" applyAlignment="1">
      <alignment horizontal="right" vertical="center"/>
    </xf>
    <xf numFmtId="0" fontId="16" fillId="0" borderId="0" xfId="4" applyFont="1" applyAlignment="1">
      <alignment vertical="center"/>
    </xf>
    <xf numFmtId="0" fontId="15" fillId="0" borderId="0" xfId="4" applyFont="1" applyAlignment="1">
      <alignment horizontal="center" vertical="center"/>
    </xf>
    <xf numFmtId="0" fontId="11" fillId="0" borderId="0" xfId="4" applyFont="1" applyAlignment="1">
      <alignment horizontal="centerContinuous" vertical="center" wrapText="1"/>
    </xf>
    <xf numFmtId="0" fontId="50" fillId="0" borderId="0" xfId="4" applyFont="1" applyAlignment="1">
      <alignment horizontal="centerContinuous" vertical="center" wrapText="1"/>
    </xf>
    <xf numFmtId="49" fontId="15" fillId="0" borderId="1" xfId="4" applyNumberFormat="1" applyFont="1" applyBorder="1" applyAlignment="1">
      <alignment horizontal="center" vertical="center" wrapText="1"/>
    </xf>
    <xf numFmtId="49" fontId="15" fillId="0" borderId="1" xfId="11" applyNumberFormat="1" applyFont="1" applyBorder="1" applyAlignment="1">
      <alignment horizontal="center" vertical="center" wrapText="1"/>
    </xf>
    <xf numFmtId="0" fontId="11" fillId="0" borderId="7" xfId="4" applyFont="1" applyBorder="1" applyAlignment="1">
      <alignment horizontal="justify" vertical="center" wrapText="1"/>
    </xf>
    <xf numFmtId="3" fontId="15" fillId="0" borderId="9" xfId="6" applyNumberFormat="1" applyFont="1" applyBorder="1" applyAlignment="1">
      <alignment horizontal="center" vertical="center"/>
    </xf>
    <xf numFmtId="0" fontId="15" fillId="0" borderId="9" xfId="4" applyFont="1" applyBorder="1" applyAlignment="1">
      <alignment horizontal="justify" vertical="center" wrapText="1"/>
    </xf>
    <xf numFmtId="3" fontId="15" fillId="0" borderId="19" xfId="6" applyNumberFormat="1" applyFont="1" applyBorder="1" applyAlignment="1">
      <alignment horizontal="center" vertical="center"/>
    </xf>
    <xf numFmtId="0" fontId="15" fillId="0" borderId="19" xfId="4" applyFont="1" applyBorder="1" applyAlignment="1">
      <alignment horizontal="justify" vertical="center" wrapText="1"/>
    </xf>
    <xf numFmtId="0" fontId="7" fillId="0" borderId="0" xfId="4" applyFont="1" applyAlignment="1">
      <alignment horizontal="center" vertical="center" wrapText="1"/>
    </xf>
    <xf numFmtId="0" fontId="7" fillId="0" borderId="0" xfId="4" applyFont="1" applyAlignment="1">
      <alignment horizontal="justify" vertical="center" wrapText="1"/>
    </xf>
    <xf numFmtId="164" fontId="29" fillId="0" borderId="2" xfId="6" applyNumberFormat="1" applyFont="1" applyBorder="1" applyAlignment="1">
      <alignment horizontal="center" vertical="center" wrapText="1"/>
    </xf>
    <xf numFmtId="176" fontId="46" fillId="0" borderId="8" xfId="0" applyNumberFormat="1" applyFont="1" applyBorder="1" applyAlignment="1">
      <alignment horizontal="right" vertical="center"/>
    </xf>
    <xf numFmtId="41" fontId="29" fillId="0" borderId="8" xfId="6" applyNumberFormat="1" applyFont="1" applyBorder="1" applyAlignment="1">
      <alignment horizontal="center" vertical="center" wrapText="1"/>
    </xf>
    <xf numFmtId="41" fontId="29" fillId="0" borderId="8" xfId="6" applyNumberFormat="1" applyFont="1" applyBorder="1" applyAlignment="1">
      <alignment horizontal="justify" vertical="center" wrapText="1"/>
    </xf>
    <xf numFmtId="176" fontId="46" fillId="0" borderId="7" xfId="0" applyNumberFormat="1" applyFont="1" applyBorder="1" applyAlignment="1">
      <alignment horizontal="right" vertical="center"/>
    </xf>
    <xf numFmtId="41" fontId="7" fillId="0" borderId="7" xfId="6" applyNumberFormat="1" applyFont="1" applyBorder="1" applyAlignment="1">
      <alignment horizontal="center" vertical="center" wrapText="1"/>
    </xf>
    <xf numFmtId="41" fontId="7" fillId="0" borderId="7" xfId="6" applyNumberFormat="1" applyFont="1" applyBorder="1" applyAlignment="1">
      <alignment horizontal="justify" vertical="center" wrapText="1"/>
    </xf>
    <xf numFmtId="176" fontId="48" fillId="0" borderId="7" xfId="0" applyNumberFormat="1" applyFont="1" applyBorder="1" applyAlignment="1">
      <alignment horizontal="right" vertical="center"/>
    </xf>
    <xf numFmtId="41" fontId="27" fillId="0" borderId="7" xfId="6" applyNumberFormat="1" applyFont="1" applyBorder="1" applyAlignment="1">
      <alignment horizontal="center" vertical="center" wrapText="1"/>
    </xf>
    <xf numFmtId="41" fontId="27" fillId="0" borderId="7" xfId="6" applyNumberFormat="1" applyFont="1" applyBorder="1" applyAlignment="1">
      <alignment horizontal="justify" vertical="center" wrapText="1"/>
    </xf>
    <xf numFmtId="176" fontId="49" fillId="0" borderId="7" xfId="0" applyNumberFormat="1" applyFont="1" applyBorder="1" applyAlignment="1">
      <alignment horizontal="right" vertical="center"/>
    </xf>
    <xf numFmtId="41" fontId="29" fillId="0" borderId="7" xfId="6" applyNumberFormat="1" applyFont="1" applyBorder="1" applyAlignment="1">
      <alignment horizontal="center" vertical="center" wrapText="1"/>
    </xf>
    <xf numFmtId="41" fontId="29" fillId="0" borderId="7" xfId="6" applyNumberFormat="1" applyFont="1" applyBorder="1" applyAlignment="1">
      <alignment horizontal="justify" vertical="center" wrapText="1"/>
    </xf>
    <xf numFmtId="171" fontId="48" fillId="0" borderId="7" xfId="0" applyNumberFormat="1" applyFont="1" applyBorder="1" applyAlignment="1">
      <alignment horizontal="right" vertical="center"/>
    </xf>
    <xf numFmtId="41" fontId="7" fillId="0" borderId="10" xfId="6" applyNumberFormat="1" applyFont="1" applyBorder="1" applyAlignment="1">
      <alignment horizontal="center" vertical="center" wrapText="1"/>
    </xf>
    <xf numFmtId="41" fontId="7" fillId="0" borderId="10" xfId="6" applyNumberFormat="1" applyFont="1" applyBorder="1" applyAlignment="1">
      <alignment horizontal="justify" vertical="center" wrapText="1"/>
    </xf>
    <xf numFmtId="41" fontId="7" fillId="0" borderId="5" xfId="6" applyNumberFormat="1" applyFont="1" applyBorder="1" applyAlignment="1">
      <alignment horizontal="center" vertical="center" wrapText="1"/>
    </xf>
    <xf numFmtId="41" fontId="7" fillId="0" borderId="5" xfId="6" applyNumberFormat="1" applyFont="1" applyBorder="1" applyAlignment="1">
      <alignment horizontal="justify" vertical="center" wrapText="1"/>
    </xf>
    <xf numFmtId="41" fontId="7" fillId="0" borderId="9" xfId="6" applyNumberFormat="1" applyFont="1" applyBorder="1" applyAlignment="1">
      <alignment horizontal="center" vertical="center" wrapText="1"/>
    </xf>
    <xf numFmtId="41" fontId="7" fillId="0" borderId="9" xfId="6" applyNumberFormat="1" applyFont="1" applyBorder="1" applyAlignment="1">
      <alignment horizontal="justify" vertical="center" wrapText="1"/>
    </xf>
    <xf numFmtId="176" fontId="48" fillId="0" borderId="10" xfId="0" applyNumberFormat="1" applyFont="1" applyBorder="1" applyAlignment="1">
      <alignment horizontal="right" vertical="center"/>
    </xf>
    <xf numFmtId="0" fontId="29" fillId="0" borderId="19" xfId="6" applyFont="1" applyBorder="1" applyAlignment="1">
      <alignment horizontal="center" vertical="center" wrapText="1"/>
    </xf>
    <xf numFmtId="0" fontId="51" fillId="0" borderId="19" xfId="4" applyFont="1" applyBorder="1" applyAlignment="1">
      <alignment vertical="center"/>
    </xf>
    <xf numFmtId="0" fontId="29" fillId="0" borderId="19" xfId="4" applyFont="1" applyBorder="1" applyAlignment="1">
      <alignment horizontal="center" vertical="center" wrapText="1"/>
    </xf>
    <xf numFmtId="165" fontId="29" fillId="0" borderId="19" xfId="4" applyNumberFormat="1" applyFont="1" applyBorder="1" applyAlignment="1">
      <alignment horizontal="right" vertical="center" wrapText="1"/>
    </xf>
    <xf numFmtId="0" fontId="29" fillId="4" borderId="0" xfId="4" applyFont="1" applyFill="1" applyAlignment="1">
      <alignment vertical="center"/>
    </xf>
    <xf numFmtId="0" fontId="7" fillId="4" borderId="0" xfId="4" applyFont="1" applyFill="1" applyAlignment="1">
      <alignment vertical="center"/>
    </xf>
    <xf numFmtId="0" fontId="27" fillId="4" borderId="0" xfId="4" applyFont="1" applyFill="1" applyAlignment="1">
      <alignment vertical="center"/>
    </xf>
    <xf numFmtId="0" fontId="7" fillId="0" borderId="0" xfId="4" applyFont="1" applyAlignment="1">
      <alignment horizontal="center" vertical="center"/>
    </xf>
    <xf numFmtId="0" fontId="7" fillId="3" borderId="0" xfId="4" applyFont="1" applyFill="1" applyAlignment="1">
      <alignment vertical="center"/>
    </xf>
    <xf numFmtId="43" fontId="7" fillId="3" borderId="0" xfId="1" applyFont="1" applyFill="1" applyAlignment="1">
      <alignment vertical="center"/>
    </xf>
    <xf numFmtId="0" fontId="29" fillId="0" borderId="22" xfId="4" applyFont="1" applyBorder="1" applyAlignment="1">
      <alignment horizontal="centerContinuous" vertical="center" wrapText="1"/>
    </xf>
    <xf numFmtId="2" fontId="7" fillId="0" borderId="1" xfId="4" applyNumberFormat="1" applyFont="1" applyBorder="1" applyAlignment="1">
      <alignment vertical="center" wrapText="1"/>
    </xf>
    <xf numFmtId="2" fontId="7" fillId="0" borderId="1" xfId="4" applyNumberFormat="1" applyFont="1" applyBorder="1" applyAlignment="1">
      <alignment horizontal="center" vertical="center" wrapText="1"/>
    </xf>
    <xf numFmtId="164" fontId="7" fillId="0" borderId="1" xfId="4" applyNumberFormat="1" applyFont="1" applyBorder="1" applyAlignment="1">
      <alignment horizontal="center" vertical="center" wrapText="1"/>
    </xf>
    <xf numFmtId="164" fontId="29" fillId="4" borderId="1" xfId="4" applyNumberFormat="1" applyFont="1" applyFill="1" applyBorder="1" applyAlignment="1">
      <alignment horizontal="center" vertical="center" wrapText="1"/>
    </xf>
    <xf numFmtId="165" fontId="29" fillId="4" borderId="1" xfId="4" applyNumberFormat="1" applyFont="1" applyFill="1" applyBorder="1" applyAlignment="1">
      <alignment horizontal="right" vertical="center" wrapText="1"/>
    </xf>
    <xf numFmtId="165" fontId="29" fillId="4" borderId="1" xfId="4" applyNumberFormat="1" applyFont="1" applyFill="1" applyBorder="1" applyAlignment="1">
      <alignment horizontal="center" vertical="center" wrapText="1"/>
    </xf>
    <xf numFmtId="41" fontId="29" fillId="0" borderId="4" xfId="6" applyNumberFormat="1" applyFont="1" applyBorder="1" applyAlignment="1">
      <alignment horizontal="center" vertical="center" wrapText="1"/>
    </xf>
    <xf numFmtId="41" fontId="29" fillId="0" borderId="4" xfId="6" applyNumberFormat="1" applyFont="1" applyBorder="1" applyAlignment="1">
      <alignment horizontal="justify" vertical="center" wrapText="1"/>
    </xf>
    <xf numFmtId="165" fontId="29" fillId="0" borderId="4" xfId="6" applyNumberFormat="1" applyFont="1" applyBorder="1" applyAlignment="1">
      <alignment horizontal="right" vertical="center" wrapText="1"/>
    </xf>
    <xf numFmtId="165" fontId="29" fillId="0" borderId="4" xfId="4" applyNumberFormat="1" applyFont="1" applyBorder="1" applyAlignment="1">
      <alignment horizontal="right" vertical="center"/>
    </xf>
    <xf numFmtId="165" fontId="7" fillId="0" borderId="9" xfId="6" applyNumberFormat="1" applyFont="1" applyBorder="1" applyAlignment="1">
      <alignment horizontal="right" vertical="center" wrapText="1"/>
    </xf>
    <xf numFmtId="165" fontId="7" fillId="0" borderId="9" xfId="4" applyNumberFormat="1" applyFont="1" applyBorder="1" applyAlignment="1">
      <alignment horizontal="right" vertical="center"/>
    </xf>
    <xf numFmtId="165" fontId="7" fillId="0" borderId="9" xfId="4" applyNumberFormat="1" applyFont="1" applyBorder="1" applyAlignment="1">
      <alignment horizontal="right" vertical="center" wrapText="1"/>
    </xf>
    <xf numFmtId="41" fontId="7" fillId="4" borderId="9" xfId="6" applyNumberFormat="1" applyFont="1" applyFill="1" applyBorder="1" applyAlignment="1">
      <alignment horizontal="center" vertical="center" wrapText="1"/>
    </xf>
    <xf numFmtId="41" fontId="7" fillId="4" borderId="9" xfId="6" applyNumberFormat="1" applyFont="1" applyFill="1" applyBorder="1" applyAlignment="1">
      <alignment horizontal="justify" vertical="center" wrapText="1"/>
    </xf>
    <xf numFmtId="165" fontId="7" fillId="4" borderId="9" xfId="4" applyNumberFormat="1" applyFont="1" applyFill="1" applyBorder="1" applyAlignment="1">
      <alignment horizontal="right" vertical="center" wrapText="1"/>
    </xf>
    <xf numFmtId="165" fontId="7" fillId="4" borderId="9" xfId="4" applyNumberFormat="1" applyFont="1" applyFill="1" applyBorder="1" applyAlignment="1">
      <alignment horizontal="right" vertical="center"/>
    </xf>
    <xf numFmtId="41" fontId="27" fillId="0" borderId="9" xfId="6" applyNumberFormat="1" applyFont="1" applyBorder="1" applyAlignment="1">
      <alignment horizontal="center" vertical="center" wrapText="1"/>
    </xf>
    <xf numFmtId="41" fontId="27" fillId="0" borderId="9" xfId="6" applyNumberFormat="1" applyFont="1" applyBorder="1" applyAlignment="1">
      <alignment horizontal="justify" vertical="center" wrapText="1"/>
    </xf>
    <xf numFmtId="41" fontId="27" fillId="4" borderId="9" xfId="6" applyNumberFormat="1" applyFont="1" applyFill="1" applyBorder="1" applyAlignment="1">
      <alignment horizontal="center" vertical="center" wrapText="1"/>
    </xf>
    <xf numFmtId="41" fontId="27" fillId="4" borderId="9" xfId="6" applyNumberFormat="1" applyFont="1" applyFill="1" applyBorder="1" applyAlignment="1">
      <alignment horizontal="justify" vertical="center" wrapText="1"/>
    </xf>
    <xf numFmtId="165" fontId="29" fillId="0" borderId="9" xfId="4" applyNumberFormat="1" applyFont="1" applyBorder="1" applyAlignment="1">
      <alignment horizontal="right" vertical="center"/>
    </xf>
    <xf numFmtId="41" fontId="29" fillId="0" borderId="9" xfId="6" applyNumberFormat="1" applyFont="1" applyBorder="1" applyAlignment="1">
      <alignment horizontal="center" vertical="center" wrapText="1"/>
    </xf>
    <xf numFmtId="41" fontId="29" fillId="0" borderId="9" xfId="6" applyNumberFormat="1" applyFont="1" applyBorder="1" applyAlignment="1">
      <alignment horizontal="justify" vertical="center" wrapText="1"/>
    </xf>
    <xf numFmtId="165" fontId="29" fillId="0" borderId="9" xfId="4" applyNumberFormat="1" applyFont="1" applyBorder="1" applyAlignment="1">
      <alignment horizontal="right" vertical="center" wrapText="1"/>
    </xf>
    <xf numFmtId="165" fontId="27" fillId="0" borderId="9" xfId="4" applyNumberFormat="1" applyFont="1" applyBorder="1" applyAlignment="1">
      <alignment horizontal="right" vertical="center"/>
    </xf>
    <xf numFmtId="0" fontId="7" fillId="0" borderId="1" xfId="11" applyFont="1" applyBorder="1" applyAlignment="1">
      <alignment horizontal="center" vertical="center" wrapText="1"/>
    </xf>
    <xf numFmtId="165" fontId="29" fillId="4" borderId="1" xfId="11" applyNumberFormat="1" applyFont="1" applyFill="1" applyBorder="1" applyAlignment="1">
      <alignment horizontal="center" vertical="center" wrapText="1"/>
    </xf>
    <xf numFmtId="39" fontId="7" fillId="4" borderId="0" xfId="4" applyNumberFormat="1" applyFont="1" applyFill="1" applyAlignment="1">
      <alignment vertical="center"/>
    </xf>
    <xf numFmtId="39" fontId="7" fillId="0" borderId="0" xfId="4" applyNumberFormat="1" applyFont="1" applyAlignment="1">
      <alignment vertical="center"/>
    </xf>
    <xf numFmtId="0" fontId="29" fillId="3" borderId="0" xfId="4" applyFont="1" applyFill="1" applyAlignment="1">
      <alignment vertical="center"/>
    </xf>
    <xf numFmtId="43" fontId="29" fillId="3" borderId="0" xfId="1" applyFont="1" applyFill="1" applyAlignment="1">
      <alignment vertical="center"/>
    </xf>
    <xf numFmtId="0" fontId="7" fillId="0" borderId="0" xfId="4" applyFont="1" applyAlignment="1">
      <alignment vertical="center" wrapText="1"/>
    </xf>
    <xf numFmtId="0" fontId="27" fillId="3" borderId="0" xfId="4" applyFont="1" applyFill="1" applyAlignment="1">
      <alignment vertical="center"/>
    </xf>
    <xf numFmtId="43" fontId="27" fillId="3" borderId="0" xfId="1" applyFont="1" applyFill="1" applyAlignment="1">
      <alignment vertical="center"/>
    </xf>
    <xf numFmtId="165" fontId="27" fillId="0" borderId="9" xfId="4" applyNumberFormat="1" applyFont="1" applyBorder="1" applyAlignment="1">
      <alignment horizontal="right" vertical="center" wrapText="1"/>
    </xf>
    <xf numFmtId="165" fontId="27" fillId="4" borderId="9" xfId="4" applyNumberFormat="1" applyFont="1" applyFill="1" applyBorder="1" applyAlignment="1">
      <alignment horizontal="right" vertical="center" wrapText="1"/>
    </xf>
    <xf numFmtId="165" fontId="27" fillId="4" borderId="9" xfId="4" applyNumberFormat="1" applyFont="1" applyFill="1" applyBorder="1" applyAlignment="1">
      <alignment horizontal="right" vertical="center"/>
    </xf>
    <xf numFmtId="41" fontId="7" fillId="0" borderId="19" xfId="6" applyNumberFormat="1" applyFont="1" applyBorder="1" applyAlignment="1">
      <alignment horizontal="center" vertical="center" wrapText="1"/>
    </xf>
    <xf numFmtId="41" fontId="7" fillId="0" borderId="19" xfId="6" applyNumberFormat="1" applyFont="1" applyBorder="1" applyAlignment="1">
      <alignment horizontal="justify" vertical="center" wrapText="1"/>
    </xf>
    <xf numFmtId="165" fontId="7" fillId="0" borderId="19" xfId="4" applyNumberFormat="1" applyFont="1" applyBorder="1" applyAlignment="1">
      <alignment horizontal="right" vertical="center" wrapText="1"/>
    </xf>
    <xf numFmtId="165" fontId="7" fillId="0" borderId="19" xfId="4" applyNumberFormat="1" applyFont="1" applyBorder="1" applyAlignment="1">
      <alignment horizontal="right" vertical="center"/>
    </xf>
    <xf numFmtId="0" fontId="7" fillId="0" borderId="21" xfId="4" applyFont="1" applyBorder="1" applyAlignment="1">
      <alignment horizontal="center" vertical="center" wrapText="1"/>
    </xf>
    <xf numFmtId="0" fontId="7" fillId="0" borderId="21" xfId="4" applyFont="1" applyBorder="1" applyAlignment="1">
      <alignment horizontal="justify" vertical="center" wrapText="1"/>
    </xf>
    <xf numFmtId="0" fontId="27" fillId="0" borderId="21" xfId="4" applyFont="1" applyBorder="1" applyAlignment="1">
      <alignment horizontal="center" vertical="center" wrapText="1"/>
    </xf>
    <xf numFmtId="0" fontId="27" fillId="0" borderId="21" xfId="4" applyFont="1" applyBorder="1" applyAlignment="1">
      <alignment vertical="center"/>
    </xf>
    <xf numFmtId="0" fontId="52" fillId="0" borderId="0" xfId="4" applyFont="1"/>
    <xf numFmtId="0" fontId="11" fillId="4" borderId="0" xfId="4" applyFont="1" applyFill="1"/>
    <xf numFmtId="0" fontId="15" fillId="4" borderId="0" xfId="4" applyFont="1" applyFill="1" applyAlignment="1">
      <alignment vertical="center"/>
    </xf>
    <xf numFmtId="0" fontId="20" fillId="4" borderId="0" xfId="4" applyFont="1" applyFill="1" applyAlignment="1">
      <alignment vertical="center"/>
    </xf>
    <xf numFmtId="0" fontId="15" fillId="0" borderId="0" xfId="4" applyFont="1"/>
    <xf numFmtId="0" fontId="15" fillId="0" borderId="0" xfId="4" applyFont="1" applyAlignment="1">
      <alignment horizontal="center"/>
    </xf>
    <xf numFmtId="0" fontId="11" fillId="0" borderId="0" xfId="4" applyFont="1" applyAlignment="1">
      <alignment horizontal="left" vertical="center"/>
    </xf>
    <xf numFmtId="0" fontId="15" fillId="0" borderId="0" xfId="4" applyFont="1" applyAlignment="1">
      <alignment horizontal="centerContinuous" vertical="center" wrapText="1"/>
    </xf>
    <xf numFmtId="0" fontId="11" fillId="0" borderId="22" xfId="4" applyFont="1" applyBorder="1" applyAlignment="1">
      <alignment horizontal="center" vertical="center"/>
    </xf>
    <xf numFmtId="0" fontId="11" fillId="0" borderId="1" xfId="4" applyFont="1" applyBorder="1" applyAlignment="1">
      <alignment horizontal="center" vertical="center" wrapText="1"/>
    </xf>
    <xf numFmtId="0" fontId="15" fillId="0" borderId="1" xfId="4" applyFont="1" applyBorder="1" applyAlignment="1">
      <alignment horizontal="center" vertical="center" wrapText="1"/>
    </xf>
    <xf numFmtId="0" fontId="53" fillId="0" borderId="2" xfId="4" applyFont="1" applyBorder="1" applyAlignment="1">
      <alignment horizontal="center" vertical="center" wrapText="1"/>
    </xf>
    <xf numFmtId="41" fontId="11" fillId="4" borderId="1" xfId="4" applyNumberFormat="1" applyFont="1" applyFill="1" applyBorder="1" applyAlignment="1">
      <alignment horizontal="center" vertical="center" wrapText="1"/>
    </xf>
    <xf numFmtId="165" fontId="11" fillId="4" borderId="1" xfId="11" applyNumberFormat="1" applyFont="1" applyFill="1" applyBorder="1" applyAlignment="1">
      <alignment horizontal="right" vertical="center" wrapText="1"/>
    </xf>
    <xf numFmtId="41" fontId="15" fillId="0" borderId="8" xfId="4" applyNumberFormat="1" applyFont="1" applyBorder="1" applyAlignment="1">
      <alignment horizontal="center" vertical="center" wrapText="1"/>
    </xf>
    <xf numFmtId="0" fontId="15" fillId="0" borderId="8" xfId="4" applyFont="1" applyBorder="1" applyAlignment="1">
      <alignment horizontal="justify" vertical="center" wrapText="1"/>
    </xf>
    <xf numFmtId="165" fontId="15" fillId="0" borderId="8" xfId="11" applyNumberFormat="1" applyFont="1" applyBorder="1" applyAlignment="1">
      <alignment horizontal="right" vertical="center" wrapText="1"/>
    </xf>
    <xf numFmtId="41" fontId="15" fillId="4" borderId="7" xfId="4" applyNumberFormat="1" applyFont="1" applyFill="1" applyBorder="1" applyAlignment="1">
      <alignment horizontal="center" vertical="center" wrapText="1"/>
    </xf>
    <xf numFmtId="0" fontId="15" fillId="4" borderId="7" xfId="4" applyFont="1" applyFill="1" applyBorder="1" applyAlignment="1">
      <alignment horizontal="justify" vertical="center" wrapText="1"/>
    </xf>
    <xf numFmtId="165" fontId="15" fillId="4" borderId="7" xfId="4" applyNumberFormat="1" applyFont="1" applyFill="1" applyBorder="1" applyAlignment="1">
      <alignment horizontal="right" vertical="center" wrapText="1"/>
    </xf>
    <xf numFmtId="165" fontId="15" fillId="0" borderId="7" xfId="4" applyNumberFormat="1" applyFont="1" applyBorder="1" applyAlignment="1">
      <alignment horizontal="right" vertical="center" wrapText="1"/>
    </xf>
    <xf numFmtId="41" fontId="20" fillId="4" borderId="7" xfId="4" applyNumberFormat="1" applyFont="1" applyFill="1" applyBorder="1" applyAlignment="1">
      <alignment horizontal="center" vertical="center" wrapText="1"/>
    </xf>
    <xf numFmtId="0" fontId="20" fillId="4" borderId="7" xfId="4" applyFont="1" applyFill="1" applyBorder="1" applyAlignment="1">
      <alignment horizontal="justify" vertical="center" wrapText="1"/>
    </xf>
    <xf numFmtId="165" fontId="20" fillId="4" borderId="7" xfId="4" applyNumberFormat="1" applyFont="1" applyFill="1" applyBorder="1" applyAlignment="1">
      <alignment horizontal="right" vertical="center" wrapText="1"/>
    </xf>
    <xf numFmtId="165" fontId="20" fillId="0" borderId="7" xfId="11" applyNumberFormat="1" applyFont="1" applyBorder="1" applyAlignment="1">
      <alignment horizontal="right" vertical="center" wrapText="1"/>
    </xf>
    <xf numFmtId="41" fontId="11" fillId="0" borderId="7" xfId="4" applyNumberFormat="1" applyFont="1" applyBorder="1" applyAlignment="1">
      <alignment horizontal="center" vertical="center" wrapText="1"/>
    </xf>
    <xf numFmtId="165" fontId="11" fillId="4" borderId="0" xfId="4" applyNumberFormat="1" applyFont="1" applyFill="1"/>
    <xf numFmtId="39" fontId="11" fillId="4" borderId="0" xfId="4" applyNumberFormat="1" applyFont="1" applyFill="1"/>
    <xf numFmtId="0" fontId="11" fillId="4" borderId="0" xfId="4" applyFont="1" applyFill="1" applyAlignment="1">
      <alignment vertical="center"/>
    </xf>
    <xf numFmtId="3" fontId="11" fillId="4" borderId="4" xfId="6" applyNumberFormat="1" applyFont="1" applyFill="1" applyBorder="1" applyAlignment="1">
      <alignment horizontal="center" vertical="center"/>
    </xf>
    <xf numFmtId="165" fontId="11" fillId="4" borderId="4" xfId="1" applyNumberFormat="1" applyFont="1" applyFill="1" applyBorder="1" applyAlignment="1">
      <alignment horizontal="right" vertical="center" wrapText="1"/>
    </xf>
    <xf numFmtId="3" fontId="11" fillId="0" borderId="9" xfId="6" applyNumberFormat="1" applyFont="1" applyBorder="1" applyAlignment="1">
      <alignment horizontal="center" vertical="center"/>
    </xf>
    <xf numFmtId="0" fontId="11" fillId="0" borderId="9" xfId="4" applyFont="1" applyBorder="1" applyAlignment="1">
      <alignment horizontal="justify" vertical="center" wrapText="1"/>
    </xf>
    <xf numFmtId="165" fontId="11" fillId="0" borderId="9" xfId="1" applyNumberFormat="1" applyFont="1" applyBorder="1" applyAlignment="1">
      <alignment horizontal="right" vertical="center" wrapText="1"/>
    </xf>
    <xf numFmtId="165" fontId="15" fillId="0" borderId="9" xfId="1" applyNumberFormat="1" applyFont="1" applyBorder="1" applyAlignment="1">
      <alignment horizontal="right" vertical="center"/>
    </xf>
    <xf numFmtId="3" fontId="20" fillId="4" borderId="9" xfId="6" applyNumberFormat="1" applyFont="1" applyFill="1" applyBorder="1" applyAlignment="1">
      <alignment horizontal="center" vertical="center"/>
    </xf>
    <xf numFmtId="0" fontId="20" fillId="4" borderId="9" xfId="4" applyFont="1" applyFill="1" applyBorder="1" applyAlignment="1">
      <alignment horizontal="justify" vertical="center" wrapText="1"/>
    </xf>
    <xf numFmtId="165" fontId="20" fillId="4" borderId="9" xfId="1" applyNumberFormat="1" applyFont="1" applyFill="1" applyBorder="1" applyAlignment="1">
      <alignment horizontal="right" vertical="center"/>
    </xf>
    <xf numFmtId="165" fontId="11" fillId="0" borderId="9" xfId="1" applyNumberFormat="1" applyFont="1" applyBorder="1" applyAlignment="1">
      <alignment horizontal="right" vertical="center"/>
    </xf>
    <xf numFmtId="0" fontId="20" fillId="0" borderId="22" xfId="11" applyFont="1" applyBorder="1" applyAlignment="1">
      <alignment horizontal="right" vertical="center" wrapText="1"/>
    </xf>
    <xf numFmtId="165" fontId="11" fillId="4" borderId="0" xfId="4" applyNumberFormat="1" applyFont="1" applyFill="1" applyAlignment="1">
      <alignment vertical="center"/>
    </xf>
    <xf numFmtId="39" fontId="11" fillId="4" borderId="0" xfId="4" applyNumberFormat="1" applyFont="1" applyFill="1" applyAlignment="1">
      <alignment vertical="center"/>
    </xf>
    <xf numFmtId="165" fontId="15" fillId="0" borderId="19" xfId="1" applyNumberFormat="1" applyFont="1" applyBorder="1" applyAlignment="1">
      <alignment horizontal="right" vertical="center"/>
    </xf>
    <xf numFmtId="0" fontId="16" fillId="0" borderId="0" xfId="4" applyFont="1" applyAlignment="1">
      <alignment horizontal="center" vertical="center"/>
    </xf>
    <xf numFmtId="0" fontId="15" fillId="0" borderId="0" xfId="4" applyFont="1" applyAlignment="1">
      <alignment vertical="center" wrapText="1"/>
    </xf>
    <xf numFmtId="0" fontId="11" fillId="13" borderId="0" xfId="11" applyFont="1" applyFill="1" applyAlignment="1">
      <alignment horizontal="centerContinuous" vertical="center" wrapText="1"/>
    </xf>
    <xf numFmtId="0" fontId="11" fillId="0" borderId="0" xfId="11" applyFont="1" applyAlignment="1">
      <alignment horizontal="center" vertical="center" wrapText="1"/>
    </xf>
    <xf numFmtId="41" fontId="11" fillId="0" borderId="4" xfId="11" applyNumberFormat="1" applyFont="1" applyBorder="1" applyAlignment="1">
      <alignment horizontal="center" vertical="center" wrapText="1"/>
    </xf>
    <xf numFmtId="41" fontId="11" fillId="13" borderId="4" xfId="11" applyNumberFormat="1" applyFont="1" applyFill="1" applyBorder="1" applyAlignment="1">
      <alignment horizontal="justify" vertical="center" wrapText="1"/>
    </xf>
    <xf numFmtId="165" fontId="11" fillId="0" borderId="4" xfId="1" applyNumberFormat="1" applyFont="1" applyBorder="1" applyAlignment="1">
      <alignment horizontal="right" vertical="center" wrapText="1"/>
    </xf>
    <xf numFmtId="41" fontId="20" fillId="0" borderId="9" xfId="11" applyNumberFormat="1" applyFont="1" applyBorder="1" applyAlignment="1">
      <alignment horizontal="center" vertical="center" wrapText="1"/>
    </xf>
    <xf numFmtId="41" fontId="20" fillId="13" borderId="9" xfId="11" applyNumberFormat="1" applyFont="1" applyFill="1" applyBorder="1" applyAlignment="1">
      <alignment horizontal="justify" vertical="center" wrapText="1"/>
    </xf>
    <xf numFmtId="165" fontId="20" fillId="0" borderId="9" xfId="1" applyNumberFormat="1" applyFont="1" applyBorder="1" applyAlignment="1">
      <alignment horizontal="right" vertical="center" wrapText="1"/>
    </xf>
    <xf numFmtId="165" fontId="15" fillId="13" borderId="9" xfId="1" applyNumberFormat="1" applyFont="1" applyFill="1" applyBorder="1" applyAlignment="1">
      <alignment horizontal="right" vertical="center" wrapText="1"/>
    </xf>
    <xf numFmtId="41" fontId="11" fillId="0" borderId="9" xfId="11" applyNumberFormat="1" applyFont="1" applyBorder="1" applyAlignment="1">
      <alignment horizontal="center" vertical="center" wrapText="1"/>
    </xf>
    <xf numFmtId="41" fontId="11" fillId="13" borderId="9" xfId="11" applyNumberFormat="1" applyFont="1" applyFill="1" applyBorder="1" applyAlignment="1">
      <alignment horizontal="justify" vertical="center" wrapText="1"/>
    </xf>
    <xf numFmtId="165" fontId="40" fillId="0" borderId="0" xfId="11" applyNumberFormat="1" applyFont="1" applyAlignment="1">
      <alignment vertical="center" wrapText="1"/>
    </xf>
    <xf numFmtId="39" fontId="40" fillId="0" borderId="0" xfId="11" applyNumberFormat="1" applyFont="1" applyAlignment="1">
      <alignment vertical="center" wrapText="1"/>
    </xf>
    <xf numFmtId="0" fontId="40" fillId="0" borderId="0" xfId="11" applyFont="1" applyAlignment="1">
      <alignment horizontal="center" vertical="center" wrapText="1"/>
    </xf>
    <xf numFmtId="0" fontId="42" fillId="0" borderId="0" xfId="11" applyFont="1" applyAlignment="1">
      <alignment horizontal="center" vertical="center" wrapText="1"/>
    </xf>
    <xf numFmtId="0" fontId="20" fillId="0" borderId="0" xfId="11" applyFont="1" applyAlignment="1">
      <alignment horizontal="center" vertical="center" wrapText="1"/>
    </xf>
    <xf numFmtId="0" fontId="11" fillId="0" borderId="0" xfId="11" applyFont="1" applyAlignment="1">
      <alignment horizontal="center" vertical="center"/>
    </xf>
    <xf numFmtId="0" fontId="20" fillId="0" borderId="0" xfId="11" applyFont="1" applyAlignment="1">
      <alignment horizontal="center" vertical="center"/>
    </xf>
    <xf numFmtId="0" fontId="19" fillId="0" borderId="0" xfId="11" applyFont="1" applyAlignment="1">
      <alignment horizontal="center" vertical="center"/>
    </xf>
    <xf numFmtId="0" fontId="29" fillId="0" borderId="0" xfId="4" applyFont="1" applyAlignment="1">
      <alignment horizontal="justify" vertical="center" wrapText="1"/>
    </xf>
    <xf numFmtId="0" fontId="27" fillId="0" borderId="0" xfId="4" applyFont="1" applyAlignment="1">
      <alignment horizontal="justify" vertical="center" wrapText="1"/>
    </xf>
    <xf numFmtId="0" fontId="54" fillId="0" borderId="0" xfId="4" applyFont="1" applyAlignment="1">
      <alignment horizontal="justify" vertical="center" wrapText="1"/>
    </xf>
    <xf numFmtId="0" fontId="55" fillId="0" borderId="0" xfId="4" applyFont="1" applyAlignment="1">
      <alignment horizontal="justify" vertical="center" wrapText="1"/>
    </xf>
    <xf numFmtId="0" fontId="20" fillId="0" borderId="22" xfId="4" applyFont="1" applyBorder="1" applyAlignment="1">
      <alignment horizontal="centerContinuous" vertical="center"/>
    </xf>
    <xf numFmtId="0" fontId="29" fillId="0" borderId="22" xfId="4" applyFont="1" applyBorder="1" applyAlignment="1">
      <alignment horizontal="centerContinuous" vertical="center"/>
    </xf>
    <xf numFmtId="0" fontId="29" fillId="0" borderId="11" xfId="4" applyFont="1" applyBorder="1" applyAlignment="1">
      <alignment horizontal="centerContinuous" vertical="center" wrapText="1"/>
    </xf>
    <xf numFmtId="0" fontId="29" fillId="0" borderId="12" xfId="4" applyFont="1" applyBorder="1" applyAlignment="1">
      <alignment horizontal="centerContinuous" vertical="center" wrapText="1"/>
    </xf>
    <xf numFmtId="165" fontId="29" fillId="0" borderId="2" xfId="6" applyNumberFormat="1" applyFont="1" applyBorder="1" applyAlignment="1">
      <alignment horizontal="right" vertical="center" wrapText="1"/>
    </xf>
    <xf numFmtId="165" fontId="29" fillId="0" borderId="2" xfId="6" applyNumberFormat="1" applyFont="1" applyBorder="1" applyAlignment="1">
      <alignment horizontal="center" vertical="center" wrapText="1"/>
    </xf>
    <xf numFmtId="165" fontId="29" fillId="0" borderId="4" xfId="4" applyNumberFormat="1" applyFont="1" applyBorder="1" applyAlignment="1">
      <alignment horizontal="right" vertical="center" wrapText="1"/>
    </xf>
    <xf numFmtId="165" fontId="56" fillId="0" borderId="9" xfId="4" applyNumberFormat="1" applyFont="1" applyBorder="1" applyAlignment="1">
      <alignment horizontal="right" vertical="center" wrapText="1"/>
    </xf>
    <xf numFmtId="165" fontId="36" fillId="0" borderId="9" xfId="4" applyNumberFormat="1" applyFont="1" applyBorder="1" applyAlignment="1">
      <alignment horizontal="right" vertical="center"/>
    </xf>
    <xf numFmtId="0" fontId="29" fillId="0" borderId="12" xfId="4" applyFont="1" applyBorder="1" applyAlignment="1">
      <alignment vertical="center" wrapText="1"/>
    </xf>
    <xf numFmtId="0" fontId="27" fillId="0" borderId="22" xfId="11" applyFont="1" applyBorder="1" applyAlignment="1">
      <alignment horizontal="right" vertical="center" wrapText="1"/>
    </xf>
    <xf numFmtId="0" fontId="29" fillId="0" borderId="13" xfId="4" applyFont="1" applyBorder="1" applyAlignment="1">
      <alignment vertical="center" wrapText="1"/>
    </xf>
    <xf numFmtId="170" fontId="29" fillId="0" borderId="0" xfId="4" applyNumberFormat="1" applyFont="1" applyAlignment="1">
      <alignment horizontal="right" vertical="center" wrapText="1"/>
    </xf>
    <xf numFmtId="170" fontId="29" fillId="0" borderId="0" xfId="1" applyNumberFormat="1" applyFont="1" applyFill="1" applyAlignment="1">
      <alignment horizontal="right" vertical="center" wrapText="1"/>
    </xf>
    <xf numFmtId="170" fontId="7" fillId="0" borderId="0" xfId="4" applyNumberFormat="1" applyFont="1" applyAlignment="1">
      <alignment horizontal="right" vertical="center" wrapText="1"/>
    </xf>
    <xf numFmtId="170" fontId="7" fillId="0" borderId="0" xfId="1" applyNumberFormat="1" applyFont="1" applyFill="1" applyAlignment="1">
      <alignment horizontal="right" vertical="center" wrapText="1"/>
    </xf>
    <xf numFmtId="170" fontId="27" fillId="0" borderId="0" xfId="4" applyNumberFormat="1" applyFont="1" applyAlignment="1">
      <alignment horizontal="right" vertical="center" wrapText="1"/>
    </xf>
    <xf numFmtId="170" fontId="27" fillId="0" borderId="0" xfId="1" applyNumberFormat="1" applyFont="1" applyFill="1" applyAlignment="1">
      <alignment horizontal="right" vertical="center" wrapText="1"/>
    </xf>
    <xf numFmtId="170" fontId="54" fillId="0" borderId="0" xfId="4" applyNumberFormat="1" applyFont="1" applyAlignment="1">
      <alignment horizontal="right" vertical="center" wrapText="1"/>
    </xf>
    <xf numFmtId="170" fontId="54" fillId="0" borderId="0" xfId="1" applyNumberFormat="1" applyFont="1" applyFill="1" applyAlignment="1">
      <alignment horizontal="right" vertical="center" wrapText="1"/>
    </xf>
    <xf numFmtId="170" fontId="55" fillId="0" borderId="0" xfId="4" applyNumberFormat="1" applyFont="1" applyAlignment="1">
      <alignment horizontal="right" vertical="center" wrapText="1"/>
    </xf>
    <xf numFmtId="170" fontId="55" fillId="0" borderId="0" xfId="1" applyNumberFormat="1" applyFont="1" applyFill="1" applyAlignment="1">
      <alignment horizontal="right" vertical="center" wrapText="1"/>
    </xf>
    <xf numFmtId="0" fontId="7" fillId="4" borderId="0" xfId="4" applyFont="1" applyFill="1" applyAlignment="1">
      <alignment horizontal="justify" vertical="center" wrapText="1"/>
    </xf>
    <xf numFmtId="0" fontId="27" fillId="4" borderId="0" xfId="4" applyFont="1" applyFill="1" applyAlignment="1">
      <alignment horizontal="justify" vertical="center" wrapText="1"/>
    </xf>
    <xf numFmtId="164" fontId="34" fillId="0" borderId="2" xfId="6" applyNumberFormat="1" applyFont="1" applyBorder="1" applyAlignment="1">
      <alignment horizontal="center" vertical="center" wrapText="1"/>
    </xf>
    <xf numFmtId="39" fontId="29" fillId="0" borderId="0" xfId="4" applyNumberFormat="1" applyFont="1" applyAlignment="1">
      <alignment horizontal="right" vertical="center" wrapText="1"/>
    </xf>
    <xf numFmtId="43" fontId="29" fillId="0" borderId="0" xfId="1" applyFont="1" applyFill="1" applyAlignment="1">
      <alignment horizontal="right" vertical="center" wrapText="1"/>
    </xf>
    <xf numFmtId="0" fontId="29" fillId="0" borderId="0" xfId="4" applyFont="1" applyAlignment="1">
      <alignment horizontal="right" vertical="center" wrapText="1"/>
    </xf>
    <xf numFmtId="0" fontId="7" fillId="0" borderId="0" xfId="4" applyFont="1" applyAlignment="1">
      <alignment horizontal="right" vertical="center" wrapText="1"/>
    </xf>
    <xf numFmtId="43" fontId="7" fillId="0" borderId="0" xfId="1" applyFont="1" applyFill="1" applyAlignment="1">
      <alignment horizontal="right" vertical="center" wrapText="1"/>
    </xf>
    <xf numFmtId="0" fontId="7" fillId="4" borderId="0" xfId="4" applyFont="1" applyFill="1" applyAlignment="1">
      <alignment horizontal="right" vertical="center" wrapText="1"/>
    </xf>
    <xf numFmtId="43" fontId="7" fillId="4" borderId="0" xfId="1" applyFont="1" applyFill="1" applyAlignment="1">
      <alignment horizontal="right" vertical="center" wrapText="1"/>
    </xf>
    <xf numFmtId="0" fontId="27" fillId="0" borderId="0" xfId="4" applyFont="1" applyAlignment="1">
      <alignment horizontal="right" vertical="center" wrapText="1"/>
    </xf>
    <xf numFmtId="43" fontId="27" fillId="0" borderId="0" xfId="1" applyFont="1" applyFill="1" applyAlignment="1">
      <alignment horizontal="right" vertical="center" wrapText="1"/>
    </xf>
    <xf numFmtId="0" fontId="27" fillId="4" borderId="0" xfId="4" applyFont="1" applyFill="1" applyAlignment="1">
      <alignment horizontal="right" vertical="center" wrapText="1"/>
    </xf>
    <xf numFmtId="43" fontId="27" fillId="4" borderId="0" xfId="1" applyFont="1" applyFill="1" applyAlignment="1">
      <alignment horizontal="right" vertical="center" wrapText="1"/>
    </xf>
    <xf numFmtId="43" fontId="7" fillId="0" borderId="0" xfId="1" applyFont="1" applyAlignment="1">
      <alignment horizontal="right" vertical="center" wrapText="1"/>
    </xf>
    <xf numFmtId="0" fontId="54" fillId="0" borderId="0" xfId="4" applyFont="1" applyAlignment="1">
      <alignment horizontal="right" vertical="center" wrapText="1"/>
    </xf>
    <xf numFmtId="43" fontId="54" fillId="0" borderId="0" xfId="1" applyFont="1" applyFill="1" applyAlignment="1">
      <alignment horizontal="right" vertical="center" wrapText="1"/>
    </xf>
    <xf numFmtId="0" fontId="55" fillId="0" borderId="0" xfId="4" applyFont="1" applyAlignment="1">
      <alignment horizontal="right" vertical="center" wrapText="1"/>
    </xf>
    <xf numFmtId="43" fontId="55" fillId="0" borderId="0" xfId="1" applyFont="1" applyFill="1" applyAlignment="1">
      <alignment horizontal="right" vertical="center" wrapText="1"/>
    </xf>
    <xf numFmtId="0" fontId="36" fillId="0" borderId="0" xfId="4" applyFont="1" applyAlignment="1">
      <alignment horizontal="center" vertical="center"/>
    </xf>
    <xf numFmtId="0" fontId="29" fillId="2" borderId="0" xfId="4" applyFont="1" applyFill="1" applyAlignment="1">
      <alignment vertical="center"/>
    </xf>
    <xf numFmtId="0" fontId="31" fillId="0" borderId="0" xfId="4" applyFont="1" applyAlignment="1">
      <alignment vertical="center"/>
    </xf>
    <xf numFmtId="0" fontId="7" fillId="0" borderId="0" xfId="4" applyFont="1" applyAlignment="1">
      <alignment horizontal="right" vertical="center"/>
    </xf>
    <xf numFmtId="0" fontId="7" fillId="14" borderId="0" xfId="4" applyFont="1" applyFill="1" applyAlignment="1">
      <alignment horizontal="center" vertical="center"/>
    </xf>
    <xf numFmtId="164" fontId="7" fillId="0" borderId="1" xfId="4" applyNumberFormat="1" applyFont="1" applyBorder="1" applyAlignment="1">
      <alignment horizontal="center" vertical="center"/>
    </xf>
    <xf numFmtId="164" fontId="11" fillId="2" borderId="4" xfId="4" applyNumberFormat="1" applyFont="1" applyFill="1" applyBorder="1" applyAlignment="1">
      <alignment horizontal="center" vertical="center" wrapText="1"/>
    </xf>
    <xf numFmtId="164" fontId="11" fillId="2" borderId="4" xfId="4" applyNumberFormat="1" applyFont="1" applyFill="1" applyBorder="1" applyAlignment="1">
      <alignment horizontal="left" vertical="center" wrapText="1"/>
    </xf>
    <xf numFmtId="164" fontId="15" fillId="2" borderId="4" xfId="4" applyNumberFormat="1" applyFont="1" applyFill="1" applyBorder="1" applyAlignment="1">
      <alignment horizontal="center" vertical="center" wrapText="1"/>
    </xf>
    <xf numFmtId="165" fontId="11" fillId="2" borderId="4" xfId="4" applyNumberFormat="1" applyFont="1" applyFill="1" applyBorder="1" applyAlignment="1">
      <alignment horizontal="right" vertical="center" wrapText="1"/>
    </xf>
    <xf numFmtId="165" fontId="11" fillId="2" borderId="4" xfId="1" applyNumberFormat="1" applyFont="1" applyFill="1" applyBorder="1" applyAlignment="1">
      <alignment horizontal="right" vertical="center"/>
    </xf>
    <xf numFmtId="164" fontId="15" fillId="0" borderId="4" xfId="4" applyNumberFormat="1" applyFont="1" applyBorder="1" applyAlignment="1">
      <alignment horizontal="center" vertical="center" wrapText="1"/>
    </xf>
    <xf numFmtId="164" fontId="15" fillId="0" borderId="4" xfId="4" applyNumberFormat="1" applyFont="1" applyBorder="1" applyAlignment="1">
      <alignment horizontal="left" vertical="center" wrapText="1"/>
    </xf>
    <xf numFmtId="165" fontId="15" fillId="0" borderId="4" xfId="4" applyNumberFormat="1" applyFont="1" applyBorder="1" applyAlignment="1">
      <alignment horizontal="right" vertical="center" wrapText="1"/>
    </xf>
    <xf numFmtId="165" fontId="15" fillId="0" borderId="4" xfId="1" applyNumberFormat="1" applyFont="1" applyBorder="1" applyAlignment="1">
      <alignment horizontal="right" vertical="center"/>
    </xf>
    <xf numFmtId="164" fontId="29" fillId="2" borderId="4" xfId="4" applyNumberFormat="1" applyFont="1" applyFill="1" applyBorder="1" applyAlignment="1">
      <alignment horizontal="center" vertical="center" wrapText="1"/>
    </xf>
    <xf numFmtId="164" fontId="29" fillId="2" borderId="4" xfId="4" applyNumberFormat="1" applyFont="1" applyFill="1" applyBorder="1" applyAlignment="1">
      <alignment horizontal="left" vertical="center" wrapText="1"/>
    </xf>
    <xf numFmtId="164" fontId="7" fillId="2" borderId="4" xfId="4" applyNumberFormat="1" applyFont="1" applyFill="1" applyBorder="1" applyAlignment="1">
      <alignment horizontal="center" vertical="center" wrapText="1"/>
    </xf>
    <xf numFmtId="165" fontId="29" fillId="2" borderId="4" xfId="4" applyNumberFormat="1" applyFont="1" applyFill="1" applyBorder="1" applyAlignment="1">
      <alignment horizontal="right" vertical="center" wrapText="1"/>
    </xf>
    <xf numFmtId="165" fontId="29" fillId="2" borderId="4" xfId="1" applyNumberFormat="1" applyFont="1" applyFill="1" applyBorder="1" applyAlignment="1">
      <alignment horizontal="right" vertical="center"/>
    </xf>
    <xf numFmtId="164" fontId="29" fillId="0" borderId="4" xfId="4" applyNumberFormat="1" applyFont="1" applyBorder="1" applyAlignment="1">
      <alignment horizontal="center" vertical="center" wrapText="1"/>
    </xf>
    <xf numFmtId="164" fontId="29" fillId="0" borderId="4" xfId="4" applyNumberFormat="1" applyFont="1" applyBorder="1" applyAlignment="1">
      <alignment horizontal="left" vertical="center" wrapText="1"/>
    </xf>
    <xf numFmtId="165" fontId="29" fillId="0" borderId="4" xfId="1" applyNumberFormat="1" applyFont="1" applyBorder="1" applyAlignment="1">
      <alignment horizontal="right" vertical="center"/>
    </xf>
    <xf numFmtId="164" fontId="29" fillId="0" borderId="5" xfId="4" applyNumberFormat="1" applyFont="1" applyBorder="1" applyAlignment="1">
      <alignment horizontal="center" vertical="center" wrapText="1"/>
    </xf>
    <xf numFmtId="0" fontId="7" fillId="0" borderId="6" xfId="4" applyFont="1" applyBorder="1" applyAlignment="1">
      <alignment horizontal="left" vertical="center" wrapText="1"/>
    </xf>
    <xf numFmtId="164" fontId="7" fillId="0" borderId="5" xfId="4" applyNumberFormat="1" applyFont="1" applyBorder="1" applyAlignment="1">
      <alignment horizontal="center" vertical="center" wrapText="1"/>
    </xf>
    <xf numFmtId="165" fontId="29" fillId="0" borderId="5" xfId="4" applyNumberFormat="1" applyFont="1" applyBorder="1" applyAlignment="1">
      <alignment horizontal="right" vertical="center" wrapText="1"/>
    </xf>
    <xf numFmtId="165" fontId="29" fillId="0" borderId="5" xfId="1" applyNumberFormat="1" applyFont="1" applyBorder="1" applyAlignment="1">
      <alignment horizontal="right" vertical="center"/>
    </xf>
    <xf numFmtId="0" fontId="29" fillId="0" borderId="16" xfId="5" applyFont="1" applyBorder="1" applyAlignment="1">
      <alignment horizontal="center" vertical="center" wrapText="1"/>
    </xf>
    <xf numFmtId="0" fontId="29" fillId="0" borderId="16" xfId="9" applyFont="1" applyBorder="1" applyAlignment="1">
      <alignment vertical="center" wrapText="1"/>
    </xf>
    <xf numFmtId="0" fontId="29" fillId="0" borderId="9" xfId="4" applyFont="1" applyBorder="1" applyAlignment="1">
      <alignment horizontal="center" vertical="center" wrapText="1"/>
    </xf>
    <xf numFmtId="166" fontId="29" fillId="0" borderId="16" xfId="5" applyNumberFormat="1" applyFont="1" applyBorder="1" applyAlignment="1">
      <alignment horizontal="left" vertical="center"/>
    </xf>
    <xf numFmtId="165" fontId="31" fillId="6" borderId="9" xfId="4" applyNumberFormat="1" applyFont="1" applyFill="1" applyBorder="1" applyAlignment="1">
      <alignment horizontal="right" vertical="center" wrapText="1"/>
    </xf>
    <xf numFmtId="165" fontId="31" fillId="0" borderId="9" xfId="4" applyNumberFormat="1" applyFont="1" applyBorder="1" applyAlignment="1">
      <alignment horizontal="right" vertical="center" wrapText="1"/>
    </xf>
    <xf numFmtId="165" fontId="31" fillId="0" borderId="9" xfId="4" applyNumberFormat="1" applyFont="1" applyBorder="1" applyAlignment="1">
      <alignment horizontal="right" vertical="center"/>
    </xf>
    <xf numFmtId="0" fontId="7" fillId="0" borderId="7" xfId="7" applyFont="1" applyBorder="1" applyAlignment="1">
      <alignment horizontal="center" vertical="center"/>
    </xf>
    <xf numFmtId="0" fontId="7" fillId="0" borderId="7" xfId="7" applyFont="1" applyBorder="1" applyAlignment="1">
      <alignment vertical="center" wrapText="1"/>
    </xf>
    <xf numFmtId="0" fontId="7" fillId="0" borderId="7" xfId="7" applyFont="1" applyBorder="1" applyAlignment="1">
      <alignment horizontal="center" vertical="center" wrapText="1"/>
    </xf>
    <xf numFmtId="165" fontId="7" fillId="6" borderId="9" xfId="4" applyNumberFormat="1" applyFont="1" applyFill="1" applyBorder="1" applyAlignment="1">
      <alignment horizontal="right" vertical="center" wrapText="1"/>
    </xf>
    <xf numFmtId="43" fontId="7" fillId="0" borderId="9" xfId="1" applyFont="1" applyBorder="1" applyAlignment="1">
      <alignment horizontal="right" vertical="center"/>
    </xf>
    <xf numFmtId="0" fontId="27" fillId="0" borderId="7" xfId="7" applyFont="1" applyBorder="1" applyAlignment="1">
      <alignment vertical="center" wrapText="1"/>
    </xf>
    <xf numFmtId="0" fontId="27" fillId="0" borderId="7" xfId="7" applyFont="1" applyBorder="1" applyAlignment="1">
      <alignment horizontal="center" vertical="center" wrapText="1"/>
    </xf>
    <xf numFmtId="43" fontId="31" fillId="0" borderId="9" xfId="1" applyFont="1" applyBorder="1" applyAlignment="1">
      <alignment horizontal="right" vertical="center"/>
    </xf>
    <xf numFmtId="165" fontId="27" fillId="6" borderId="9" xfId="4" applyNumberFormat="1" applyFont="1" applyFill="1" applyBorder="1" applyAlignment="1">
      <alignment horizontal="right" vertical="center" wrapText="1"/>
    </xf>
    <xf numFmtId="43" fontId="27" fillId="0" borderId="9" xfId="1" applyFont="1" applyBorder="1" applyAlignment="1">
      <alignment horizontal="right" vertical="center"/>
    </xf>
    <xf numFmtId="0" fontId="7" fillId="0" borderId="7" xfId="7" applyFont="1" applyBorder="1" applyAlignment="1">
      <alignment horizontal="left" vertical="center" wrapText="1"/>
    </xf>
    <xf numFmtId="0" fontId="27" fillId="0" borderId="7" xfId="7" applyFont="1" applyBorder="1" applyAlignment="1">
      <alignment horizontal="center" vertical="center"/>
    </xf>
    <xf numFmtId="0" fontId="57" fillId="0" borderId="7" xfId="9" applyFont="1" applyBorder="1" applyAlignment="1">
      <alignment horizontal="center" vertical="center" wrapText="1"/>
    </xf>
    <xf numFmtId="0" fontId="27" fillId="0" borderId="10" xfId="7" applyFont="1" applyBorder="1" applyAlignment="1">
      <alignment horizontal="center" vertical="center" wrapText="1"/>
    </xf>
    <xf numFmtId="0" fontId="27" fillId="0" borderId="10" xfId="7" applyFont="1" applyBorder="1" applyAlignment="1">
      <alignment horizontal="center" vertical="center"/>
    </xf>
    <xf numFmtId="0" fontId="7" fillId="0" borderId="7" xfId="9" applyFont="1" applyBorder="1" applyAlignment="1">
      <alignment vertical="center" wrapText="1"/>
    </xf>
    <xf numFmtId="0" fontId="7" fillId="0" borderId="7" xfId="9" applyFont="1" applyBorder="1" applyAlignment="1">
      <alignment horizontal="center" vertical="center" wrapText="1"/>
    </xf>
    <xf numFmtId="0" fontId="7" fillId="0" borderId="7" xfId="9" applyFont="1" applyBorder="1" applyAlignment="1">
      <alignment horizontal="center" vertical="center"/>
    </xf>
    <xf numFmtId="0" fontId="32" fillId="0" borderId="7" xfId="7" applyFont="1" applyBorder="1" applyAlignment="1">
      <alignment vertical="center" wrapText="1"/>
    </xf>
    <xf numFmtId="0" fontId="32" fillId="0" borderId="7" xfId="7" applyFont="1" applyBorder="1" applyAlignment="1">
      <alignment horizontal="center" vertical="center" wrapText="1"/>
    </xf>
    <xf numFmtId="0" fontId="32" fillId="0" borderId="7" xfId="7" applyFont="1" applyBorder="1" applyAlignment="1">
      <alignment horizontal="center" vertical="center"/>
    </xf>
    <xf numFmtId="0" fontId="29" fillId="0" borderId="7" xfId="7" applyFont="1" applyBorder="1" applyAlignment="1">
      <alignment horizontal="center" vertical="center"/>
    </xf>
    <xf numFmtId="0" fontId="29" fillId="0" borderId="7" xfId="9" applyFont="1" applyBorder="1" applyAlignment="1">
      <alignment vertical="center" wrapText="1"/>
    </xf>
    <xf numFmtId="0" fontId="29" fillId="0" borderId="7" xfId="9" applyFont="1" applyBorder="1" applyAlignment="1">
      <alignment horizontal="center" vertical="center" wrapText="1"/>
    </xf>
    <xf numFmtId="0" fontId="29" fillId="0" borderId="7" xfId="9" applyFont="1" applyBorder="1" applyAlignment="1">
      <alignment horizontal="center" vertical="center"/>
    </xf>
    <xf numFmtId="0" fontId="27" fillId="0" borderId="7" xfId="9" applyFont="1" applyBorder="1" applyAlignment="1">
      <alignment horizontal="center" vertical="center" wrapText="1"/>
    </xf>
    <xf numFmtId="0" fontId="27" fillId="0" borderId="0" xfId="4" applyFont="1" applyAlignment="1">
      <alignment horizontal="center" vertical="center"/>
    </xf>
    <xf numFmtId="0" fontId="27" fillId="0" borderId="7" xfId="9" applyFont="1" applyBorder="1" applyAlignment="1">
      <alignment vertical="center" wrapText="1"/>
    </xf>
    <xf numFmtId="0" fontId="27" fillId="0" borderId="7" xfId="7" applyFont="1" applyBorder="1" applyAlignment="1">
      <alignment horizontal="left" vertical="center" wrapText="1"/>
    </xf>
    <xf numFmtId="0" fontId="7" fillId="0" borderId="11" xfId="4" applyFont="1" applyBorder="1" applyAlignment="1">
      <alignment horizontal="centerContinuous" vertical="center"/>
    </xf>
    <xf numFmtId="0" fontId="7" fillId="0" borderId="12" xfId="4" applyFont="1" applyBorder="1" applyAlignment="1">
      <alignment horizontal="centerContinuous" vertical="center"/>
    </xf>
    <xf numFmtId="0" fontId="7" fillId="3" borderId="12" xfId="4" applyFont="1" applyFill="1" applyBorder="1" applyAlignment="1">
      <alignment horizontal="centerContinuous" vertical="center"/>
    </xf>
    <xf numFmtId="0" fontId="7" fillId="0" borderId="1" xfId="4" applyFont="1" applyBorder="1" applyAlignment="1">
      <alignment horizontal="center" vertical="center"/>
    </xf>
    <xf numFmtId="0" fontId="7" fillId="3" borderId="1" xfId="4" applyFont="1" applyFill="1" applyBorder="1" applyAlignment="1">
      <alignment horizontal="center" vertical="center"/>
    </xf>
    <xf numFmtId="0" fontId="7" fillId="0" borderId="1" xfId="4" applyFont="1" applyBorder="1" applyAlignment="1">
      <alignment vertical="center"/>
    </xf>
    <xf numFmtId="0" fontId="7" fillId="3" borderId="1" xfId="4" applyFont="1" applyFill="1" applyBorder="1" applyAlignment="1">
      <alignment vertical="center"/>
    </xf>
    <xf numFmtId="43" fontId="29" fillId="0" borderId="16" xfId="3" applyFont="1" applyFill="1" applyBorder="1" applyAlignment="1">
      <alignment vertical="center"/>
    </xf>
    <xf numFmtId="43" fontId="7" fillId="0" borderId="7" xfId="1" applyFont="1" applyFill="1" applyBorder="1" applyAlignment="1">
      <alignment vertical="center"/>
    </xf>
    <xf numFmtId="43" fontId="27" fillId="0" borderId="7" xfId="1" applyFont="1" applyFill="1" applyBorder="1" applyAlignment="1">
      <alignment vertical="center"/>
    </xf>
    <xf numFmtId="43" fontId="7" fillId="0" borderId="7" xfId="1" applyFont="1" applyBorder="1" applyAlignment="1">
      <alignment horizontal="center" vertical="center" wrapText="1"/>
    </xf>
    <xf numFmtId="43" fontId="27" fillId="0" borderId="7" xfId="3" applyFont="1" applyFill="1" applyBorder="1" applyAlignment="1">
      <alignment vertical="center"/>
    </xf>
    <xf numFmtId="43" fontId="7" fillId="0" borderId="7" xfId="1" applyFont="1" applyBorder="1" applyAlignment="1">
      <alignment vertical="center"/>
    </xf>
    <xf numFmtId="43" fontId="27" fillId="0" borderId="7" xfId="1" applyFont="1" applyBorder="1" applyAlignment="1">
      <alignment vertical="center" wrapText="1"/>
    </xf>
    <xf numFmtId="43" fontId="57" fillId="0" borderId="7" xfId="1" applyFont="1" applyFill="1" applyBorder="1" applyAlignment="1">
      <alignment vertical="center"/>
    </xf>
    <xf numFmtId="43" fontId="57" fillId="0" borderId="7" xfId="3" applyFont="1" applyFill="1" applyBorder="1" applyAlignment="1">
      <alignment vertical="center"/>
    </xf>
    <xf numFmtId="43" fontId="27" fillId="0" borderId="10" xfId="1" applyFont="1" applyFill="1" applyBorder="1" applyAlignment="1">
      <alignment vertical="center"/>
    </xf>
    <xf numFmtId="43" fontId="27" fillId="0" borderId="10" xfId="1" applyFont="1" applyBorder="1" applyAlignment="1">
      <alignment vertical="center" wrapText="1"/>
    </xf>
    <xf numFmtId="43" fontId="32" fillId="0" borderId="7" xfId="3" applyFont="1" applyFill="1" applyBorder="1" applyAlignment="1">
      <alignment vertical="center"/>
    </xf>
    <xf numFmtId="43" fontId="29" fillId="0" borderId="7" xfId="3" applyFont="1" applyFill="1" applyBorder="1" applyAlignment="1">
      <alignment vertical="center"/>
    </xf>
    <xf numFmtId="165" fontId="16" fillId="2" borderId="4" xfId="1" applyNumberFormat="1" applyFont="1" applyFill="1" applyBorder="1" applyAlignment="1">
      <alignment horizontal="right" vertical="center"/>
    </xf>
    <xf numFmtId="165" fontId="20" fillId="0" borderId="4" xfId="1" applyNumberFormat="1" applyFont="1" applyBorder="1" applyAlignment="1">
      <alignment horizontal="right" vertical="center"/>
    </xf>
    <xf numFmtId="169" fontId="7" fillId="0" borderId="7" xfId="3" applyNumberFormat="1" applyFont="1" applyFill="1" applyBorder="1" applyAlignment="1">
      <alignment vertical="center"/>
    </xf>
    <xf numFmtId="43" fontId="7" fillId="0" borderId="8" xfId="2" applyFont="1" applyFill="1" applyBorder="1" applyAlignment="1">
      <alignment vertical="center"/>
    </xf>
    <xf numFmtId="43" fontId="7" fillId="0" borderId="7" xfId="2" applyFont="1" applyBorder="1" applyAlignment="1">
      <alignment vertical="center" wrapText="1"/>
    </xf>
    <xf numFmtId="43" fontId="31" fillId="0" borderId="7" xfId="3" applyFont="1" applyFill="1" applyBorder="1" applyAlignment="1">
      <alignment vertical="center"/>
    </xf>
    <xf numFmtId="43" fontId="58" fillId="0" borderId="7" xfId="2" applyFont="1" applyBorder="1" applyAlignment="1">
      <alignment vertical="center"/>
    </xf>
    <xf numFmtId="169" fontId="27" fillId="0" borderId="7" xfId="3" applyNumberFormat="1" applyFont="1" applyFill="1" applyBorder="1" applyAlignment="1">
      <alignment vertical="center"/>
    </xf>
    <xf numFmtId="0" fontId="7" fillId="0" borderId="13" xfId="4" applyFont="1" applyBorder="1" applyAlignment="1">
      <alignment horizontal="centerContinuous" vertical="center"/>
    </xf>
    <xf numFmtId="0" fontId="11" fillId="2" borderId="4" xfId="4" applyFont="1" applyFill="1" applyBorder="1" applyAlignment="1">
      <alignment vertical="center"/>
    </xf>
    <xf numFmtId="0" fontId="15" fillId="0" borderId="4" xfId="4" applyFont="1" applyBorder="1" applyAlignment="1">
      <alignment vertical="center"/>
    </xf>
    <xf numFmtId="0" fontId="29" fillId="2" borderId="4" xfId="4" applyFont="1" applyFill="1" applyBorder="1" applyAlignment="1">
      <alignment vertical="center"/>
    </xf>
    <xf numFmtId="0" fontId="29" fillId="0" borderId="4" xfId="4" applyFont="1" applyBorder="1" applyAlignment="1">
      <alignment vertical="center"/>
    </xf>
    <xf numFmtId="0" fontId="29" fillId="0" borderId="5" xfId="4" applyFont="1" applyBorder="1" applyAlignment="1">
      <alignment vertical="center"/>
    </xf>
    <xf numFmtId="2" fontId="31" fillId="6" borderId="9" xfId="4" applyNumberFormat="1" applyFont="1" applyFill="1" applyBorder="1" applyAlignment="1">
      <alignment horizontal="justify" vertical="center" wrapText="1"/>
    </xf>
    <xf numFmtId="0" fontId="31" fillId="6" borderId="9" xfId="4" applyFont="1" applyFill="1" applyBorder="1" applyAlignment="1">
      <alignment horizontal="justify" vertical="center" wrapText="1"/>
    </xf>
    <xf numFmtId="0" fontId="31" fillId="0" borderId="9" xfId="4" applyFont="1" applyBorder="1" applyAlignment="1">
      <alignment vertical="center"/>
    </xf>
    <xf numFmtId="166" fontId="29" fillId="0" borderId="16" xfId="5" applyNumberFormat="1" applyFont="1" applyBorder="1" applyAlignment="1">
      <alignment horizontal="left" vertical="center" wrapText="1"/>
    </xf>
    <xf numFmtId="166" fontId="29" fillId="0" borderId="16" xfId="5" applyNumberFormat="1" applyFont="1" applyBorder="1" applyAlignment="1">
      <alignment vertical="center" wrapText="1"/>
    </xf>
    <xf numFmtId="2" fontId="7" fillId="6" borderId="9" xfId="4" applyNumberFormat="1" applyFont="1" applyFill="1" applyBorder="1" applyAlignment="1">
      <alignment horizontal="justify" vertical="center" wrapText="1"/>
    </xf>
    <xf numFmtId="0" fontId="7" fillId="6" borderId="9" xfId="4" applyFont="1" applyFill="1" applyBorder="1" applyAlignment="1">
      <alignment horizontal="justify" vertical="center" wrapText="1"/>
    </xf>
    <xf numFmtId="0" fontId="7" fillId="0" borderId="9" xfId="4" applyFont="1" applyBorder="1" applyAlignment="1">
      <alignment vertical="center"/>
    </xf>
    <xf numFmtId="2" fontId="27" fillId="6" borderId="9" xfId="4" applyNumberFormat="1" applyFont="1" applyFill="1" applyBorder="1" applyAlignment="1">
      <alignment horizontal="justify" vertical="center" wrapText="1"/>
    </xf>
    <xf numFmtId="0" fontId="27" fillId="6" borderId="9" xfId="4" applyFont="1" applyFill="1" applyBorder="1" applyAlignment="1">
      <alignment horizontal="justify" vertical="center" wrapText="1"/>
    </xf>
    <xf numFmtId="0" fontId="27" fillId="0" borderId="9" xfId="4" applyFont="1" applyBorder="1" applyAlignment="1">
      <alignment vertical="center"/>
    </xf>
    <xf numFmtId="0" fontId="27" fillId="0" borderId="7" xfId="0" applyFont="1" applyBorder="1" applyAlignment="1">
      <alignment horizontal="left" vertical="center" wrapText="1"/>
    </xf>
    <xf numFmtId="0" fontId="57" fillId="0" borderId="7" xfId="7" applyFont="1" applyBorder="1" applyAlignment="1">
      <alignment vertical="center" wrapText="1"/>
    </xf>
    <xf numFmtId="0" fontId="32" fillId="0" borderId="7" xfId="9" applyFont="1" applyBorder="1" applyAlignment="1">
      <alignment horizontal="center" vertical="center" wrapText="1"/>
    </xf>
    <xf numFmtId="0" fontId="29" fillId="0" borderId="7" xfId="7" applyFont="1" applyBorder="1" applyAlignment="1">
      <alignment vertical="center" wrapText="1"/>
    </xf>
    <xf numFmtId="2" fontId="7" fillId="4" borderId="9" xfId="4" applyNumberFormat="1" applyFont="1" applyFill="1" applyBorder="1" applyAlignment="1">
      <alignment horizontal="justify" vertical="center" wrapText="1"/>
    </xf>
    <xf numFmtId="0" fontId="7" fillId="4" borderId="9" xfId="4" applyFont="1" applyFill="1" applyBorder="1" applyAlignment="1">
      <alignment horizontal="justify" vertical="center" wrapText="1"/>
    </xf>
    <xf numFmtId="0" fontId="7" fillId="4" borderId="9" xfId="4" applyFont="1" applyFill="1" applyBorder="1" applyAlignment="1">
      <alignment vertical="center"/>
    </xf>
    <xf numFmtId="0" fontId="36" fillId="14" borderId="0" xfId="4" applyFont="1" applyFill="1" applyAlignment="1">
      <alignment horizontal="center" vertical="center"/>
    </xf>
    <xf numFmtId="0" fontId="7" fillId="0" borderId="6" xfId="4" applyFont="1" applyBorder="1" applyAlignment="1">
      <alignment horizontal="center" vertical="center" wrapText="1"/>
    </xf>
    <xf numFmtId="0" fontId="7" fillId="14" borderId="6" xfId="4" applyFont="1" applyFill="1" applyBorder="1" applyAlignment="1">
      <alignment horizontal="center" vertical="center" wrapText="1"/>
    </xf>
    <xf numFmtId="0" fontId="7" fillId="0" borderId="6" xfId="4" applyFont="1" applyBorder="1" applyAlignment="1">
      <alignment horizontal="centerContinuous" vertical="center" wrapText="1"/>
    </xf>
    <xf numFmtId="0" fontId="7" fillId="14" borderId="14" xfId="4" applyFont="1" applyFill="1" applyBorder="1" applyAlignment="1">
      <alignment horizontal="center" vertical="center"/>
    </xf>
    <xf numFmtId="0" fontId="15" fillId="0" borderId="4" xfId="4" applyFont="1" applyBorder="1" applyAlignment="1">
      <alignment horizontal="center" vertical="center"/>
    </xf>
    <xf numFmtId="0" fontId="15" fillId="0" borderId="14" xfId="4" applyFont="1" applyBorder="1" applyAlignment="1">
      <alignment horizontal="center" vertical="center"/>
    </xf>
    <xf numFmtId="0" fontId="29" fillId="2" borderId="4" xfId="4" applyFont="1" applyFill="1" applyBorder="1" applyAlignment="1">
      <alignment horizontal="center" vertical="center"/>
    </xf>
    <xf numFmtId="0" fontId="29" fillId="2" borderId="14" xfId="4" applyFont="1" applyFill="1" applyBorder="1" applyAlignment="1">
      <alignment horizontal="center" vertical="center"/>
    </xf>
    <xf numFmtId="0" fontId="29" fillId="14" borderId="14" xfId="4" applyFont="1" applyFill="1" applyBorder="1" applyAlignment="1">
      <alignment horizontal="center" vertical="center"/>
    </xf>
    <xf numFmtId="0" fontId="29" fillId="0" borderId="4" xfId="4" applyFont="1" applyBorder="1" applyAlignment="1">
      <alignment horizontal="center" vertical="center"/>
    </xf>
    <xf numFmtId="0" fontId="29" fillId="0" borderId="14" xfId="4" applyFont="1" applyBorder="1" applyAlignment="1">
      <alignment horizontal="center" vertical="center"/>
    </xf>
    <xf numFmtId="0" fontId="29" fillId="0" borderId="5" xfId="4" applyFont="1" applyBorder="1" applyAlignment="1">
      <alignment horizontal="center" vertical="center"/>
    </xf>
    <xf numFmtId="166" fontId="29" fillId="0" borderId="16" xfId="5" applyNumberFormat="1" applyFont="1" applyBorder="1" applyAlignment="1">
      <alignment horizontal="center" vertical="center" wrapText="1"/>
    </xf>
    <xf numFmtId="0" fontId="31" fillId="0" borderId="14" xfId="4" applyFont="1" applyBorder="1" applyAlignment="1">
      <alignment horizontal="center" vertical="center"/>
    </xf>
    <xf numFmtId="170" fontId="31" fillId="14" borderId="0" xfId="0" applyNumberFormat="1" applyFont="1" applyFill="1" applyAlignment="1">
      <alignment horizontal="center" vertical="center" wrapText="1"/>
    </xf>
    <xf numFmtId="0" fontId="27" fillId="14" borderId="14" xfId="4" applyFont="1" applyFill="1" applyBorder="1" applyAlignment="1">
      <alignment horizontal="center" vertical="center"/>
    </xf>
    <xf numFmtId="0" fontId="27" fillId="0" borderId="14" xfId="4" applyFont="1" applyBorder="1" applyAlignment="1">
      <alignment horizontal="center" vertical="center"/>
    </xf>
    <xf numFmtId="0" fontId="57" fillId="0" borderId="7" xfId="7" applyFont="1" applyBorder="1" applyAlignment="1">
      <alignment horizontal="center" vertical="center" wrapText="1"/>
    </xf>
    <xf numFmtId="166" fontId="7" fillId="0" borderId="7" xfId="5" applyNumberFormat="1" applyFont="1" applyBorder="1" applyAlignment="1">
      <alignment horizontal="center" vertical="center" wrapText="1"/>
    </xf>
    <xf numFmtId="166" fontId="27" fillId="0" borderId="7" xfId="5" applyNumberFormat="1" applyFont="1" applyBorder="1" applyAlignment="1">
      <alignment horizontal="center" vertical="center" wrapText="1"/>
    </xf>
    <xf numFmtId="0" fontId="31" fillId="14" borderId="14" xfId="4" applyFont="1" applyFill="1" applyBorder="1" applyAlignment="1">
      <alignment horizontal="center" vertical="center"/>
    </xf>
    <xf numFmtId="166" fontId="29" fillId="0" borderId="7" xfId="5" applyNumberFormat="1" applyFont="1" applyBorder="1" applyAlignment="1">
      <alignment horizontal="center" vertical="center" wrapText="1"/>
    </xf>
    <xf numFmtId="0" fontId="29" fillId="0" borderId="7" xfId="7" applyFont="1" applyBorder="1" applyAlignment="1">
      <alignment horizontal="center" vertical="center" wrapText="1"/>
    </xf>
    <xf numFmtId="0" fontId="7" fillId="4" borderId="14" xfId="4" applyFont="1" applyFill="1" applyBorder="1" applyAlignment="1">
      <alignment horizontal="center" vertical="center"/>
    </xf>
    <xf numFmtId="0" fontId="36" fillId="4" borderId="0" xfId="4" applyFont="1" applyFill="1" applyAlignment="1">
      <alignment horizontal="center" vertical="center"/>
    </xf>
    <xf numFmtId="0" fontId="7" fillId="0" borderId="6" xfId="4" applyFont="1" applyBorder="1" applyAlignment="1">
      <alignment horizontal="centerContinuous" vertical="center"/>
    </xf>
    <xf numFmtId="0" fontId="7" fillId="4" borderId="6" xfId="4" applyFont="1" applyFill="1" applyBorder="1" applyAlignment="1">
      <alignment horizontal="centerContinuous" vertical="center"/>
    </xf>
    <xf numFmtId="0" fontId="15" fillId="0" borderId="14" xfId="4" applyFont="1" applyBorder="1" applyAlignment="1">
      <alignment vertical="center"/>
    </xf>
    <xf numFmtId="0" fontId="29" fillId="2" borderId="14" xfId="4" applyFont="1" applyFill="1" applyBorder="1" applyAlignment="1">
      <alignment vertical="center"/>
    </xf>
    <xf numFmtId="0" fontId="29" fillId="4" borderId="14" xfId="4" applyFont="1" applyFill="1" applyBorder="1" applyAlignment="1">
      <alignment vertical="center"/>
    </xf>
    <xf numFmtId="0" fontId="29" fillId="0" borderId="14" xfId="4" applyFont="1" applyBorder="1" applyAlignment="1">
      <alignment vertical="center"/>
    </xf>
    <xf numFmtId="43" fontId="29" fillId="0" borderId="16" xfId="3" applyFont="1" applyFill="1" applyBorder="1" applyAlignment="1">
      <alignment horizontal="center" vertical="center"/>
    </xf>
    <xf numFmtId="0" fontId="31" fillId="4" borderId="14" xfId="4" applyFont="1" applyFill="1" applyBorder="1" applyAlignment="1">
      <alignment horizontal="center" vertical="center"/>
    </xf>
    <xf numFmtId="0" fontId="31" fillId="0" borderId="14" xfId="4" applyFont="1" applyBorder="1" applyAlignment="1">
      <alignment vertical="center"/>
    </xf>
    <xf numFmtId="0" fontId="27" fillId="0" borderId="7" xfId="9" applyFont="1" applyBorder="1" applyAlignment="1">
      <alignment horizontal="center" vertical="center"/>
    </xf>
    <xf numFmtId="0" fontId="27" fillId="0" borderId="14" xfId="4" applyFont="1" applyBorder="1" applyAlignment="1">
      <alignment vertical="center"/>
    </xf>
    <xf numFmtId="0" fontId="27" fillId="4" borderId="14" xfId="4" applyFont="1" applyFill="1" applyBorder="1" applyAlignment="1">
      <alignment horizontal="center" vertical="center"/>
    </xf>
    <xf numFmtId="0" fontId="27" fillId="4" borderId="14" xfId="4" applyFont="1" applyFill="1" applyBorder="1" applyAlignment="1">
      <alignment vertical="center"/>
    </xf>
    <xf numFmtId="0" fontId="57" fillId="0" borderId="7" xfId="9" applyFont="1" applyBorder="1" applyAlignment="1">
      <alignment horizontal="center" vertical="center"/>
    </xf>
    <xf numFmtId="0" fontId="32" fillId="0" borderId="7" xfId="9" applyFont="1" applyBorder="1" applyAlignment="1">
      <alignment horizontal="center" vertical="center"/>
    </xf>
    <xf numFmtId="0" fontId="30" fillId="4" borderId="14" xfId="4" applyFont="1" applyFill="1" applyBorder="1" applyAlignment="1">
      <alignment horizontal="center" vertical="center"/>
    </xf>
    <xf numFmtId="0" fontId="7" fillId="0" borderId="1" xfId="4" applyFont="1" applyBorder="1" applyAlignment="1">
      <alignment horizontal="centerContinuous" vertical="center"/>
    </xf>
    <xf numFmtId="0" fontId="7" fillId="0" borderId="15" xfId="4" applyFont="1" applyBorder="1" applyAlignment="1">
      <alignment horizontal="center" vertical="center"/>
    </xf>
    <xf numFmtId="0" fontId="7" fillId="0" borderId="6" xfId="4" applyFont="1" applyBorder="1" applyAlignment="1">
      <alignment vertical="center" wrapText="1"/>
    </xf>
    <xf numFmtId="0" fontId="15" fillId="0" borderId="14" xfId="4" applyFont="1" applyBorder="1" applyAlignment="1">
      <alignment horizontal="center" vertical="center" wrapText="1"/>
    </xf>
    <xf numFmtId="0" fontId="29" fillId="2" borderId="14" xfId="4" applyFont="1" applyFill="1" applyBorder="1" applyAlignment="1">
      <alignment horizontal="center" vertical="center" wrapText="1"/>
    </xf>
    <xf numFmtId="0" fontId="29" fillId="0" borderId="14" xfId="4" applyFont="1" applyBorder="1" applyAlignment="1">
      <alignment horizontal="center" vertical="center" wrapText="1"/>
    </xf>
    <xf numFmtId="0" fontId="31" fillId="0" borderId="14" xfId="4" applyFont="1" applyBorder="1" applyAlignment="1">
      <alignment horizontal="center" vertical="center" wrapText="1"/>
    </xf>
    <xf numFmtId="0" fontId="27" fillId="0" borderId="14" xfId="4" applyFont="1" applyBorder="1" applyAlignment="1">
      <alignment horizontal="center" vertical="center" wrapText="1"/>
    </xf>
    <xf numFmtId="0" fontId="30" fillId="0" borderId="14" xfId="4" applyFont="1" applyBorder="1" applyAlignment="1">
      <alignment horizontal="center" vertical="center"/>
    </xf>
    <xf numFmtId="0" fontId="7" fillId="4" borderId="14" xfId="4" applyFont="1" applyFill="1" applyBorder="1" applyAlignment="1">
      <alignment horizontal="center" vertical="center" wrapText="1"/>
    </xf>
    <xf numFmtId="0" fontId="7" fillId="0" borderId="7" xfId="0" applyFont="1" applyBorder="1" applyAlignment="1">
      <alignment vertical="center" wrapText="1"/>
    </xf>
    <xf numFmtId="0" fontId="50" fillId="0" borderId="0" xfId="6" applyFont="1"/>
    <xf numFmtId="0" fontId="59" fillId="0" borderId="0" xfId="4" applyFont="1"/>
    <xf numFmtId="0" fontId="22" fillId="0" borderId="0" xfId="4" applyFont="1"/>
    <xf numFmtId="0" fontId="20" fillId="0" borderId="0" xfId="4" applyFont="1" applyAlignment="1">
      <alignment horizontal="centerContinuous" vertical="center" wrapText="1"/>
    </xf>
    <xf numFmtId="0" fontId="20" fillId="0" borderId="22" xfId="4" applyFont="1" applyBorder="1" applyAlignment="1">
      <alignment horizontal="centerContinuous" vertical="center" wrapText="1"/>
    </xf>
    <xf numFmtId="0" fontId="15" fillId="0" borderId="1" xfId="4" applyFont="1" applyBorder="1" applyAlignment="1">
      <alignment horizontal="justify" vertical="center" wrapText="1"/>
    </xf>
    <xf numFmtId="0" fontId="15" fillId="0" borderId="1" xfId="6" applyFont="1" applyBorder="1" applyAlignment="1">
      <alignment horizontal="center" vertical="center" wrapText="1"/>
    </xf>
    <xf numFmtId="0" fontId="15" fillId="0" borderId="1" xfId="6" applyFont="1" applyBorder="1" applyAlignment="1">
      <alignment horizontal="left" vertical="center" wrapText="1"/>
    </xf>
    <xf numFmtId="0" fontId="60" fillId="0" borderId="1" xfId="4" applyFont="1" applyBorder="1" applyAlignment="1">
      <alignment horizontal="center" vertical="center" wrapText="1"/>
    </xf>
    <xf numFmtId="0" fontId="60" fillId="0" borderId="1" xfId="4" applyFont="1" applyBorder="1" applyAlignment="1">
      <alignment horizontal="justify" vertical="center" wrapText="1"/>
    </xf>
    <xf numFmtId="0" fontId="50" fillId="0" borderId="0" xfId="4" applyFont="1" applyAlignment="1">
      <alignment vertical="center" wrapText="1"/>
    </xf>
    <xf numFmtId="0" fontId="15" fillId="0" borderId="1" xfId="6" applyFont="1" applyBorder="1" applyAlignment="1">
      <alignment horizontal="justify" vertical="center" wrapText="1"/>
    </xf>
    <xf numFmtId="0" fontId="15" fillId="0" borderId="0" xfId="6" applyFont="1" applyAlignment="1">
      <alignment horizontal="left" vertical="center" wrapText="1"/>
    </xf>
    <xf numFmtId="0" fontId="7" fillId="4" borderId="14" xfId="4" quotePrefix="1" applyFont="1" applyFill="1" applyBorder="1" applyAlignment="1">
      <alignment vertical="center"/>
    </xf>
    <xf numFmtId="164" fontId="7" fillId="0" borderId="1" xfId="6" quotePrefix="1" applyNumberFormat="1" applyFont="1" applyBorder="1" applyAlignment="1">
      <alignment horizontal="center" vertical="center" wrapText="1"/>
    </xf>
    <xf numFmtId="43" fontId="29" fillId="0" borderId="0" xfId="6" quotePrefix="1" applyNumberFormat="1" applyFont="1" applyAlignment="1">
      <alignment horizontal="center" vertical="center"/>
    </xf>
    <xf numFmtId="164" fontId="11" fillId="0" borderId="7" xfId="4" quotePrefix="1" applyNumberFormat="1" applyFont="1" applyBorder="1" applyAlignment="1">
      <alignment horizontal="center" vertical="center" wrapText="1"/>
    </xf>
    <xf numFmtId="0" fontId="5" fillId="0" borderId="7" xfId="7" quotePrefix="1" applyFont="1" applyBorder="1" applyAlignment="1">
      <alignment horizontal="center" vertical="center"/>
    </xf>
    <xf numFmtId="0" fontId="5" fillId="0" borderId="7" xfId="7" quotePrefix="1" applyFont="1" applyBorder="1" applyAlignment="1">
      <alignment horizontal="center" vertical="center" wrapText="1"/>
    </xf>
    <xf numFmtId="0" fontId="5" fillId="0" borderId="14" xfId="4" quotePrefix="1" applyFont="1" applyBorder="1" applyAlignment="1">
      <alignment vertical="center"/>
    </xf>
    <xf numFmtId="0" fontId="5" fillId="0" borderId="14" xfId="4" quotePrefix="1" applyFont="1" applyBorder="1" applyAlignment="1">
      <alignment horizontal="center" vertical="center"/>
    </xf>
    <xf numFmtId="0" fontId="5" fillId="0" borderId="7" xfId="9" quotePrefix="1" applyFont="1" applyBorder="1" applyAlignment="1">
      <alignment horizontal="center" vertical="center" wrapText="1"/>
    </xf>
    <xf numFmtId="0" fontId="12" fillId="0" borderId="7" xfId="7" quotePrefix="1" applyFont="1" applyBorder="1" applyAlignment="1">
      <alignment horizontal="center" vertical="center"/>
    </xf>
    <xf numFmtId="0" fontId="12" fillId="0" borderId="7" xfId="9"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5" fillId="0" borderId="7" xfId="9" quotePrefix="1" applyFont="1" applyBorder="1" applyAlignment="1">
      <alignment horizontal="center" vertical="center"/>
    </xf>
    <xf numFmtId="0" fontId="8" fillId="0" borderId="7" xfId="4" quotePrefix="1" applyFont="1" applyBorder="1" applyAlignment="1">
      <alignment horizontal="center" vertical="center"/>
    </xf>
    <xf numFmtId="0" fontId="8" fillId="0" borderId="7" xfId="4" quotePrefix="1" applyFont="1" applyBorder="1" applyAlignment="1">
      <alignment horizontal="center" vertical="center" wrapText="1"/>
    </xf>
    <xf numFmtId="0" fontId="10" fillId="0" borderId="1" xfId="0" applyFont="1" applyBorder="1" applyAlignment="1">
      <alignment horizontal="center" vertical="center"/>
    </xf>
    <xf numFmtId="171" fontId="48" fillId="13" borderId="7" xfId="0" applyNumberFormat="1" applyFont="1" applyFill="1" applyBorder="1" applyAlignment="1">
      <alignment horizontal="right" vertical="center"/>
    </xf>
    <xf numFmtId="0" fontId="35" fillId="0" borderId="2" xfId="4" applyFont="1" applyBorder="1" applyAlignment="1">
      <alignment horizontal="center" vertical="center" wrapText="1"/>
    </xf>
    <xf numFmtId="0" fontId="35" fillId="0" borderId="3" xfId="4" applyFont="1" applyBorder="1" applyAlignment="1">
      <alignment horizontal="center" vertical="center" wrapText="1"/>
    </xf>
    <xf numFmtId="0" fontId="29" fillId="0" borderId="2" xfId="4" applyFont="1" applyBorder="1" applyAlignment="1">
      <alignment horizontal="center" vertical="center"/>
    </xf>
    <xf numFmtId="0" fontId="29" fillId="0" borderId="3" xfId="4" applyFont="1" applyBorder="1" applyAlignment="1">
      <alignment horizontal="center" vertical="center"/>
    </xf>
    <xf numFmtId="0" fontId="29" fillId="0" borderId="1" xfId="4" applyFont="1" applyBorder="1" applyAlignment="1">
      <alignment horizontal="center" vertical="center" wrapText="1"/>
    </xf>
    <xf numFmtId="49" fontId="29" fillId="0" borderId="1" xfId="4" applyNumberFormat="1" applyFont="1" applyBorder="1" applyAlignment="1">
      <alignment horizontal="center" vertical="center"/>
    </xf>
    <xf numFmtId="0" fontId="29" fillId="0" borderId="2" xfId="4" applyFont="1" applyBorder="1" applyAlignment="1">
      <alignment horizontal="center" vertical="center" wrapText="1"/>
    </xf>
    <xf numFmtId="0" fontId="29" fillId="0" borderId="3" xfId="4" applyFont="1" applyBorder="1" applyAlignment="1">
      <alignment horizontal="center" vertical="center" wrapText="1"/>
    </xf>
    <xf numFmtId="0" fontId="35" fillId="0" borderId="1" xfId="4" applyFont="1" applyBorder="1" applyAlignment="1">
      <alignment horizontal="center" vertical="center" wrapText="1"/>
    </xf>
    <xf numFmtId="0" fontId="27" fillId="6" borderId="21" xfId="6" applyFont="1" applyFill="1" applyBorder="1" applyAlignment="1">
      <alignment horizontal="left" vertical="center" wrapText="1"/>
    </xf>
    <xf numFmtId="2" fontId="29" fillId="0" borderId="1" xfId="4" applyNumberFormat="1" applyFont="1" applyBorder="1" applyAlignment="1">
      <alignment horizontal="center" vertical="center" wrapText="1"/>
    </xf>
    <xf numFmtId="0" fontId="7" fillId="0" borderId="1" xfId="4" applyFont="1" applyBorder="1" applyAlignment="1">
      <alignment horizontal="center" vertical="center" wrapText="1"/>
    </xf>
    <xf numFmtId="0" fontId="29" fillId="0" borderId="1" xfId="11" applyFont="1" applyBorder="1" applyAlignment="1">
      <alignment horizontal="center" vertical="center" wrapText="1"/>
    </xf>
    <xf numFmtId="0" fontId="29" fillId="0" borderId="1" xfId="11" applyFont="1" applyBorder="1" applyAlignment="1">
      <alignment horizontal="center" vertical="center"/>
    </xf>
    <xf numFmtId="2" fontId="29" fillId="0" borderId="2"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27" fillId="0" borderId="21" xfId="6" applyFont="1" applyBorder="1" applyAlignment="1">
      <alignment horizontal="left" vertical="center" wrapText="1"/>
    </xf>
    <xf numFmtId="0" fontId="27" fillId="0" borderId="0" xfId="4" applyFont="1" applyAlignment="1">
      <alignment horizontal="center" vertical="center" wrapText="1"/>
    </xf>
    <xf numFmtId="0" fontId="7" fillId="0" borderId="0" xfId="4" applyFont="1" applyAlignment="1">
      <alignment horizontal="center" vertical="center" wrapText="1"/>
    </xf>
    <xf numFmtId="0" fontId="7" fillId="0" borderId="0" xfId="4" applyFont="1" applyAlignment="1">
      <alignment horizontal="left" vertical="center" wrapText="1"/>
    </xf>
    <xf numFmtId="2" fontId="29" fillId="0" borderId="2" xfId="4" applyNumberFormat="1" applyFont="1" applyBorder="1" applyAlignment="1">
      <alignment horizontal="center" vertical="center" wrapText="1"/>
    </xf>
    <xf numFmtId="2" fontId="29" fillId="0" borderId="25" xfId="4" applyNumberFormat="1" applyFont="1" applyBorder="1" applyAlignment="1">
      <alignment horizontal="center" vertical="center" wrapText="1"/>
    </xf>
    <xf numFmtId="2" fontId="29" fillId="0" borderId="3" xfId="4" applyNumberFormat="1" applyFont="1" applyBorder="1" applyAlignment="1">
      <alignment horizontal="center" vertical="center" wrapText="1"/>
    </xf>
    <xf numFmtId="2" fontId="7" fillId="0" borderId="1" xfId="4" applyNumberFormat="1" applyFont="1" applyBorder="1" applyAlignment="1">
      <alignment horizontal="center" vertical="center" wrapText="1"/>
    </xf>
    <xf numFmtId="0" fontId="7" fillId="0" borderId="1" xfId="11" applyFont="1" applyBorder="1" applyAlignment="1">
      <alignment horizontal="center" vertical="center" wrapText="1"/>
    </xf>
    <xf numFmtId="0" fontId="27" fillId="0" borderId="0" xfId="4" applyFont="1" applyAlignment="1">
      <alignment horizontal="left" vertical="center" wrapText="1"/>
    </xf>
    <xf numFmtId="0" fontId="15" fillId="0" borderId="0" xfId="11" applyFont="1" applyAlignment="1">
      <alignment horizontal="left" vertical="center"/>
    </xf>
    <xf numFmtId="0" fontId="15" fillId="0" borderId="0" xfId="11" applyFont="1" applyAlignment="1">
      <alignment horizontal="left" vertical="center" wrapText="1"/>
    </xf>
    <xf numFmtId="2" fontId="11" fillId="0" borderId="1" xfId="6" applyNumberFormat="1" applyFont="1" applyBorder="1" applyAlignment="1">
      <alignment horizontal="center" vertical="center" wrapText="1"/>
    </xf>
    <xf numFmtId="0" fontId="11" fillId="0" borderId="1" xfId="11" applyFont="1" applyBorder="1" applyAlignment="1">
      <alignment horizontal="center" vertical="center" wrapText="1"/>
    </xf>
    <xf numFmtId="0" fontId="20" fillId="0" borderId="22" xfId="11" applyFont="1" applyBorder="1" applyAlignment="1">
      <alignment horizontal="right" vertical="center" wrapText="1"/>
    </xf>
    <xf numFmtId="0" fontId="11" fillId="6" borderId="1" xfId="6" applyFont="1" applyFill="1" applyBorder="1" applyAlignment="1">
      <alignment horizontal="center" vertical="center" wrapText="1"/>
    </xf>
    <xf numFmtId="0" fontId="27" fillId="0" borderId="0" xfId="11" applyFont="1" applyAlignment="1">
      <alignment horizontal="justify" vertical="center"/>
    </xf>
    <xf numFmtId="0" fontId="27" fillId="0" borderId="0" xfId="4" applyFont="1" applyAlignment="1">
      <alignment horizontal="justify" vertical="center"/>
    </xf>
    <xf numFmtId="0" fontId="11" fillId="6" borderId="11" xfId="6" applyFont="1" applyFill="1" applyBorder="1" applyAlignment="1">
      <alignment horizontal="center" vertical="center" wrapText="1"/>
    </xf>
    <xf numFmtId="0" fontId="11" fillId="6" borderId="12" xfId="6" applyFont="1" applyFill="1" applyBorder="1" applyAlignment="1">
      <alignment horizontal="center" vertical="center" wrapText="1"/>
    </xf>
    <xf numFmtId="0" fontId="11" fillId="6" borderId="13" xfId="6" applyFont="1" applyFill="1" applyBorder="1" applyAlignment="1">
      <alignment horizontal="center" vertical="center" wrapText="1"/>
    </xf>
    <xf numFmtId="0" fontId="20" fillId="0" borderId="0" xfId="4" applyFont="1" applyAlignment="1">
      <alignment horizontal="left" vertical="center"/>
    </xf>
    <xf numFmtId="2" fontId="11" fillId="0" borderId="2" xfId="4" applyNumberFormat="1" applyFont="1" applyBorder="1" applyAlignment="1">
      <alignment horizontal="center" vertical="center" wrapText="1"/>
    </xf>
    <xf numFmtId="2" fontId="11" fillId="0" borderId="3" xfId="4" applyNumberFormat="1" applyFont="1" applyBorder="1" applyAlignment="1">
      <alignment horizontal="center" vertical="center" wrapText="1"/>
    </xf>
    <xf numFmtId="0" fontId="20" fillId="0" borderId="22" xfId="4" applyFont="1" applyBorder="1" applyAlignment="1">
      <alignment horizontal="right" vertical="center" wrapText="1"/>
    </xf>
    <xf numFmtId="0" fontId="53" fillId="0" borderId="1" xfId="4" applyFont="1" applyBorder="1" applyAlignment="1">
      <alignment horizontal="center" vertical="center"/>
    </xf>
    <xf numFmtId="0" fontId="11" fillId="0" borderId="1" xfId="4" applyFont="1" applyBorder="1" applyAlignment="1">
      <alignment horizontal="center" vertical="center" wrapText="1"/>
    </xf>
    <xf numFmtId="2" fontId="11" fillId="0" borderId="1" xfId="4" applyNumberFormat="1" applyFont="1" applyBorder="1" applyAlignment="1">
      <alignment horizontal="center" vertical="center" wrapText="1"/>
    </xf>
    <xf numFmtId="0" fontId="15" fillId="0" borderId="1" xfId="4" applyFont="1" applyBorder="1" applyAlignment="1">
      <alignment horizontal="center" vertical="center" wrapText="1"/>
    </xf>
    <xf numFmtId="0" fontId="11" fillId="0" borderId="1" xfId="11" applyFont="1" applyBorder="1" applyAlignment="1">
      <alignment horizontal="center" vertical="center"/>
    </xf>
    <xf numFmtId="2" fontId="29" fillId="0" borderId="23" xfId="4" applyNumberFormat="1" applyFont="1" applyBorder="1" applyAlignment="1">
      <alignment horizontal="center" vertical="center" wrapText="1"/>
    </xf>
    <xf numFmtId="2" fontId="29" fillId="0" borderId="24" xfId="4" applyNumberFormat="1" applyFont="1" applyBorder="1" applyAlignment="1">
      <alignment horizontal="center" vertical="center" wrapText="1"/>
    </xf>
    <xf numFmtId="2" fontId="29" fillId="0" borderId="26" xfId="4" applyNumberFormat="1" applyFont="1" applyBorder="1" applyAlignment="1">
      <alignment horizontal="center" vertical="center" wrapText="1"/>
    </xf>
    <xf numFmtId="2" fontId="29" fillId="0" borderId="27" xfId="4" applyNumberFormat="1" applyFont="1" applyBorder="1" applyAlignment="1">
      <alignment horizontal="center" vertical="center" wrapText="1"/>
    </xf>
    <xf numFmtId="0" fontId="11" fillId="0" borderId="0" xfId="4" applyFont="1" applyAlignment="1">
      <alignment horizontal="center" vertical="center"/>
    </xf>
    <xf numFmtId="0" fontId="12" fillId="0" borderId="0" xfId="4" applyFont="1" applyAlignment="1">
      <alignment horizontal="center" vertical="center"/>
    </xf>
    <xf numFmtId="43" fontId="29" fillId="7" borderId="2" xfId="6" applyNumberFormat="1" applyFont="1" applyFill="1" applyBorder="1" applyAlignment="1">
      <alignment horizontal="center" vertical="center" wrapText="1"/>
    </xf>
    <xf numFmtId="43" fontId="29" fillId="7" borderId="3" xfId="6" applyNumberFormat="1" applyFont="1" applyFill="1" applyBorder="1" applyAlignment="1">
      <alignment horizontal="center" vertical="center" wrapText="1"/>
    </xf>
    <xf numFmtId="43" fontId="29" fillId="0" borderId="1" xfId="6" applyNumberFormat="1" applyFont="1" applyBorder="1" applyAlignment="1">
      <alignment horizontal="center" vertical="center"/>
    </xf>
    <xf numFmtId="43" fontId="29" fillId="7" borderId="1" xfId="6" applyNumberFormat="1" applyFont="1" applyFill="1" applyBorder="1" applyAlignment="1">
      <alignment horizontal="center" vertical="center" wrapText="1"/>
    </xf>
    <xf numFmtId="0" fontId="6" fillId="0" borderId="2" xfId="4" applyFont="1" applyBorder="1" applyAlignment="1">
      <alignment horizontal="center" vertical="center"/>
    </xf>
    <xf numFmtId="0" fontId="6" fillId="0" borderId="3" xfId="4" applyFont="1" applyBorder="1" applyAlignment="1">
      <alignment horizontal="center" vertical="center"/>
    </xf>
    <xf numFmtId="0" fontId="6" fillId="0" borderId="2" xfId="4" applyFont="1" applyBorder="1" applyAlignment="1">
      <alignment horizontal="center" vertical="center" wrapText="1"/>
    </xf>
    <xf numFmtId="0" fontId="6" fillId="0" borderId="3" xfId="4" applyFont="1" applyBorder="1" applyAlignment="1">
      <alignment horizontal="center" vertical="center" wrapText="1"/>
    </xf>
    <xf numFmtId="0" fontId="14" fillId="0" borderId="0" xfId="4" applyFont="1" applyAlignment="1">
      <alignment horizontal="center" vertical="center" wrapText="1"/>
    </xf>
    <xf numFmtId="0" fontId="17" fillId="0" borderId="1" xfId="4" applyFont="1" applyBorder="1" applyAlignment="1">
      <alignment horizontal="center" vertical="center" wrapText="1"/>
    </xf>
    <xf numFmtId="49" fontId="6" fillId="0" borderId="1" xfId="4" applyNumberFormat="1" applyFont="1" applyBorder="1" applyAlignment="1">
      <alignment horizontal="center" vertical="center"/>
    </xf>
    <xf numFmtId="0" fontId="6" fillId="0" borderId="1" xfId="4" applyFont="1" applyBorder="1" applyAlignment="1">
      <alignment horizontal="center" vertical="center" wrapText="1"/>
    </xf>
    <xf numFmtId="0" fontId="3" fillId="0" borderId="1" xfId="10" applyFont="1" applyBorder="1" applyAlignment="1">
      <alignment horizontal="center" vertical="center"/>
    </xf>
    <xf numFmtId="0" fontId="3" fillId="0" borderId="1" xfId="10" applyFont="1" applyBorder="1" applyAlignment="1">
      <alignment horizontal="left" vertical="center" wrapText="1"/>
    </xf>
    <xf numFmtId="0" fontId="3" fillId="0" borderId="1" xfId="10" applyFont="1" applyBorder="1" applyAlignment="1">
      <alignment horizontal="center" vertical="center" wrapText="1"/>
    </xf>
  </cellXfs>
  <cellStyles count="13">
    <cellStyle name="Comma" xfId="1" builtinId="3"/>
    <cellStyle name="Comma 2" xfId="2"/>
    <cellStyle name="Comma 4 2" xfId="3"/>
    <cellStyle name="Normal" xfId="0" builtinId="0"/>
    <cellStyle name="Normal 124" xfId="12"/>
    <cellStyle name="Normal 2" xfId="4"/>
    <cellStyle name="Normal 2 2" xfId="5"/>
    <cellStyle name="Normal 2 2 2" xfId="6"/>
    <cellStyle name="Normal 2 5" xfId="7"/>
    <cellStyle name="Normal 3" xfId="8"/>
    <cellStyle name="Normal 4" xfId="9"/>
    <cellStyle name="Normal 5" xfId="10"/>
    <cellStyle name="Normal_bieuDH" xfId="11"/>
  </cellStyles>
  <dxfs count="21">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ill>
        <patternFill patternType="solid">
          <bgColor rgb="FFFFC000"/>
        </patternFill>
      </fill>
    </dxf>
    <dxf>
      <fill>
        <patternFill patternType="solid">
          <bgColor rgb="FFFFC000"/>
        </patternFill>
      </fill>
    </dxf>
    <dxf>
      <fill>
        <patternFill patternType="solid">
          <bgColor rgb="FFFFC000"/>
        </patternFill>
      </fill>
    </dxf>
    <dxf>
      <font>
        <color rgb="FF9C0006"/>
      </font>
      <fill>
        <patternFill patternType="solid">
          <bgColor rgb="FFFFC7CE"/>
        </patternFill>
      </fill>
    </dxf>
    <dxf>
      <font>
        <color rgb="FF9C0006"/>
      </font>
      <fill>
        <patternFill patternType="solid">
          <bgColor rgb="FFFFC7CE"/>
        </patternFill>
      </fill>
    </dxf>
    <dxf>
      <font>
        <strike val="0"/>
        <color rgb="FFC00000"/>
      </font>
      <fill>
        <patternFill patternType="solid">
          <bgColor theme="2"/>
        </patternFill>
      </fill>
    </dxf>
    <dxf>
      <font>
        <color indexed="9"/>
      </font>
    </dxf>
    <dxf>
      <font>
        <color indexed="9"/>
      </font>
    </dxf>
    <dxf>
      <font>
        <color indexed="9"/>
      </font>
    </dxf>
    <dxf>
      <font>
        <color indexed="9"/>
      </font>
    </dxf>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2590800</xdr:colOff>
      <xdr:row>4</xdr:row>
      <xdr:rowOff>9525</xdr:rowOff>
    </xdr:from>
    <xdr:to>
      <xdr:col>6</xdr:col>
      <xdr:colOff>657225</xdr:colOff>
      <xdr:row>4</xdr:row>
      <xdr:rowOff>9525</xdr:rowOff>
    </xdr:to>
    <xdr:cxnSp macro="">
      <xdr:nvCxnSpPr>
        <xdr:cNvPr id="3" name="Đường nối Thẳng 2">
          <a:extLst>
            <a:ext uri="{FF2B5EF4-FFF2-40B4-BE49-F238E27FC236}">
              <a16:creationId xmlns="" xmlns:a16="http://schemas.microsoft.com/office/drawing/2014/main" id="{00000000-0008-0000-0900-000003000000}"/>
            </a:ext>
          </a:extLst>
        </xdr:cNvPr>
        <xdr:cNvCxnSpPr/>
      </xdr:nvCxnSpPr>
      <xdr:spPr>
        <a:xfrm>
          <a:off x="3095625" y="771525"/>
          <a:ext cx="4171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Ph&#7909;%20l&#7909;c%20(K&#232;m%20theo%20Th&#244;ng%20t&#432;%20s&#7889;%2029%20ng&#224;y%2012.12.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01BIEUQHKHTT29M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DAKLAK/20%20EASOUP/01%20KH2025%20EASUP/001.%20BIEU%20SO%20LIEU%20KH%2025%20EA%20SUP/01BIEUQHKHTT29MAUK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ụ lục số 01"/>
      <sheetName val="Q01"/>
      <sheetName val="Q02"/>
      <sheetName val="Q03"/>
      <sheetName val="Q04"/>
      <sheetName val="Q07"/>
      <sheetName val="QG01"/>
      <sheetName val="QG02"/>
      <sheetName val="QG03"/>
      <sheetName val="QG04"/>
      <sheetName val="QG05"/>
      <sheetName val="Q04 (theo năm)"/>
      <sheetName val="QG06"/>
      <sheetName val="QG07"/>
      <sheetName val="PB01QG"/>
      <sheetName val="PB02QG."/>
      <sheetName val="PB02QG"/>
      <sheetName val="PB04QG"/>
      <sheetName val="PB05QG"/>
      <sheetName val="PB06QG"/>
      <sheetName val="Phụ lục số 06"/>
      <sheetName val="Phụ lục số 02"/>
      <sheetName val="CT01"/>
      <sheetName val="CT02."/>
      <sheetName val="CT03"/>
      <sheetName val="CT04"/>
      <sheetName val="CT05"/>
      <sheetName val="CT06"/>
      <sheetName val="CT07."/>
      <sheetName val="CT08"/>
      <sheetName val="CT09"/>
      <sheetName val="CT10"/>
      <sheetName val="CT11"/>
      <sheetName val="CT12"/>
      <sheetName val="CT13."/>
      <sheetName val="CT14"/>
      <sheetName val="CT15"/>
      <sheetName val="CT16"/>
      <sheetName val="T07.1"/>
      <sheetName val="CT17"/>
      <sheetName val="CT041"/>
      <sheetName val="CT08 (2)"/>
      <sheetName val="CH07 (2)"/>
      <sheetName val="CT05,1"/>
      <sheetName val="CT061"/>
      <sheetName val="CT11,11"/>
      <sheetName val="CT12,1"/>
      <sheetName val="CT13,2"/>
      <sheetName val="T12"/>
      <sheetName val="T14"/>
      <sheetName val="T13"/>
      <sheetName val="Phụ lục số 08"/>
      <sheetName val="Phụ lục số 09"/>
      <sheetName val="CT18"/>
      <sheetName val="PLCT01"/>
      <sheetName val="PLCT02."/>
      <sheetName val="PLCT03"/>
      <sheetName val="PLCT04"/>
      <sheetName val="Phụ lục số 03"/>
      <sheetName val="TP01"/>
      <sheetName val="TP02"/>
      <sheetName val="TP03"/>
      <sheetName val="TP04"/>
      <sheetName val="TP05"/>
      <sheetName val="TP06"/>
      <sheetName val="TP07"/>
      <sheetName val="TP08."/>
      <sheetName val="TP09"/>
      <sheetName val="TP10"/>
      <sheetName val="PLTP01"/>
      <sheetName val="PLTP02"/>
      <sheetName val="PLTP03"/>
      <sheetName val="Phụ lục số 04"/>
      <sheetName val="CH01"/>
      <sheetName val="CH02"/>
      <sheetName val="CH03"/>
      <sheetName val="CH04"/>
      <sheetName val="CH05"/>
      <sheetName val="H005"/>
      <sheetName val="CH06."/>
      <sheetName val="CH07"/>
      <sheetName val="CH08"/>
      <sheetName val="CH09"/>
      <sheetName val="CH10"/>
      <sheetName val="CH11"/>
      <sheetName val="CH12."/>
      <sheetName val="CH13"/>
      <sheetName val="CH14"/>
      <sheetName val="CH15"/>
      <sheetName val="CH16"/>
      <sheetName val="CH17"/>
      <sheetName val="CH18"/>
      <sheetName val="CH19"/>
      <sheetName val="CH20"/>
      <sheetName val="CH21"/>
      <sheetName val="CH22"/>
      <sheetName val="CH23"/>
      <sheetName val="CH24"/>
      <sheetName val="CH25"/>
      <sheetName val="T08 (2)"/>
      <sheetName val="T06 (3)"/>
      <sheetName val="H040"/>
      <sheetName val="H090"/>
      <sheetName val="H11(B)"/>
      <sheetName val="H12(B)"/>
      <sheetName val="H13(B)"/>
      <sheetName val="H14"/>
      <sheetName val="H10"/>
      <sheetName val="Phụ lục số 10"/>
      <sheetName val="Phụ lục số 11"/>
      <sheetName val="Phụ lục số 05"/>
      <sheetName val="QPAN01"/>
      <sheetName val="QPAN02"/>
      <sheetName val="QPAN03"/>
      <sheetName val="QPAN04"/>
      <sheetName val="QPAN05"/>
      <sheetName val="QPAN06"/>
      <sheetName val="Sheet29"/>
    </sheetNames>
    <sheetDataSet>
      <sheetData sheetId="0">
        <row r="2">
          <cell r="A2" t="str">
            <v>(Ban hành kèm theo Thông tư số 29/2024/TT-BTNMT ngày 12 tháng 12 năm 2024
của Bộ trưởng Bộ Tài nguyên và Môi trường)</v>
          </cell>
          <cell r="B2">
            <v>0</v>
          </cell>
          <cell r="C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20"/>
      <sheetName val="PL QHKH"/>
      <sheetName val="B1"/>
      <sheetName val="CH25"/>
      <sheetName val="CH01HTQH"/>
      <sheetName val="CH01KQQH"/>
      <sheetName val="B3TKKKQH"/>
      <sheetName val="B3TKKHTKTT28"/>
      <sheetName val="CCDTH24 (2)"/>
      <sheetName val="Phụ lục số 04"/>
      <sheetName val="DTHCMD24 (2)"/>
      <sheetName val="HDSD"/>
      <sheetName val="CH01HT24"/>
      <sheetName val="B3TKKH"/>
      <sheetName val="CCDTH24LUU"/>
      <sheetName val="CCDTH24XA1N"/>
      <sheetName val="CH01KQKH"/>
      <sheetName val="CH2024"/>
      <sheetName val="CH1824"/>
      <sheetName val="CH1924"/>
      <sheetName val="CH2024XA1"/>
      <sheetName val="CH2024XA2"/>
      <sheetName val="CH2424"/>
      <sheetName val="NCAUDTH24"/>
      <sheetName val="NCAU30"/>
      <sheetName val="Sheet6"/>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9"/>
      <sheetName val="Sheet10"/>
      <sheetName val="Sheet11"/>
      <sheetName val="Sheet12"/>
      <sheetName val="Sheet13"/>
      <sheetName val="Sheet14"/>
      <sheetName val="Sheet15"/>
      <sheetName val="Sheet16"/>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9">
          <cell r="B29" t="str">
            <v>Biểu số 25/CH</v>
          </cell>
          <cell r="C29" t="str">
            <v>Danh mục công trình, dự án thực hiện trong năm 20… của huyện…</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HKH"/>
      <sheetName val="D45TT29"/>
      <sheetName val="LDD24"/>
      <sheetName val="ND102"/>
      <sheetName val="B1"/>
      <sheetName val="CCDTH24 (2)"/>
      <sheetName val="CH25"/>
      <sheetName val="CH01HTQH"/>
      <sheetName val="CH01KQQH"/>
      <sheetName val="B3TKKKQH"/>
      <sheetName val="B3TKKHTKTT28"/>
      <sheetName val="Phụ lục số 04"/>
      <sheetName val="HDSD"/>
      <sheetName val="CH01HT24"/>
      <sheetName val="HTTK20 (2)"/>
      <sheetName val="HTTK20"/>
      <sheetName val="B3TKKH"/>
      <sheetName val="CCDTH24LUU"/>
      <sheetName val="CCDTH24XA1N"/>
      <sheetName val="CH01KQKH"/>
      <sheetName val="CH24CT"/>
      <sheetName val="NCAU24CT"/>
      <sheetName val="CTCT+D4-67"/>
      <sheetName val="B11THU CHI(2025)"/>
      <sheetName val="THU CHI(2023)"/>
      <sheetName val="CH041"/>
      <sheetName val="CH20242"/>
      <sheetName val="CH19244"/>
      <sheetName val="CH2024"/>
      <sheetName val="CH1824"/>
      <sheetName val="CH1924"/>
      <sheetName val="CH2024XA1"/>
      <sheetName val="CH2024XA2"/>
      <sheetName val="CH2424"/>
      <sheetName val="NCAUDTH24"/>
      <sheetName val="NCAU30"/>
      <sheetName val="NCAU25"/>
      <sheetName val="SSKH25-HT24"/>
      <sheetName val="Sheet6"/>
      <sheetName val="CH0125"/>
      <sheetName val="CH1725"/>
      <sheetName val="CH1825"/>
      <sheetName val="CH1925"/>
      <sheetName val="CH2025"/>
      <sheetName val="CH2425"/>
      <sheetName val="CH2025XA1"/>
      <sheetName val="CH2025XA2"/>
      <sheetName val="Sheet9"/>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10"/>
      <sheetName val="Sheet11"/>
      <sheetName val="Sheet12"/>
      <sheetName val="Sheet13"/>
      <sheetName val="Sheet14"/>
      <sheetName val="Sheet15"/>
      <sheetName val="Sheet16"/>
      <sheetName val="Sheet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8">
          <cell r="A8" t="str">
            <v>+</v>
          </cell>
          <cell r="B8" t="str">
            <v>Tổng diện tích</v>
          </cell>
          <cell r="C8" t="str">
            <v>TN</v>
          </cell>
          <cell r="D8">
            <v>176531.73332</v>
          </cell>
        </row>
        <row r="9">
          <cell r="A9">
            <v>1</v>
          </cell>
          <cell r="B9" t="str">
            <v>Nhóm đất nông nghiệp</v>
          </cell>
          <cell r="C9" t="str">
            <v>NNP</v>
          </cell>
          <cell r="D9">
            <v>160291.933475</v>
          </cell>
        </row>
        <row r="10">
          <cell r="A10" t="str">
            <v>1.1</v>
          </cell>
          <cell r="B10" t="str">
            <v>Đất trồng lúa</v>
          </cell>
          <cell r="C10" t="str">
            <v>LUA</v>
          </cell>
          <cell r="D10">
            <v>10784.432479999999</v>
          </cell>
        </row>
        <row r="11">
          <cell r="A11" t="str">
            <v>1.1.1</v>
          </cell>
          <cell r="B11" t="str">
            <v>Đất chuyên trồng lúa</v>
          </cell>
          <cell r="C11" t="str">
            <v>LUC</v>
          </cell>
          <cell r="D11">
            <v>5802.0720099999999</v>
          </cell>
        </row>
        <row r="12">
          <cell r="A12" t="str">
            <v>1.1.2</v>
          </cell>
          <cell r="B12" t="str">
            <v>Đất trồng lúa còn lại</v>
          </cell>
          <cell r="C12" t="str">
            <v>LUK</v>
          </cell>
          <cell r="D12">
            <v>4982.3604699999996</v>
          </cell>
        </row>
        <row r="13">
          <cell r="A13" t="str">
            <v>1.2</v>
          </cell>
          <cell r="B13" t="str">
            <v>Đất trồng cây hằng năm khác</v>
          </cell>
          <cell r="C13" t="str">
            <v>HNK</v>
          </cell>
          <cell r="D13">
            <v>36307.779912999998</v>
          </cell>
        </row>
        <row r="14">
          <cell r="A14" t="str">
            <v>1.3</v>
          </cell>
          <cell r="B14" t="str">
            <v>Đất trồng cây lâu năm</v>
          </cell>
          <cell r="C14" t="str">
            <v>CLN</v>
          </cell>
          <cell r="D14">
            <v>36043.799252999997</v>
          </cell>
        </row>
        <row r="15">
          <cell r="B15" t="str">
            <v>Đất lâm nghiệp</v>
          </cell>
          <cell r="C15" t="str">
            <v>LNP</v>
          </cell>
          <cell r="D15">
            <v>76958.444841999997</v>
          </cell>
        </row>
        <row r="16">
          <cell r="A16" t="str">
            <v>1.4</v>
          </cell>
          <cell r="B16" t="str">
            <v>Đất rừng đặc dụng</v>
          </cell>
          <cell r="C16" t="str">
            <v>RDD</v>
          </cell>
          <cell r="D16">
            <v>14323.8182</v>
          </cell>
        </row>
        <row r="17">
          <cell r="A17" t="str">
            <v>1.5</v>
          </cell>
          <cell r="B17" t="str">
            <v>Đất rừng phòng hộ</v>
          </cell>
          <cell r="C17" t="str">
            <v>RPH</v>
          </cell>
          <cell r="D17">
            <v>5049.2190000000001</v>
          </cell>
        </row>
        <row r="18">
          <cell r="A18" t="str">
            <v>1.6</v>
          </cell>
          <cell r="B18" t="str">
            <v>Đất rừng sản xuất</v>
          </cell>
          <cell r="C18" t="str">
            <v>RSX</v>
          </cell>
          <cell r="D18">
            <v>57585.407641999998</v>
          </cell>
        </row>
        <row r="19">
          <cell r="A19" t="str">
            <v>-</v>
          </cell>
          <cell r="B19" t="str">
            <v>Trong đó: Đất rừng sản xuất là rừng tự nhiên</v>
          </cell>
          <cell r="C19" t="str">
            <v>RSN</v>
          </cell>
          <cell r="D19">
            <v>50142.118363000001</v>
          </cell>
        </row>
        <row r="20">
          <cell r="B20" t="str">
            <v>Đất có rừng sản xuất là rừng trồng</v>
          </cell>
          <cell r="C20" t="str">
            <v>RST</v>
          </cell>
          <cell r="D20">
            <v>1048.039</v>
          </cell>
        </row>
        <row r="21">
          <cell r="B21" t="str">
            <v>Đất đang được sử dụng để phát triển rừng sản xuất</v>
          </cell>
          <cell r="C21" t="str">
            <v>RSM</v>
          </cell>
          <cell r="D21">
            <v>6395.2502789999999</v>
          </cell>
        </row>
        <row r="22">
          <cell r="A22" t="str">
            <v>1.7</v>
          </cell>
          <cell r="B22" t="str">
            <v>Đất nuôi trồng thủy sản</v>
          </cell>
          <cell r="C22" t="str">
            <v>NTS</v>
          </cell>
          <cell r="D22">
            <v>176.27998700000001</v>
          </cell>
        </row>
        <row r="23">
          <cell r="A23" t="str">
            <v>1.8</v>
          </cell>
          <cell r="B23" t="str">
            <v>Đất chăn nuôi tập trung</v>
          </cell>
          <cell r="C23" t="str">
            <v>CNT</v>
          </cell>
          <cell r="D23">
            <v>0</v>
          </cell>
        </row>
        <row r="24">
          <cell r="A24" t="str">
            <v>1.9</v>
          </cell>
          <cell r="B24" t="str">
            <v>Đất làm muối</v>
          </cell>
          <cell r="C24" t="str">
            <v>LMU</v>
          </cell>
          <cell r="D24">
            <v>0</v>
          </cell>
        </row>
        <row r="25">
          <cell r="A25" t="str">
            <v>1.9</v>
          </cell>
          <cell r="B25" t="str">
            <v>Đất nông nghiệp khác</v>
          </cell>
          <cell r="C25" t="str">
            <v>NKH</v>
          </cell>
          <cell r="D25">
            <v>21.196999999999999</v>
          </cell>
        </row>
        <row r="26">
          <cell r="A26">
            <v>2</v>
          </cell>
          <cell r="B26" t="str">
            <v>Nhóm đất phi nông nghiệp</v>
          </cell>
          <cell r="C26" t="str">
            <v>PNN</v>
          </cell>
          <cell r="D26">
            <v>10289.079646</v>
          </cell>
        </row>
        <row r="27">
          <cell r="A27" t="str">
            <v>2.1</v>
          </cell>
          <cell r="B27" t="str">
            <v>Đất ở tại nông thôn</v>
          </cell>
          <cell r="C27" t="str">
            <v>ONT</v>
          </cell>
          <cell r="D27">
            <v>691.96040000000005</v>
          </cell>
        </row>
        <row r="28">
          <cell r="A28" t="str">
            <v>2.2</v>
          </cell>
          <cell r="B28" t="str">
            <v>Đất ở tại đô thị</v>
          </cell>
          <cell r="C28" t="str">
            <v>ODT</v>
          </cell>
          <cell r="D28">
            <v>87.4</v>
          </cell>
        </row>
        <row r="29">
          <cell r="A29" t="str">
            <v>2.3</v>
          </cell>
          <cell r="B29" t="str">
            <v>Đất xây dựng trụ sở cơ quan</v>
          </cell>
          <cell r="C29" t="str">
            <v>TSC</v>
          </cell>
          <cell r="D29">
            <v>23.289975999999999</v>
          </cell>
        </row>
        <row r="30">
          <cell r="A30" t="str">
            <v>2.4</v>
          </cell>
          <cell r="B30" t="str">
            <v>Đất quốc phòng</v>
          </cell>
          <cell r="C30" t="str">
            <v>CQP</v>
          </cell>
          <cell r="D30">
            <v>796.64</v>
          </cell>
        </row>
        <row r="31">
          <cell r="A31" t="str">
            <v>2.5</v>
          </cell>
          <cell r="B31" t="str">
            <v>Đất an ninh</v>
          </cell>
          <cell r="C31" t="str">
            <v>CAN</v>
          </cell>
          <cell r="D31">
            <v>4.6102230000000004</v>
          </cell>
        </row>
        <row r="32">
          <cell r="A32" t="str">
            <v>2.6</v>
          </cell>
          <cell r="B32" t="str">
            <v>Đất xây dựng công trình sự nghiệp</v>
          </cell>
          <cell r="C32" t="str">
            <v>DSN</v>
          </cell>
          <cell r="D32">
            <v>104.466814</v>
          </cell>
        </row>
        <row r="33">
          <cell r="A33" t="str">
            <v>2.6.1</v>
          </cell>
          <cell r="B33" t="str">
            <v>Đất  xây dựng cơ sở văn hóa</v>
          </cell>
          <cell r="C33" t="str">
            <v>DVH</v>
          </cell>
          <cell r="D33">
            <v>4.1800199999999998</v>
          </cell>
        </row>
        <row r="34">
          <cell r="A34" t="str">
            <v>2.6.2</v>
          </cell>
          <cell r="B34" t="str">
            <v>Đất xây dựng cơ sở xã hội</v>
          </cell>
          <cell r="C34" t="str">
            <v>DXH</v>
          </cell>
          <cell r="D34">
            <v>0</v>
          </cell>
        </row>
        <row r="35">
          <cell r="A35" t="str">
            <v>2.6.3</v>
          </cell>
          <cell r="B35" t="str">
            <v>Đất xây dựng cơ sở y tế</v>
          </cell>
          <cell r="C35" t="str">
            <v>DYT</v>
          </cell>
          <cell r="D35">
            <v>5.6001269999999996</v>
          </cell>
        </row>
        <row r="36">
          <cell r="A36" t="str">
            <v>2.6.4</v>
          </cell>
          <cell r="B36" t="str">
            <v>Đất xây dựng cơ sở giáo dục và đào tạo</v>
          </cell>
          <cell r="C36" t="str">
            <v>DGD</v>
          </cell>
          <cell r="D36">
            <v>73.319872000000004</v>
          </cell>
        </row>
        <row r="37">
          <cell r="A37" t="str">
            <v>2.6.5</v>
          </cell>
          <cell r="B37" t="str">
            <v>Đất xây dựng cơ sở thể dục, thể thao</v>
          </cell>
          <cell r="C37" t="str">
            <v>DTT</v>
          </cell>
          <cell r="D37">
            <v>18.860309999999998</v>
          </cell>
        </row>
        <row r="38">
          <cell r="A38" t="str">
            <v>2.6.6</v>
          </cell>
          <cell r="B38" t="str">
            <v>Đất xây dựng cơ sở khoa học và công nghệ</v>
          </cell>
          <cell r="C38" t="str">
            <v>DKH</v>
          </cell>
          <cell r="D38">
            <v>0</v>
          </cell>
        </row>
        <row r="39">
          <cell r="A39" t="str">
            <v>2.6.7</v>
          </cell>
          <cell r="B39" t="str">
            <v>Đất xây dựng cơ sở môi trường</v>
          </cell>
          <cell r="C39" t="str">
            <v>DMT</v>
          </cell>
          <cell r="D39">
            <v>0</v>
          </cell>
        </row>
        <row r="40">
          <cell r="A40" t="str">
            <v>2.6.8</v>
          </cell>
          <cell r="B40" t="str">
            <v>Đất xây dựng cơ sở khí tượng thủy văn</v>
          </cell>
          <cell r="C40" t="str">
            <v>DKT</v>
          </cell>
          <cell r="D40">
            <v>0</v>
          </cell>
        </row>
        <row r="41">
          <cell r="A41" t="str">
            <v>2.6.9</v>
          </cell>
          <cell r="B41" t="str">
            <v>Đất xây dựng cơ sở ngoại giao</v>
          </cell>
          <cell r="C41" t="str">
            <v>DNG</v>
          </cell>
          <cell r="D41">
            <v>0</v>
          </cell>
        </row>
        <row r="42">
          <cell r="A42" t="str">
            <v>2.6.10</v>
          </cell>
          <cell r="B42" t="str">
            <v>Đất xây dựng công trình sự nghiệp khác</v>
          </cell>
          <cell r="C42" t="str">
            <v>DSK</v>
          </cell>
          <cell r="D42">
            <v>2.5064850000000001</v>
          </cell>
        </row>
        <row r="43">
          <cell r="A43" t="str">
            <v>2.7</v>
          </cell>
          <cell r="B43" t="str">
            <v>Đất sản xuất, kinh doanh phi nông nghiệp</v>
          </cell>
          <cell r="C43" t="str">
            <v>CSK</v>
          </cell>
          <cell r="D43">
            <v>133.07933600000001</v>
          </cell>
        </row>
        <row r="44">
          <cell r="A44" t="str">
            <v>2.7.1</v>
          </cell>
          <cell r="B44" t="str">
            <v>Đất khu công nghiệp</v>
          </cell>
          <cell r="C44" t="str">
            <v>SKK</v>
          </cell>
          <cell r="D44">
            <v>0</v>
          </cell>
        </row>
        <row r="45">
          <cell r="A45" t="str">
            <v>2.7.2</v>
          </cell>
          <cell r="B45" t="str">
            <v>Đất cụm công nghiệp</v>
          </cell>
          <cell r="C45" t="str">
            <v>SKN</v>
          </cell>
          <cell r="D45">
            <v>18.579999999999998</v>
          </cell>
        </row>
        <row r="46">
          <cell r="A46" t="str">
            <v>2.7.3</v>
          </cell>
          <cell r="B46" t="str">
            <v>Đất khu công nghệ thông tin tập trung</v>
          </cell>
          <cell r="C46" t="str">
            <v>SCT</v>
          </cell>
          <cell r="D46">
            <v>0</v>
          </cell>
        </row>
        <row r="47">
          <cell r="A47" t="str">
            <v>2.7.4</v>
          </cell>
          <cell r="B47" t="str">
            <v>Đất thương mại, dịch vụ</v>
          </cell>
          <cell r="C47" t="str">
            <v>TMD</v>
          </cell>
          <cell r="D47">
            <v>11.19</v>
          </cell>
        </row>
        <row r="48">
          <cell r="A48" t="str">
            <v>2.7.5</v>
          </cell>
          <cell r="B48" t="str">
            <v>Đất cơ sở sản xuất phi nông nghiệp</v>
          </cell>
          <cell r="C48" t="str">
            <v>SKC</v>
          </cell>
          <cell r="D48">
            <v>45.060006999999999</v>
          </cell>
        </row>
        <row r="49">
          <cell r="A49" t="str">
            <v>2.7.6</v>
          </cell>
          <cell r="B49" t="str">
            <v>Đất sử dụng cho hoạt động khoáng sản</v>
          </cell>
          <cell r="C49" t="str">
            <v>SKS</v>
          </cell>
          <cell r="D49">
            <v>58.249329000000003</v>
          </cell>
        </row>
        <row r="50">
          <cell r="A50" t="str">
            <v>2.8</v>
          </cell>
          <cell r="B50" t="str">
            <v>Đất sử dụng vào mục đích công cộng</v>
          </cell>
          <cell r="C50" t="str">
            <v>CCC</v>
          </cell>
          <cell r="D50">
            <v>3824.9931369999999</v>
          </cell>
        </row>
        <row r="51">
          <cell r="A51" t="str">
            <v>2.8.1</v>
          </cell>
          <cell r="B51" t="str">
            <v>Đất công trình giao thông</v>
          </cell>
          <cell r="C51" t="str">
            <v>DGT</v>
          </cell>
          <cell r="D51">
            <v>2192.8597239999999</v>
          </cell>
        </row>
        <row r="52">
          <cell r="A52" t="str">
            <v>2.8.2</v>
          </cell>
          <cell r="B52" t="str">
            <v>Đất công trình thủy lợi</v>
          </cell>
          <cell r="C52" t="str">
            <v>DTL</v>
          </cell>
          <cell r="D52">
            <v>492.60955999999999</v>
          </cell>
        </row>
        <row r="53">
          <cell r="A53" t="str">
            <v>2.8.3</v>
          </cell>
          <cell r="B53" t="str">
            <v>Đất công trình cấp nước, thoát nước</v>
          </cell>
          <cell r="C53" t="str">
            <v>DCT</v>
          </cell>
          <cell r="D53">
            <v>0</v>
          </cell>
        </row>
        <row r="54">
          <cell r="A54" t="str">
            <v>2.8.4</v>
          </cell>
          <cell r="B54" t="str">
            <v>Đất công trình phòng, chống thiên tai</v>
          </cell>
          <cell r="C54" t="str">
            <v>DPC</v>
          </cell>
          <cell r="D54">
            <v>0</v>
          </cell>
        </row>
        <row r="55">
          <cell r="A55" t="str">
            <v>2.8.5</v>
          </cell>
          <cell r="B55" t="str">
            <v>Đất có di tích lịch sử - văn hóa danh lam thắng cảnh, di sản thiên nhiên</v>
          </cell>
          <cell r="C55" t="str">
            <v>DDD</v>
          </cell>
          <cell r="D55">
            <v>5.45</v>
          </cell>
        </row>
        <row r="56">
          <cell r="A56" t="str">
            <v>2.8.6</v>
          </cell>
          <cell r="B56" t="str">
            <v>Đất công trình xử lý chất thải</v>
          </cell>
          <cell r="C56" t="str">
            <v>DRA</v>
          </cell>
          <cell r="D56">
            <v>9.74</v>
          </cell>
        </row>
        <row r="57">
          <cell r="A57" t="str">
            <v>2.8.7</v>
          </cell>
          <cell r="B57" t="str">
            <v>Đất công trình năng lượng, chiếu sáng công cộng</v>
          </cell>
          <cell r="C57" t="str">
            <v>DNL</v>
          </cell>
          <cell r="D57">
            <v>1092.9486890000001</v>
          </cell>
        </row>
        <row r="58">
          <cell r="A58" t="str">
            <v>2.8.8</v>
          </cell>
          <cell r="B58" t="str">
            <v>Đất công trình hạ tầng bưu chính, viễn thông, công nghệ thông tin</v>
          </cell>
          <cell r="C58" t="str">
            <v>DBV</v>
          </cell>
          <cell r="D58">
            <v>1.379969</v>
          </cell>
        </row>
        <row r="59">
          <cell r="A59" t="str">
            <v>2.8.9</v>
          </cell>
          <cell r="B59" t="str">
            <v>Đất chợ dân sinh, chợ đầu mối</v>
          </cell>
          <cell r="C59" t="str">
            <v>DCH</v>
          </cell>
          <cell r="D59">
            <v>6.1101650000000003</v>
          </cell>
        </row>
        <row r="60">
          <cell r="A60" t="str">
            <v>2.8.10</v>
          </cell>
          <cell r="B60" t="str">
            <v>Đất khu vui chơi, giải trí công cộng, sinh hoạt cộng đồng</v>
          </cell>
          <cell r="C60" t="str">
            <v>DKV</v>
          </cell>
          <cell r="D60">
            <v>23.895029999999998</v>
          </cell>
        </row>
        <row r="61">
          <cell r="A61" t="str">
            <v>2.9</v>
          </cell>
          <cell r="B61" t="str">
            <v>Đất tôn giáo</v>
          </cell>
          <cell r="C61" t="str">
            <v>TON</v>
          </cell>
          <cell r="D61">
            <v>0</v>
          </cell>
        </row>
        <row r="62">
          <cell r="A62" t="str">
            <v>2.10</v>
          </cell>
          <cell r="B62" t="str">
            <v>Đất tín ngưỡng</v>
          </cell>
          <cell r="C62" t="str">
            <v>TIN</v>
          </cell>
          <cell r="D62">
            <v>0</v>
          </cell>
        </row>
        <row r="63">
          <cell r="A63" t="str">
            <v>2.11</v>
          </cell>
          <cell r="B63" t="str">
            <v>Đất nghĩa trang, nhà tang lễ, cơ sở hỏa táng; đất cơ sở lưu giữ tro cốt</v>
          </cell>
          <cell r="C63" t="str">
            <v>NTD</v>
          </cell>
          <cell r="D63">
            <v>98.579578999999995</v>
          </cell>
        </row>
        <row r="64">
          <cell r="A64" t="str">
            <v>2.12</v>
          </cell>
          <cell r="B64" t="str">
            <v>Đất có mặt nước chuyên dùng</v>
          </cell>
          <cell r="C64" t="str">
            <v>TVC</v>
          </cell>
          <cell r="D64">
            <v>4524.0601809999998</v>
          </cell>
        </row>
        <row r="65">
          <cell r="A65" t="str">
            <v>2.12.1</v>
          </cell>
          <cell r="B65" t="str">
            <v>Đất có mặt nước chuyên dùng dạng ao, hồ, đầm, phá</v>
          </cell>
          <cell r="C65" t="str">
            <v>MNC</v>
          </cell>
          <cell r="D65">
            <v>2226.6803209999998</v>
          </cell>
        </row>
        <row r="66">
          <cell r="A66" t="str">
            <v>2.12.2</v>
          </cell>
          <cell r="B66" t="str">
            <v>Đất có mặt nước dạng sông, ngòi, kênh, rạch, suối</v>
          </cell>
          <cell r="C66" t="str">
            <v>SON</v>
          </cell>
          <cell r="D66">
            <v>2297.37986</v>
          </cell>
        </row>
        <row r="67">
          <cell r="A67" t="str">
            <v>2.13</v>
          </cell>
          <cell r="B67" t="str">
            <v>Đất phi nông nghiệp khác</v>
          </cell>
          <cell r="C67" t="str">
            <v>PNK</v>
          </cell>
          <cell r="D67">
            <v>0</v>
          </cell>
        </row>
        <row r="68">
          <cell r="A68">
            <v>3</v>
          </cell>
          <cell r="B68" t="str">
            <v>Nhóm đất chưa sử dụng</v>
          </cell>
          <cell r="C68" t="str">
            <v>CSD</v>
          </cell>
          <cell r="D68">
            <v>5950.7201990000003</v>
          </cell>
        </row>
        <row r="69">
          <cell r="A69" t="str">
            <v>-</v>
          </cell>
          <cell r="B69" t="str">
            <v>Trong đó:</v>
          </cell>
          <cell r="C69">
            <v>0</v>
          </cell>
          <cell r="D69">
            <v>0</v>
          </cell>
        </row>
        <row r="70">
          <cell r="B70" t="str">
            <v>Đất do Nhà nước thu hồi theo quy định của pháp luật đất đai chưa giao, chưa cho thuê</v>
          </cell>
          <cell r="C70" t="str">
            <v>CGT</v>
          </cell>
          <cell r="D70">
            <v>0</v>
          </cell>
        </row>
        <row r="71">
          <cell r="A71" t="str">
            <v>3.1</v>
          </cell>
          <cell r="B71" t="str">
            <v>Đất bằng chưa sử dụng</v>
          </cell>
          <cell r="C71" t="str">
            <v>BCS</v>
          </cell>
          <cell r="D71">
            <v>10.108000000000001</v>
          </cell>
        </row>
        <row r="72">
          <cell r="A72" t="str">
            <v>3.2</v>
          </cell>
          <cell r="B72" t="str">
            <v>Đất đồi núi chưa sử dụng</v>
          </cell>
          <cell r="C72" t="str">
            <v>DCS</v>
          </cell>
          <cell r="D72">
            <v>5940.6121990000001</v>
          </cell>
        </row>
        <row r="73">
          <cell r="A73" t="str">
            <v>3.3</v>
          </cell>
          <cell r="B73" t="str">
            <v>Núi đá không có rừng cây</v>
          </cell>
          <cell r="C73" t="str">
            <v>NCS</v>
          </cell>
          <cell r="D73">
            <v>0</v>
          </cell>
        </row>
        <row r="74">
          <cell r="A74" t="str">
            <v>3.4</v>
          </cell>
          <cell r="B74" t="str">
            <v>Đất có mặt nước chưa sử dụng</v>
          </cell>
          <cell r="C74" t="str">
            <v>MCS</v>
          </cell>
          <cell r="D74">
            <v>0</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9"/>
  <sheetViews>
    <sheetView topLeftCell="A7" workbookViewId="0">
      <selection activeCell="A2" sqref="A2"/>
    </sheetView>
  </sheetViews>
  <sheetFormatPr defaultColWidth="8.25" defaultRowHeight="12.75"/>
  <cols>
    <col min="1" max="1" width="5.375" style="897" customWidth="1"/>
    <col min="2" max="2" width="17.375" style="897" customWidth="1"/>
    <col min="3" max="3" width="71.875" style="897" customWidth="1"/>
    <col min="4" max="16384" width="8.25" style="897"/>
  </cols>
  <sheetData>
    <row r="1" spans="1:11" ht="31.5">
      <c r="A1" s="528" t="s">
        <v>0</v>
      </c>
      <c r="B1" s="528"/>
      <c r="C1" s="528"/>
    </row>
    <row r="2" spans="1:11" ht="31.5" hidden="1">
      <c r="A2" s="898" t="str">
        <f>'[1]Phụ lục số 01'!A2:C2</f>
        <v>(Ban hành kèm theo Thông tư số 29/2024/TT-BTNMT ngày 12 tháng 12 năm 2024
của Bộ trưởng Bộ Tài nguyên và Môi trường)</v>
      </c>
      <c r="B2" s="898"/>
      <c r="C2" s="898"/>
    </row>
    <row r="3" spans="1:11" ht="15.75">
      <c r="A3" s="899"/>
      <c r="B3" s="899"/>
      <c r="C3" s="899"/>
    </row>
    <row r="4" spans="1:11" ht="30" customHeight="1">
      <c r="A4" s="626" t="s">
        <v>1</v>
      </c>
      <c r="B4" s="626" t="s">
        <v>2</v>
      </c>
      <c r="C4" s="626" t="s">
        <v>3</v>
      </c>
    </row>
    <row r="5" spans="1:11" ht="25.15" customHeight="1">
      <c r="A5" s="627">
        <v>1</v>
      </c>
      <c r="B5" s="627" t="s">
        <v>4</v>
      </c>
      <c r="C5" s="900" t="s">
        <v>5</v>
      </c>
    </row>
    <row r="6" spans="1:11" s="895" customFormat="1" ht="25.15" customHeight="1">
      <c r="A6" s="901">
        <v>2</v>
      </c>
      <c r="B6" s="901" t="s">
        <v>6</v>
      </c>
      <c r="C6" s="902" t="s">
        <v>7</v>
      </c>
    </row>
    <row r="7" spans="1:11" ht="25.15" customHeight="1">
      <c r="A7" s="627">
        <v>3</v>
      </c>
      <c r="B7" s="903" t="s">
        <v>8</v>
      </c>
      <c r="C7" s="900" t="s">
        <v>9</v>
      </c>
    </row>
    <row r="8" spans="1:11" s="896" customFormat="1" ht="25.15" customHeight="1">
      <c r="A8" s="901">
        <v>4</v>
      </c>
      <c r="B8" s="903" t="s">
        <v>10</v>
      </c>
      <c r="C8" s="900" t="s">
        <v>11</v>
      </c>
    </row>
    <row r="9" spans="1:11" s="896" customFormat="1" ht="25.15" customHeight="1">
      <c r="A9" s="627">
        <v>5</v>
      </c>
      <c r="B9" s="903" t="s">
        <v>12</v>
      </c>
      <c r="C9" s="902" t="s">
        <v>13</v>
      </c>
    </row>
    <row r="10" spans="1:11" s="896" customFormat="1" ht="15.75">
      <c r="A10" s="901">
        <v>6</v>
      </c>
      <c r="B10" s="903" t="s">
        <v>14</v>
      </c>
      <c r="C10" s="904" t="s">
        <v>15</v>
      </c>
    </row>
    <row r="11" spans="1:11" s="896" customFormat="1" ht="25.15" customHeight="1">
      <c r="A11" s="627">
        <v>7</v>
      </c>
      <c r="B11" s="903" t="s">
        <v>16</v>
      </c>
      <c r="C11" s="904" t="s">
        <v>17</v>
      </c>
    </row>
    <row r="12" spans="1:11" s="896" customFormat="1" ht="15.75">
      <c r="A12" s="901">
        <v>8</v>
      </c>
      <c r="B12" s="903" t="s">
        <v>18</v>
      </c>
      <c r="C12" s="904" t="s">
        <v>19</v>
      </c>
    </row>
    <row r="13" spans="1:11" s="896" customFormat="1" ht="31.5">
      <c r="A13" s="627">
        <v>9</v>
      </c>
      <c r="B13" s="903" t="s">
        <v>20</v>
      </c>
      <c r="C13" s="904" t="s">
        <v>21</v>
      </c>
    </row>
    <row r="14" spans="1:11" s="896" customFormat="1" ht="31.5">
      <c r="A14" s="901">
        <v>10</v>
      </c>
      <c r="B14" s="903" t="s">
        <v>22</v>
      </c>
      <c r="C14" s="900" t="s">
        <v>23</v>
      </c>
      <c r="D14" s="905"/>
      <c r="E14" s="905"/>
      <c r="F14" s="905"/>
      <c r="G14" s="905"/>
      <c r="H14" s="905"/>
      <c r="I14" s="905"/>
      <c r="J14" s="905"/>
      <c r="K14" s="905"/>
    </row>
    <row r="15" spans="1:11" s="896" customFormat="1" ht="15.75">
      <c r="A15" s="627">
        <v>11</v>
      </c>
      <c r="B15" s="903" t="s">
        <v>24</v>
      </c>
      <c r="C15" s="904" t="s">
        <v>25</v>
      </c>
    </row>
    <row r="16" spans="1:11" s="896" customFormat="1" ht="31.5">
      <c r="A16" s="901">
        <v>12</v>
      </c>
      <c r="B16" s="903" t="s">
        <v>26</v>
      </c>
      <c r="C16" s="904" t="s">
        <v>27</v>
      </c>
    </row>
    <row r="17" spans="1:11" s="896" customFormat="1" ht="31.5">
      <c r="A17" s="627">
        <v>13</v>
      </c>
      <c r="B17" s="903" t="s">
        <v>28</v>
      </c>
      <c r="C17" s="904" t="s">
        <v>29</v>
      </c>
    </row>
    <row r="18" spans="1:11" s="896" customFormat="1" ht="31.5">
      <c r="A18" s="901">
        <v>14</v>
      </c>
      <c r="B18" s="903" t="s">
        <v>30</v>
      </c>
      <c r="C18" s="904" t="s">
        <v>31</v>
      </c>
    </row>
    <row r="19" spans="1:11" s="896" customFormat="1" ht="31.5">
      <c r="A19" s="627">
        <v>15</v>
      </c>
      <c r="B19" s="901" t="s">
        <v>32</v>
      </c>
      <c r="C19" s="904" t="s">
        <v>33</v>
      </c>
    </row>
    <row r="20" spans="1:11" s="895" customFormat="1" ht="31.5">
      <c r="A20" s="901">
        <v>16</v>
      </c>
      <c r="B20" s="903" t="s">
        <v>34</v>
      </c>
      <c r="C20" s="906" t="s">
        <v>35</v>
      </c>
      <c r="D20" s="907"/>
      <c r="E20" s="907"/>
      <c r="F20" s="907"/>
      <c r="G20" s="907"/>
      <c r="H20" s="907"/>
      <c r="I20" s="907"/>
      <c r="J20" s="907"/>
      <c r="K20" s="907"/>
    </row>
    <row r="21" spans="1:11" s="896" customFormat="1" ht="25.15" customHeight="1">
      <c r="A21" s="627">
        <v>17</v>
      </c>
      <c r="B21" s="903" t="s">
        <v>36</v>
      </c>
      <c r="C21" s="904" t="s">
        <v>37</v>
      </c>
    </row>
    <row r="22" spans="1:11" s="896" customFormat="1" ht="25.15" customHeight="1">
      <c r="A22" s="901">
        <v>18</v>
      </c>
      <c r="B22" s="903" t="s">
        <v>38</v>
      </c>
      <c r="C22" s="900" t="s">
        <v>39</v>
      </c>
      <c r="D22" s="905"/>
      <c r="E22" s="905"/>
      <c r="F22" s="905"/>
      <c r="G22" s="905"/>
      <c r="H22" s="905"/>
      <c r="I22" s="905"/>
      <c r="J22" s="905"/>
      <c r="K22" s="905"/>
    </row>
    <row r="23" spans="1:11" s="896" customFormat="1" ht="25.15" customHeight="1">
      <c r="A23" s="627">
        <v>19</v>
      </c>
      <c r="B23" s="903" t="s">
        <v>40</v>
      </c>
      <c r="C23" s="904" t="s">
        <v>41</v>
      </c>
    </row>
    <row r="24" spans="1:11" s="896" customFormat="1" ht="25.15" customHeight="1">
      <c r="A24" s="901">
        <v>20</v>
      </c>
      <c r="B24" s="903" t="s">
        <v>42</v>
      </c>
      <c r="C24" s="900" t="s">
        <v>43</v>
      </c>
    </row>
    <row r="25" spans="1:11" s="896" customFormat="1" ht="31.5">
      <c r="A25" s="627">
        <v>21</v>
      </c>
      <c r="B25" s="903" t="s">
        <v>44</v>
      </c>
      <c r="C25" s="900" t="s">
        <v>45</v>
      </c>
    </row>
    <row r="26" spans="1:11" ht="25.15" customHeight="1">
      <c r="A26" s="901">
        <v>22</v>
      </c>
      <c r="B26" s="903" t="s">
        <v>46</v>
      </c>
      <c r="C26" s="900" t="s">
        <v>47</v>
      </c>
    </row>
    <row r="27" spans="1:11" ht="25.15" customHeight="1">
      <c r="A27" s="627">
        <v>23</v>
      </c>
      <c r="B27" s="903" t="s">
        <v>48</v>
      </c>
      <c r="C27" s="906" t="s">
        <v>49</v>
      </c>
    </row>
    <row r="28" spans="1:11" ht="25.15" customHeight="1">
      <c r="A28" s="901">
        <v>24</v>
      </c>
      <c r="B28" s="903" t="s">
        <v>50</v>
      </c>
      <c r="C28" s="900" t="s">
        <v>51</v>
      </c>
    </row>
    <row r="29" spans="1:11" ht="25.15" customHeight="1">
      <c r="A29" s="627">
        <v>25</v>
      </c>
      <c r="B29" s="903" t="s">
        <v>52</v>
      </c>
      <c r="C29" s="900" t="s">
        <v>53</v>
      </c>
    </row>
  </sheetData>
  <printOptions horizontalCentered="1"/>
  <pageMargins left="0.59055118110236204" right="0.15748031496063" top="0.27" bottom="0.15748031496063" header="0.3" footer="0.15748031496063"/>
  <pageSetup paperSize="9" scale="90" orientation="portrait"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74"/>
  <sheetViews>
    <sheetView workbookViewId="0">
      <pane xSplit="3" ySplit="8" topLeftCell="F9" activePane="bottomRight" state="frozen"/>
      <selection pane="topRight"/>
      <selection pane="bottomLeft"/>
      <selection pane="bottomRight" activeCell="A3" sqref="A3"/>
    </sheetView>
  </sheetViews>
  <sheetFormatPr defaultColWidth="7.125" defaultRowHeight="15"/>
  <cols>
    <col min="1" max="1" width="4.75" style="333" customWidth="1"/>
    <col min="2" max="2" width="33.75" style="19" customWidth="1"/>
    <col min="3" max="3" width="9.25" style="567" customWidth="1"/>
    <col min="4" max="4" width="16.875" style="19" customWidth="1"/>
    <col min="5" max="5" width="9.5" style="19" customWidth="1"/>
    <col min="6" max="6" width="12.625" style="19" customWidth="1"/>
    <col min="7" max="7" width="9.875" style="19" customWidth="1"/>
    <col min="8" max="8" width="10.75" style="729" customWidth="1"/>
    <col min="9" max="14" width="7.125" style="19"/>
    <col min="15" max="15" width="7.125" style="568" customWidth="1"/>
    <col min="16" max="19" width="7.125" style="19" customWidth="1"/>
    <col min="20" max="21" width="7.125" style="568" customWidth="1"/>
    <col min="22" max="74" width="7.125" style="19" customWidth="1"/>
    <col min="75" max="75" width="9.875" style="19" customWidth="1"/>
    <col min="76" max="76" width="14.625" style="19" customWidth="1"/>
    <col min="77" max="77" width="10.875" style="19" customWidth="1"/>
    <col min="78" max="78" width="14.25" style="19" customWidth="1"/>
    <col min="79" max="79" width="17.125" style="19" customWidth="1"/>
    <col min="80" max="80" width="34.5" style="19" customWidth="1"/>
    <col min="81" max="81" width="15.25" style="567" customWidth="1"/>
    <col min="82" max="82" width="7.125" style="567"/>
    <col min="83" max="83" width="7.125" style="730"/>
    <col min="84" max="84" width="7.125" style="567"/>
    <col min="85" max="85" width="9.625" style="567" customWidth="1"/>
    <col min="86" max="87" width="8.25" style="567" customWidth="1"/>
    <col min="88" max="88" width="6.875" style="567" customWidth="1"/>
    <col min="89" max="89" width="7.125" style="567" customWidth="1"/>
    <col min="90" max="90" width="10" style="19" customWidth="1"/>
    <col min="91" max="91" width="8.125" style="19" customWidth="1"/>
    <col min="92" max="92" width="7.875" style="19" customWidth="1"/>
    <col min="93" max="93" width="7.125" style="565" customWidth="1"/>
    <col min="94" max="97" width="7.125" style="19" customWidth="1"/>
    <col min="98" max="98" width="10" style="19" customWidth="1"/>
    <col min="99" max="99" width="8.125" style="19" customWidth="1"/>
    <col min="100" max="101" width="7.875" style="19" customWidth="1"/>
    <col min="102" max="102" width="10" style="567" customWidth="1"/>
    <col min="103" max="103" width="9" style="19" customWidth="1"/>
    <col min="104" max="104" width="8" style="19" customWidth="1"/>
    <col min="105" max="105" width="8.25" style="19" customWidth="1"/>
    <col min="106" max="106" width="8.5" style="567" customWidth="1"/>
    <col min="107" max="107" width="9.375" style="537" customWidth="1"/>
    <col min="108" max="108" width="9" style="19" customWidth="1"/>
    <col min="109" max="110" width="7.875" style="19" customWidth="1"/>
    <col min="111" max="118" width="7.125" style="19"/>
    <col min="119" max="119" width="19.375" style="19" customWidth="1"/>
    <col min="120" max="16384" width="7.125" style="19"/>
  </cols>
  <sheetData>
    <row r="1" spans="1:124" s="726" customFormat="1">
      <c r="A1" s="726" t="s">
        <v>54</v>
      </c>
      <c r="B1" s="726" t="s">
        <v>55</v>
      </c>
      <c r="C1" s="726" t="s">
        <v>56</v>
      </c>
      <c r="D1" s="726" t="s">
        <v>57</v>
      </c>
      <c r="E1" s="726" t="s">
        <v>58</v>
      </c>
      <c r="F1" s="726" t="s">
        <v>59</v>
      </c>
      <c r="G1" s="726" t="s">
        <v>60</v>
      </c>
      <c r="H1" s="726" t="s">
        <v>61</v>
      </c>
      <c r="I1" s="726" t="s">
        <v>62</v>
      </c>
      <c r="J1" s="726" t="s">
        <v>63</v>
      </c>
      <c r="K1" s="726" t="s">
        <v>64</v>
      </c>
      <c r="L1" s="726" t="s">
        <v>65</v>
      </c>
      <c r="M1" s="726" t="s">
        <v>66</v>
      </c>
      <c r="N1" s="726" t="s">
        <v>67</v>
      </c>
      <c r="O1" s="726" t="s">
        <v>68</v>
      </c>
      <c r="P1" s="726" t="s">
        <v>69</v>
      </c>
      <c r="Q1" s="726" t="s">
        <v>70</v>
      </c>
      <c r="R1" s="726" t="s">
        <v>71</v>
      </c>
      <c r="S1" s="726" t="s">
        <v>72</v>
      </c>
      <c r="T1" s="726" t="s">
        <v>73</v>
      </c>
      <c r="U1" s="726" t="s">
        <v>74</v>
      </c>
      <c r="V1" s="726" t="s">
        <v>75</v>
      </c>
      <c r="W1" s="726" t="s">
        <v>76</v>
      </c>
      <c r="X1" s="726" t="s">
        <v>77</v>
      </c>
      <c r="Y1" s="726" t="s">
        <v>78</v>
      </c>
      <c r="Z1" s="726" t="s">
        <v>79</v>
      </c>
      <c r="AA1" s="726" t="s">
        <v>80</v>
      </c>
      <c r="AB1" s="726" t="s">
        <v>81</v>
      </c>
      <c r="AC1" s="726" t="s">
        <v>82</v>
      </c>
      <c r="AD1" s="726" t="s">
        <v>83</v>
      </c>
      <c r="AE1" s="726" t="s">
        <v>84</v>
      </c>
      <c r="AF1" s="726" t="s">
        <v>85</v>
      </c>
      <c r="AG1" s="726" t="s">
        <v>86</v>
      </c>
      <c r="AH1" s="726" t="s">
        <v>87</v>
      </c>
      <c r="AI1" s="726" t="s">
        <v>88</v>
      </c>
      <c r="AJ1" s="726" t="s">
        <v>89</v>
      </c>
      <c r="AK1" s="726" t="s">
        <v>90</v>
      </c>
      <c r="AL1" s="726" t="s">
        <v>91</v>
      </c>
      <c r="AM1" s="726" t="s">
        <v>92</v>
      </c>
      <c r="AN1" s="726" t="s">
        <v>93</v>
      </c>
      <c r="AO1" s="726" t="s">
        <v>94</v>
      </c>
      <c r="AP1" s="726" t="s">
        <v>95</v>
      </c>
      <c r="AQ1" s="726" t="s">
        <v>96</v>
      </c>
      <c r="AR1" s="726" t="s">
        <v>97</v>
      </c>
      <c r="AS1" s="726" t="s">
        <v>98</v>
      </c>
      <c r="AT1" s="726" t="s">
        <v>99</v>
      </c>
      <c r="AU1" s="726" t="s">
        <v>100</v>
      </c>
      <c r="AV1" s="726" t="s">
        <v>101</v>
      </c>
      <c r="AW1" s="726" t="s">
        <v>102</v>
      </c>
      <c r="AX1" s="726" t="s">
        <v>103</v>
      </c>
      <c r="AY1" s="726" t="s">
        <v>104</v>
      </c>
      <c r="AZ1" s="726" t="s">
        <v>105</v>
      </c>
      <c r="BA1" s="726" t="s">
        <v>106</v>
      </c>
      <c r="BB1" s="726" t="s">
        <v>107</v>
      </c>
      <c r="BC1" s="726" t="s">
        <v>108</v>
      </c>
      <c r="BD1" s="726" t="s">
        <v>109</v>
      </c>
      <c r="BE1" s="726" t="s">
        <v>110</v>
      </c>
      <c r="BF1" s="726" t="s">
        <v>111</v>
      </c>
      <c r="BG1" s="726" t="s">
        <v>112</v>
      </c>
      <c r="BH1" s="726" t="s">
        <v>113</v>
      </c>
      <c r="BI1" s="726" t="s">
        <v>114</v>
      </c>
      <c r="BJ1" s="726" t="s">
        <v>115</v>
      </c>
      <c r="BK1" s="726" t="s">
        <v>116</v>
      </c>
      <c r="BL1" s="726" t="s">
        <v>117</v>
      </c>
      <c r="BM1" s="726" t="s">
        <v>118</v>
      </c>
      <c r="BN1" s="726" t="s">
        <v>119</v>
      </c>
      <c r="BO1" s="726" t="s">
        <v>120</v>
      </c>
      <c r="BP1" s="726" t="s">
        <v>121</v>
      </c>
      <c r="BQ1" s="726" t="s">
        <v>122</v>
      </c>
      <c r="BR1" s="726" t="s">
        <v>123</v>
      </c>
      <c r="BS1" s="726" t="s">
        <v>124</v>
      </c>
      <c r="BT1" s="726" t="s">
        <v>125</v>
      </c>
      <c r="BU1" s="726" t="s">
        <v>126</v>
      </c>
      <c r="BV1" s="726" t="s">
        <v>127</v>
      </c>
      <c r="BW1" s="726" t="s">
        <v>128</v>
      </c>
      <c r="BX1" s="726" t="s">
        <v>129</v>
      </c>
      <c r="BY1" s="726" t="s">
        <v>130</v>
      </c>
      <c r="BZ1" s="726" t="s">
        <v>131</v>
      </c>
      <c r="CA1" s="726" t="s">
        <v>132</v>
      </c>
      <c r="CB1" s="726" t="s">
        <v>133</v>
      </c>
      <c r="CC1" s="726" t="s">
        <v>134</v>
      </c>
      <c r="CD1" s="726" t="s">
        <v>135</v>
      </c>
      <c r="CE1" s="842" t="s">
        <v>136</v>
      </c>
      <c r="CF1" s="726" t="s">
        <v>137</v>
      </c>
      <c r="CG1" s="726" t="s">
        <v>138</v>
      </c>
      <c r="CH1" s="726" t="s">
        <v>139</v>
      </c>
      <c r="CI1" s="726" t="s">
        <v>140</v>
      </c>
      <c r="CJ1" s="726" t="s">
        <v>141</v>
      </c>
      <c r="CK1" s="726" t="s">
        <v>142</v>
      </c>
      <c r="CL1" s="726" t="s">
        <v>143</v>
      </c>
      <c r="CM1" s="726" t="s">
        <v>144</v>
      </c>
      <c r="CN1" s="726" t="s">
        <v>145</v>
      </c>
      <c r="CO1" s="867" t="s">
        <v>146</v>
      </c>
      <c r="CP1" s="726" t="s">
        <v>147</v>
      </c>
      <c r="CQ1" s="726" t="s">
        <v>148</v>
      </c>
      <c r="CR1" s="726" t="s">
        <v>149</v>
      </c>
      <c r="CS1" s="726" t="s">
        <v>150</v>
      </c>
      <c r="CT1" s="726" t="s">
        <v>151</v>
      </c>
      <c r="CU1" s="726" t="s">
        <v>152</v>
      </c>
      <c r="CV1" s="726" t="s">
        <v>153</v>
      </c>
      <c r="CW1" s="726" t="s">
        <v>154</v>
      </c>
      <c r="CX1" s="726" t="s">
        <v>155</v>
      </c>
      <c r="CY1" s="726" t="s">
        <v>156</v>
      </c>
      <c r="CZ1" s="726" t="s">
        <v>157</v>
      </c>
      <c r="DA1" s="726" t="s">
        <v>158</v>
      </c>
      <c r="DB1" s="726" t="s">
        <v>159</v>
      </c>
      <c r="DC1" s="726" t="s">
        <v>160</v>
      </c>
      <c r="DD1" s="726" t="s">
        <v>161</v>
      </c>
      <c r="DE1" s="726" t="s">
        <v>162</v>
      </c>
      <c r="DF1" s="726" t="s">
        <v>163</v>
      </c>
      <c r="DG1" s="726" t="s">
        <v>162</v>
      </c>
      <c r="DH1" s="726" t="s">
        <v>163</v>
      </c>
      <c r="DI1" s="726" t="s">
        <v>164</v>
      </c>
      <c r="DJ1" s="726" t="s">
        <v>165</v>
      </c>
      <c r="DK1" s="726" t="s">
        <v>166</v>
      </c>
      <c r="DL1" s="726" t="s">
        <v>167</v>
      </c>
      <c r="DM1" s="726" t="s">
        <v>168</v>
      </c>
      <c r="DN1" s="726" t="s">
        <v>169</v>
      </c>
      <c r="DO1" s="726" t="s">
        <v>170</v>
      </c>
      <c r="DP1" s="726" t="s">
        <v>171</v>
      </c>
      <c r="DQ1" s="726" t="s">
        <v>172</v>
      </c>
      <c r="DR1" s="726" t="s">
        <v>173</v>
      </c>
      <c r="DS1" s="726" t="s">
        <v>172</v>
      </c>
      <c r="DT1" s="726" t="s">
        <v>173</v>
      </c>
    </row>
    <row r="2" spans="1:124">
      <c r="DO2" s="19" t="s">
        <v>174</v>
      </c>
    </row>
    <row r="3" spans="1:124">
      <c r="A3" s="325" t="str">
        <f>'[2]Phụ lục số 04'!B29</f>
        <v>Biểu số 25/CH</v>
      </c>
      <c r="B3" s="507"/>
      <c r="C3" s="509"/>
      <c r="DN3" s="728">
        <v>1</v>
      </c>
      <c r="DO3" s="19" t="s">
        <v>175</v>
      </c>
      <c r="DP3" s="728" t="s">
        <v>176</v>
      </c>
    </row>
    <row r="4" spans="1:124" ht="28.5">
      <c r="A4" s="510" t="str">
        <f>'[2]Phụ lục số 04'!C29</f>
        <v>Danh mục công trình, dự án thực hiện trong năm 20… của huyện…</v>
      </c>
      <c r="B4" s="511"/>
      <c r="C4" s="537"/>
      <c r="D4" s="511"/>
      <c r="E4" s="511"/>
      <c r="F4" s="511"/>
      <c r="G4" s="511"/>
      <c r="BW4" s="511"/>
      <c r="BX4" s="511"/>
      <c r="BY4" s="511"/>
      <c r="CA4" s="511"/>
      <c r="CB4" s="511"/>
      <c r="DN4" s="19">
        <v>2</v>
      </c>
      <c r="DO4" s="19" t="s">
        <v>177</v>
      </c>
      <c r="DP4" s="19" t="s">
        <v>178</v>
      </c>
    </row>
    <row r="5" spans="1:124">
      <c r="A5" s="325"/>
      <c r="B5" s="507"/>
      <c r="C5" s="509"/>
      <c r="DN5" s="728">
        <v>3</v>
      </c>
      <c r="DO5" s="19" t="s">
        <v>179</v>
      </c>
      <c r="DP5" s="728" t="s">
        <v>180</v>
      </c>
    </row>
    <row r="6" spans="1:124" ht="48" customHeight="1">
      <c r="A6" s="930" t="s">
        <v>1</v>
      </c>
      <c r="B6" s="929" t="s">
        <v>181</v>
      </c>
      <c r="C6" s="931" t="s">
        <v>182</v>
      </c>
      <c r="D6" s="933" t="s">
        <v>183</v>
      </c>
      <c r="E6" s="931" t="s">
        <v>184</v>
      </c>
      <c r="F6" s="929" t="s">
        <v>185</v>
      </c>
      <c r="G6" s="929" t="s">
        <v>186</v>
      </c>
      <c r="H6" s="931" t="s">
        <v>187</v>
      </c>
      <c r="I6" s="790" t="s">
        <v>188</v>
      </c>
      <c r="J6" s="791"/>
      <c r="K6" s="791"/>
      <c r="L6" s="791"/>
      <c r="M6" s="791"/>
      <c r="N6" s="791"/>
      <c r="O6" s="792"/>
      <c r="P6" s="791"/>
      <c r="Q6" s="791"/>
      <c r="R6" s="791"/>
      <c r="S6" s="791"/>
      <c r="T6" s="792"/>
      <c r="U6" s="792"/>
      <c r="V6" s="791"/>
      <c r="W6" s="791"/>
      <c r="X6" s="791"/>
      <c r="Y6" s="791"/>
      <c r="Z6" s="791"/>
      <c r="AA6" s="791"/>
      <c r="AB6" s="791"/>
      <c r="AC6" s="791"/>
      <c r="AD6" s="791"/>
      <c r="AE6" s="791"/>
      <c r="AF6" s="791"/>
      <c r="AG6" s="791"/>
      <c r="AH6" s="791"/>
      <c r="AI6" s="791"/>
      <c r="AJ6" s="791"/>
      <c r="AK6" s="791"/>
      <c r="AL6" s="791"/>
      <c r="AM6" s="791"/>
      <c r="AN6" s="791"/>
      <c r="AO6" s="791"/>
      <c r="AP6" s="791"/>
      <c r="AQ6" s="791"/>
      <c r="AR6" s="791"/>
      <c r="AS6" s="791"/>
      <c r="AT6" s="791"/>
      <c r="AU6" s="791"/>
      <c r="AV6" s="791"/>
      <c r="AW6" s="791"/>
      <c r="AX6" s="791"/>
      <c r="AY6" s="791"/>
      <c r="AZ6" s="791"/>
      <c r="BA6" s="791"/>
      <c r="BB6" s="791"/>
      <c r="BC6" s="791"/>
      <c r="BD6" s="791"/>
      <c r="BE6" s="791"/>
      <c r="BF6" s="791"/>
      <c r="BG6" s="791"/>
      <c r="BH6" s="791"/>
      <c r="BI6" s="791"/>
      <c r="BJ6" s="791"/>
      <c r="BK6" s="791"/>
      <c r="BL6" s="791"/>
      <c r="BM6" s="791"/>
      <c r="BN6" s="791"/>
      <c r="BO6" s="791"/>
      <c r="BP6" s="791"/>
      <c r="BQ6" s="791"/>
      <c r="BR6" s="791"/>
      <c r="BS6" s="791"/>
      <c r="BT6" s="791"/>
      <c r="BU6" s="791"/>
      <c r="BV6" s="818"/>
      <c r="BW6" s="933" t="s">
        <v>189</v>
      </c>
      <c r="BX6" s="929" t="s">
        <v>190</v>
      </c>
      <c r="BY6" s="929" t="s">
        <v>191</v>
      </c>
      <c r="BZ6" s="929"/>
      <c r="CA6" s="925" t="s">
        <v>192</v>
      </c>
      <c r="CB6" s="925" t="s">
        <v>193</v>
      </c>
      <c r="CC6" s="927" t="s">
        <v>194</v>
      </c>
      <c r="CD6" s="843" t="s">
        <v>195</v>
      </c>
      <c r="CE6" s="844" t="s">
        <v>196</v>
      </c>
      <c r="CF6" s="843" t="s">
        <v>197</v>
      </c>
      <c r="CG6" s="845" t="s">
        <v>198</v>
      </c>
      <c r="CH6" s="845"/>
      <c r="CI6" s="845"/>
      <c r="CJ6" s="845"/>
      <c r="CK6" s="843" t="s">
        <v>199</v>
      </c>
      <c r="CL6" s="868" t="s">
        <v>200</v>
      </c>
      <c r="CM6" s="868"/>
      <c r="CN6" s="868"/>
      <c r="CO6" s="869"/>
      <c r="CP6" s="868"/>
      <c r="CQ6" s="868"/>
      <c r="CR6" s="868"/>
      <c r="CS6" s="868"/>
      <c r="CT6" s="884" t="s">
        <v>201</v>
      </c>
      <c r="CU6" s="884"/>
      <c r="CV6" s="884"/>
      <c r="CW6" s="884"/>
      <c r="CX6" s="868" t="s">
        <v>202</v>
      </c>
      <c r="CY6" s="868"/>
      <c r="CZ6" s="868"/>
      <c r="DA6" s="868"/>
      <c r="DB6" s="843" t="s">
        <v>203</v>
      </c>
      <c r="DC6" s="843" t="s">
        <v>204</v>
      </c>
      <c r="DD6" s="886" t="s">
        <v>205</v>
      </c>
      <c r="DE6" s="845" t="s">
        <v>206</v>
      </c>
      <c r="DF6" s="845" t="s">
        <v>207</v>
      </c>
      <c r="DN6" s="19">
        <v>4</v>
      </c>
      <c r="DO6" s="19" t="s">
        <v>208</v>
      </c>
      <c r="DP6" s="19" t="s">
        <v>209</v>
      </c>
    </row>
    <row r="7" spans="1:124" s="567" customFormat="1">
      <c r="A7" s="930"/>
      <c r="B7" s="929"/>
      <c r="C7" s="932"/>
      <c r="D7" s="933"/>
      <c r="E7" s="932"/>
      <c r="F7" s="929"/>
      <c r="G7" s="929"/>
      <c r="H7" s="932"/>
      <c r="I7" s="793" t="s">
        <v>210</v>
      </c>
      <c r="J7" s="793" t="s">
        <v>211</v>
      </c>
      <c r="K7" s="793" t="s">
        <v>212</v>
      </c>
      <c r="L7" s="793" t="s">
        <v>213</v>
      </c>
      <c r="M7" s="793" t="s">
        <v>214</v>
      </c>
      <c r="N7" s="793" t="s">
        <v>215</v>
      </c>
      <c r="O7" s="794" t="s">
        <v>216</v>
      </c>
      <c r="P7" s="793" t="s">
        <v>217</v>
      </c>
      <c r="Q7" s="793" t="s">
        <v>218</v>
      </c>
      <c r="R7" s="793" t="s">
        <v>219</v>
      </c>
      <c r="S7" s="793" t="s">
        <v>220</v>
      </c>
      <c r="T7" s="794" t="s">
        <v>221</v>
      </c>
      <c r="U7" s="794" t="s">
        <v>222</v>
      </c>
      <c r="V7" s="793" t="s">
        <v>223</v>
      </c>
      <c r="W7" s="793" t="s">
        <v>224</v>
      </c>
      <c r="X7" s="793" t="s">
        <v>225</v>
      </c>
      <c r="Y7" s="793" t="s">
        <v>226</v>
      </c>
      <c r="Z7" s="793" t="s">
        <v>227</v>
      </c>
      <c r="AA7" s="793" t="s">
        <v>228</v>
      </c>
      <c r="AB7" s="793" t="s">
        <v>229</v>
      </c>
      <c r="AC7" s="793" t="s">
        <v>230</v>
      </c>
      <c r="AD7" s="793" t="s">
        <v>231</v>
      </c>
      <c r="AE7" s="793" t="s">
        <v>232</v>
      </c>
      <c r="AF7" s="793" t="s">
        <v>233</v>
      </c>
      <c r="AG7" s="793" t="s">
        <v>234</v>
      </c>
      <c r="AH7" s="793" t="s">
        <v>235</v>
      </c>
      <c r="AI7" s="793" t="s">
        <v>236</v>
      </c>
      <c r="AJ7" s="793" t="s">
        <v>237</v>
      </c>
      <c r="AK7" s="793" t="s">
        <v>238</v>
      </c>
      <c r="AL7" s="793" t="s">
        <v>239</v>
      </c>
      <c r="AM7" s="793" t="s">
        <v>240</v>
      </c>
      <c r="AN7" s="793" t="s">
        <v>241</v>
      </c>
      <c r="AO7" s="793" t="s">
        <v>242</v>
      </c>
      <c r="AP7" s="793" t="s">
        <v>243</v>
      </c>
      <c r="AQ7" s="793" t="s">
        <v>244</v>
      </c>
      <c r="AR7" s="793" t="s">
        <v>245</v>
      </c>
      <c r="AS7" s="793" t="s">
        <v>246</v>
      </c>
      <c r="AT7" s="793" t="s">
        <v>247</v>
      </c>
      <c r="AU7" s="793" t="s">
        <v>248</v>
      </c>
      <c r="AV7" s="793" t="s">
        <v>249</v>
      </c>
      <c r="AW7" s="793" t="s">
        <v>250</v>
      </c>
      <c r="AX7" s="793" t="s">
        <v>251</v>
      </c>
      <c r="AY7" s="793" t="s">
        <v>252</v>
      </c>
      <c r="AZ7" s="793" t="s">
        <v>253</v>
      </c>
      <c r="BA7" s="793" t="s">
        <v>254</v>
      </c>
      <c r="BB7" s="793" t="s">
        <v>255</v>
      </c>
      <c r="BC7" s="793" t="s">
        <v>256</v>
      </c>
      <c r="BD7" s="793" t="s">
        <v>257</v>
      </c>
      <c r="BE7" s="793" t="s">
        <v>258</v>
      </c>
      <c r="BF7" s="793" t="s">
        <v>259</v>
      </c>
      <c r="BG7" s="793" t="s">
        <v>260</v>
      </c>
      <c r="BH7" s="793" t="s">
        <v>261</v>
      </c>
      <c r="BI7" s="793" t="s">
        <v>262</v>
      </c>
      <c r="BJ7" s="793" t="s">
        <v>263</v>
      </c>
      <c r="BK7" s="793" t="s">
        <v>264</v>
      </c>
      <c r="BL7" s="793" t="s">
        <v>265</v>
      </c>
      <c r="BM7" s="793" t="s">
        <v>266</v>
      </c>
      <c r="BN7" s="793" t="s">
        <v>267</v>
      </c>
      <c r="BO7" s="793" t="s">
        <v>268</v>
      </c>
      <c r="BP7" s="793" t="s">
        <v>269</v>
      </c>
      <c r="BQ7" s="793" t="s">
        <v>270</v>
      </c>
      <c r="BR7" s="793" t="s">
        <v>271</v>
      </c>
      <c r="BS7" s="793" t="s">
        <v>272</v>
      </c>
      <c r="BT7" s="793" t="s">
        <v>273</v>
      </c>
      <c r="BU7" s="793" t="s">
        <v>274</v>
      </c>
      <c r="BV7" s="793" t="s">
        <v>275</v>
      </c>
      <c r="BW7" s="933"/>
      <c r="BX7" s="929"/>
      <c r="BY7" s="514" t="s">
        <v>276</v>
      </c>
      <c r="BZ7" s="793" t="s">
        <v>277</v>
      </c>
      <c r="CA7" s="926"/>
      <c r="CB7" s="926"/>
      <c r="CC7" s="928"/>
      <c r="CD7" s="98" t="s">
        <v>278</v>
      </c>
      <c r="CE7" s="846" t="s">
        <v>279</v>
      </c>
      <c r="CF7" s="98"/>
      <c r="CG7" s="98" t="s">
        <v>280</v>
      </c>
      <c r="CH7" s="98" t="s">
        <v>281</v>
      </c>
      <c r="CI7" s="98" t="s">
        <v>282</v>
      </c>
      <c r="CJ7" s="98" t="s">
        <v>283</v>
      </c>
      <c r="CK7" s="98" t="s">
        <v>284</v>
      </c>
      <c r="CL7" s="98" t="s">
        <v>285</v>
      </c>
      <c r="CM7" s="98" t="s">
        <v>286</v>
      </c>
      <c r="CN7" s="98" t="s">
        <v>287</v>
      </c>
      <c r="CO7" s="866" t="s">
        <v>288</v>
      </c>
      <c r="CP7" s="98" t="s">
        <v>289</v>
      </c>
      <c r="CQ7" s="98" t="s">
        <v>290</v>
      </c>
      <c r="CR7" s="98" t="s">
        <v>291</v>
      </c>
      <c r="CS7" s="98" t="s">
        <v>292</v>
      </c>
      <c r="CT7" s="885" t="s">
        <v>293</v>
      </c>
      <c r="CU7" s="885" t="s">
        <v>294</v>
      </c>
      <c r="CV7" s="885" t="s">
        <v>295</v>
      </c>
      <c r="CW7" s="885" t="s">
        <v>296</v>
      </c>
      <c r="CX7" s="98" t="s">
        <v>280</v>
      </c>
      <c r="CY7" s="98" t="s">
        <v>281</v>
      </c>
      <c r="CZ7" s="98" t="s">
        <v>282</v>
      </c>
      <c r="DA7" s="98" t="s">
        <v>283</v>
      </c>
      <c r="DB7" s="98" t="s">
        <v>297</v>
      </c>
      <c r="DC7" s="125" t="s">
        <v>298</v>
      </c>
      <c r="DD7" s="98" t="s">
        <v>299</v>
      </c>
      <c r="DE7" s="98" t="s">
        <v>300</v>
      </c>
      <c r="DF7" s="98" t="s">
        <v>301</v>
      </c>
      <c r="DN7" s="728">
        <v>5</v>
      </c>
      <c r="DO7" s="19" t="s">
        <v>302</v>
      </c>
      <c r="DP7" s="728" t="s">
        <v>303</v>
      </c>
    </row>
    <row r="8" spans="1:124">
      <c r="A8" s="573">
        <v>-1</v>
      </c>
      <c r="B8" s="573">
        <v>-2</v>
      </c>
      <c r="C8" s="573"/>
      <c r="D8" s="573"/>
      <c r="E8" s="573">
        <v>-3</v>
      </c>
      <c r="F8" s="573" t="s">
        <v>304</v>
      </c>
      <c r="G8" s="573">
        <v>-5</v>
      </c>
      <c r="H8" s="731">
        <v>-6</v>
      </c>
      <c r="I8" s="573">
        <v>-7</v>
      </c>
      <c r="J8" s="795"/>
      <c r="K8" s="795"/>
      <c r="L8" s="795"/>
      <c r="M8" s="795"/>
      <c r="N8" s="795"/>
      <c r="O8" s="796"/>
      <c r="P8" s="795"/>
      <c r="Q8" s="795"/>
      <c r="R8" s="795"/>
      <c r="S8" s="795"/>
      <c r="T8" s="796"/>
      <c r="U8" s="796"/>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573"/>
      <c r="BX8" s="573">
        <v>-8</v>
      </c>
      <c r="BY8" s="573">
        <v>-9</v>
      </c>
      <c r="BZ8" s="795"/>
      <c r="CA8" s="573"/>
      <c r="CB8" s="573"/>
      <c r="CC8" s="793"/>
      <c r="CD8" s="98"/>
      <c r="CE8" s="846"/>
      <c r="CF8" s="98"/>
      <c r="CG8" s="98"/>
      <c r="CH8" s="98"/>
      <c r="CI8" s="98"/>
      <c r="CJ8" s="98"/>
      <c r="CK8" s="98"/>
      <c r="CL8" s="110"/>
      <c r="CM8" s="110"/>
      <c r="CN8" s="110"/>
      <c r="CO8" s="111"/>
      <c r="CP8" s="110"/>
      <c r="CQ8" s="110"/>
      <c r="CR8" s="110"/>
      <c r="CS8" s="110"/>
      <c r="CT8" s="110"/>
      <c r="CU8" s="110"/>
      <c r="CV8" s="110"/>
      <c r="CW8" s="110"/>
      <c r="CX8" s="98"/>
      <c r="CY8" s="110"/>
      <c r="CZ8" s="110"/>
      <c r="DA8" s="110"/>
      <c r="DB8" s="98"/>
      <c r="DC8" s="125"/>
      <c r="DD8" s="110"/>
      <c r="DE8" s="110"/>
      <c r="DF8" s="110"/>
      <c r="DN8" s="19">
        <v>6</v>
      </c>
      <c r="DO8" s="19" t="s">
        <v>305</v>
      </c>
      <c r="DP8" s="19" t="s">
        <v>306</v>
      </c>
    </row>
    <row r="9" spans="1:124" s="127" customFormat="1" ht="21" customHeight="1">
      <c r="A9" s="732" t="s">
        <v>54</v>
      </c>
      <c r="B9" s="733" t="s">
        <v>307</v>
      </c>
      <c r="C9" s="734" t="s">
        <v>308</v>
      </c>
      <c r="D9" s="732"/>
      <c r="E9" s="735"/>
      <c r="F9" s="735"/>
      <c r="G9" s="735"/>
      <c r="H9" s="736">
        <f t="shared" ref="H9:BP9" si="0">SUMIFS(H$24:H$205,$CD$24:$CD$205,"1",$CX$24:$CX$205,$C9)</f>
        <v>0</v>
      </c>
      <c r="I9" s="736">
        <f t="shared" si="0"/>
        <v>0</v>
      </c>
      <c r="J9" s="736">
        <f t="shared" si="0"/>
        <v>0</v>
      </c>
      <c r="K9" s="736">
        <f t="shared" si="0"/>
        <v>0</v>
      </c>
      <c r="L9" s="736">
        <f t="shared" si="0"/>
        <v>0</v>
      </c>
      <c r="M9" s="736">
        <f t="shared" si="0"/>
        <v>0</v>
      </c>
      <c r="N9" s="736">
        <f t="shared" si="0"/>
        <v>0</v>
      </c>
      <c r="O9" s="736">
        <f t="shared" si="0"/>
        <v>0</v>
      </c>
      <c r="P9" s="736">
        <f t="shared" si="0"/>
        <v>0</v>
      </c>
      <c r="Q9" s="736">
        <f t="shared" si="0"/>
        <v>0</v>
      </c>
      <c r="R9" s="736">
        <f t="shared" si="0"/>
        <v>0</v>
      </c>
      <c r="S9" s="810">
        <f t="shared" si="0"/>
        <v>0</v>
      </c>
      <c r="T9" s="736">
        <f t="shared" si="0"/>
        <v>0</v>
      </c>
      <c r="U9" s="736">
        <f t="shared" si="0"/>
        <v>0</v>
      </c>
      <c r="V9" s="736">
        <f t="shared" si="0"/>
        <v>0</v>
      </c>
      <c r="W9" s="736">
        <f t="shared" si="0"/>
        <v>0</v>
      </c>
      <c r="X9" s="736">
        <f t="shared" si="0"/>
        <v>0</v>
      </c>
      <c r="Y9" s="736">
        <f t="shared" si="0"/>
        <v>0</v>
      </c>
      <c r="Z9" s="736">
        <f t="shared" si="0"/>
        <v>0</v>
      </c>
      <c r="AA9" s="736">
        <f t="shared" si="0"/>
        <v>0</v>
      </c>
      <c r="AB9" s="736">
        <f t="shared" si="0"/>
        <v>0</v>
      </c>
      <c r="AC9" s="736">
        <f t="shared" si="0"/>
        <v>0</v>
      </c>
      <c r="AD9" s="736">
        <f t="shared" si="0"/>
        <v>0</v>
      </c>
      <c r="AE9" s="736">
        <f t="shared" si="0"/>
        <v>0</v>
      </c>
      <c r="AF9" s="736">
        <f t="shared" si="0"/>
        <v>0</v>
      </c>
      <c r="AG9" s="736">
        <f t="shared" si="0"/>
        <v>0</v>
      </c>
      <c r="AH9" s="736">
        <f t="shared" si="0"/>
        <v>0</v>
      </c>
      <c r="AI9" s="736">
        <f t="shared" si="0"/>
        <v>0</v>
      </c>
      <c r="AJ9" s="736">
        <f t="shared" si="0"/>
        <v>0</v>
      </c>
      <c r="AK9" s="736">
        <f t="shared" si="0"/>
        <v>0</v>
      </c>
      <c r="AL9" s="736">
        <f t="shared" si="0"/>
        <v>0</v>
      </c>
      <c r="AM9" s="736">
        <f t="shared" si="0"/>
        <v>0</v>
      </c>
      <c r="AN9" s="736">
        <f t="shared" si="0"/>
        <v>0</v>
      </c>
      <c r="AO9" s="736">
        <f t="shared" si="0"/>
        <v>0</v>
      </c>
      <c r="AP9" s="736">
        <f t="shared" si="0"/>
        <v>0</v>
      </c>
      <c r="AQ9" s="736">
        <f t="shared" si="0"/>
        <v>0</v>
      </c>
      <c r="AR9" s="736">
        <f t="shared" si="0"/>
        <v>0</v>
      </c>
      <c r="AS9" s="736">
        <f t="shared" si="0"/>
        <v>0</v>
      </c>
      <c r="AT9" s="736">
        <f t="shared" si="0"/>
        <v>0</v>
      </c>
      <c r="AU9" s="736">
        <f t="shared" si="0"/>
        <v>0</v>
      </c>
      <c r="AV9" s="736">
        <f t="shared" si="0"/>
        <v>0</v>
      </c>
      <c r="AW9" s="736">
        <f t="shared" si="0"/>
        <v>0</v>
      </c>
      <c r="AX9" s="736">
        <f t="shared" si="0"/>
        <v>0</v>
      </c>
      <c r="AY9" s="736">
        <f t="shared" si="0"/>
        <v>0</v>
      </c>
      <c r="AZ9" s="736">
        <f t="shared" si="0"/>
        <v>0</v>
      </c>
      <c r="BA9" s="736">
        <f t="shared" si="0"/>
        <v>0</v>
      </c>
      <c r="BB9" s="736">
        <f t="shared" si="0"/>
        <v>0</v>
      </c>
      <c r="BC9" s="736">
        <f t="shared" si="0"/>
        <v>0</v>
      </c>
      <c r="BD9" s="736">
        <f t="shared" si="0"/>
        <v>0</v>
      </c>
      <c r="BE9" s="736">
        <f t="shared" si="0"/>
        <v>0</v>
      </c>
      <c r="BF9" s="736">
        <f t="shared" si="0"/>
        <v>0</v>
      </c>
      <c r="BG9" s="736">
        <f t="shared" si="0"/>
        <v>0</v>
      </c>
      <c r="BH9" s="736">
        <f t="shared" si="0"/>
        <v>0</v>
      </c>
      <c r="BI9" s="736">
        <f t="shared" si="0"/>
        <v>0</v>
      </c>
      <c r="BJ9" s="736">
        <f t="shared" si="0"/>
        <v>0</v>
      </c>
      <c r="BK9" s="736">
        <f t="shared" si="0"/>
        <v>0</v>
      </c>
      <c r="BL9" s="736">
        <f t="shared" si="0"/>
        <v>0</v>
      </c>
      <c r="BM9" s="736">
        <f t="shared" si="0"/>
        <v>0</v>
      </c>
      <c r="BN9" s="736">
        <f t="shared" si="0"/>
        <v>0</v>
      </c>
      <c r="BO9" s="736">
        <f t="shared" si="0"/>
        <v>0</v>
      </c>
      <c r="BP9" s="736">
        <f t="shared" si="0"/>
        <v>0</v>
      </c>
      <c r="BQ9" s="736"/>
      <c r="BR9" s="736">
        <f>SUMIFS(BR$24:BR$205,$CD$24:$CD$205,"1",$CX$24:$CX$205,$C9)</f>
        <v>0</v>
      </c>
      <c r="BS9" s="736">
        <f>SUMIFS(BS$24:BS$205,$CD$24:$CD$205,"1",$CX$24:$CX$205,$C9)</f>
        <v>0</v>
      </c>
      <c r="BT9" s="736">
        <f>SUMIFS(BT$24:BT$205,$CD$24:$CD$205,"1",$CX$24:$CX$205,$C9)</f>
        <v>0</v>
      </c>
      <c r="BU9" s="736">
        <f>SUMIFS(BU$24:BU$205,$CD$24:$CD$205,"1",$CX$24:$CX$205,$C9)</f>
        <v>0</v>
      </c>
      <c r="BV9" s="736">
        <f>SUMIFS(BV$24:BV$205,$CD$24:$CD$205,"1",$CX$24:$CX$205,$C9)</f>
        <v>0</v>
      </c>
      <c r="BW9" s="732"/>
      <c r="BX9" s="732"/>
      <c r="BY9" s="732"/>
      <c r="BZ9" s="819"/>
      <c r="CA9" s="732"/>
      <c r="CB9" s="732"/>
      <c r="CC9" s="195"/>
      <c r="CD9" s="196"/>
      <c r="CE9" s="196"/>
      <c r="CF9" s="196"/>
      <c r="CG9" s="196"/>
      <c r="CH9" s="196"/>
      <c r="CI9" s="196"/>
      <c r="CJ9" s="196"/>
      <c r="CK9" s="196"/>
      <c r="CL9" s="208"/>
      <c r="CM9" s="208"/>
      <c r="CN9" s="208"/>
      <c r="CO9" s="208"/>
      <c r="CP9" s="208"/>
      <c r="CQ9" s="208"/>
      <c r="CR9" s="208"/>
      <c r="CS9" s="208"/>
      <c r="CT9" s="208"/>
      <c r="CU9" s="208"/>
      <c r="CV9" s="208"/>
      <c r="CW9" s="208"/>
      <c r="CX9" s="196"/>
      <c r="CY9" s="208"/>
      <c r="CZ9" s="208"/>
      <c r="DA9" s="208"/>
      <c r="DB9" s="196"/>
      <c r="DC9" s="219"/>
      <c r="DD9" s="208"/>
      <c r="DE9" s="208"/>
      <c r="DF9" s="208"/>
      <c r="DN9" s="231">
        <v>7</v>
      </c>
      <c r="DO9" s="232" t="s">
        <v>309</v>
      </c>
      <c r="DP9" s="231" t="s">
        <v>310</v>
      </c>
    </row>
    <row r="10" spans="1:124" s="233" customFormat="1" ht="21" customHeight="1">
      <c r="A10" s="737"/>
      <c r="B10" s="738" t="s">
        <v>311</v>
      </c>
      <c r="C10" s="737" t="s">
        <v>312</v>
      </c>
      <c r="D10" s="737"/>
      <c r="E10" s="739"/>
      <c r="F10" s="739"/>
      <c r="G10" s="739"/>
      <c r="H10" s="740">
        <f t="shared" ref="H10:BP10" si="1">SUMIFS(H$24:H$205,$CD$24:$CD$205,"1",$CY$24:$CY$205,$C10)</f>
        <v>0</v>
      </c>
      <c r="I10" s="740">
        <f t="shared" si="1"/>
        <v>0</v>
      </c>
      <c r="J10" s="740">
        <f t="shared" si="1"/>
        <v>0</v>
      </c>
      <c r="K10" s="740">
        <f t="shared" si="1"/>
        <v>0</v>
      </c>
      <c r="L10" s="740">
        <f t="shared" si="1"/>
        <v>0</v>
      </c>
      <c r="M10" s="740">
        <f t="shared" si="1"/>
        <v>0</v>
      </c>
      <c r="N10" s="740">
        <f t="shared" si="1"/>
        <v>0</v>
      </c>
      <c r="O10" s="740">
        <f t="shared" si="1"/>
        <v>0</v>
      </c>
      <c r="P10" s="740">
        <f t="shared" si="1"/>
        <v>0</v>
      </c>
      <c r="Q10" s="740">
        <f t="shared" si="1"/>
        <v>0</v>
      </c>
      <c r="R10" s="740">
        <f t="shared" si="1"/>
        <v>0</v>
      </c>
      <c r="S10" s="811">
        <f t="shared" si="1"/>
        <v>0</v>
      </c>
      <c r="T10" s="740">
        <f t="shared" si="1"/>
        <v>0</v>
      </c>
      <c r="U10" s="740">
        <f t="shared" si="1"/>
        <v>0</v>
      </c>
      <c r="V10" s="740">
        <f t="shared" si="1"/>
        <v>0</v>
      </c>
      <c r="W10" s="740">
        <f t="shared" si="1"/>
        <v>0</v>
      </c>
      <c r="X10" s="740">
        <f t="shared" si="1"/>
        <v>0</v>
      </c>
      <c r="Y10" s="740">
        <f t="shared" si="1"/>
        <v>0</v>
      </c>
      <c r="Z10" s="740">
        <f t="shared" si="1"/>
        <v>0</v>
      </c>
      <c r="AA10" s="740">
        <f t="shared" si="1"/>
        <v>0</v>
      </c>
      <c r="AB10" s="740">
        <f t="shared" si="1"/>
        <v>0</v>
      </c>
      <c r="AC10" s="740">
        <f t="shared" si="1"/>
        <v>0</v>
      </c>
      <c r="AD10" s="740">
        <f t="shared" si="1"/>
        <v>0</v>
      </c>
      <c r="AE10" s="740">
        <f t="shared" si="1"/>
        <v>0</v>
      </c>
      <c r="AF10" s="740">
        <f t="shared" si="1"/>
        <v>0</v>
      </c>
      <c r="AG10" s="740">
        <f t="shared" si="1"/>
        <v>0</v>
      </c>
      <c r="AH10" s="740">
        <f t="shared" si="1"/>
        <v>0</v>
      </c>
      <c r="AI10" s="740">
        <f t="shared" si="1"/>
        <v>0</v>
      </c>
      <c r="AJ10" s="740">
        <f t="shared" si="1"/>
        <v>0</v>
      </c>
      <c r="AK10" s="740">
        <f t="shared" si="1"/>
        <v>0</v>
      </c>
      <c r="AL10" s="740">
        <f t="shared" si="1"/>
        <v>0</v>
      </c>
      <c r="AM10" s="740">
        <f t="shared" si="1"/>
        <v>0</v>
      </c>
      <c r="AN10" s="740">
        <f t="shared" si="1"/>
        <v>0</v>
      </c>
      <c r="AO10" s="740">
        <f t="shared" si="1"/>
        <v>0</v>
      </c>
      <c r="AP10" s="740">
        <f t="shared" si="1"/>
        <v>0</v>
      </c>
      <c r="AQ10" s="740">
        <f t="shared" si="1"/>
        <v>0</v>
      </c>
      <c r="AR10" s="740">
        <f t="shared" si="1"/>
        <v>0</v>
      </c>
      <c r="AS10" s="740">
        <f t="shared" si="1"/>
        <v>0</v>
      </c>
      <c r="AT10" s="740">
        <f t="shared" si="1"/>
        <v>0</v>
      </c>
      <c r="AU10" s="740">
        <f t="shared" si="1"/>
        <v>0</v>
      </c>
      <c r="AV10" s="740">
        <f t="shared" si="1"/>
        <v>0</v>
      </c>
      <c r="AW10" s="740">
        <f t="shared" si="1"/>
        <v>0</v>
      </c>
      <c r="AX10" s="740">
        <f t="shared" si="1"/>
        <v>0</v>
      </c>
      <c r="AY10" s="740">
        <f t="shared" si="1"/>
        <v>0</v>
      </c>
      <c r="AZ10" s="740">
        <f t="shared" si="1"/>
        <v>0</v>
      </c>
      <c r="BA10" s="740">
        <f t="shared" si="1"/>
        <v>0</v>
      </c>
      <c r="BB10" s="740">
        <f t="shared" si="1"/>
        <v>0</v>
      </c>
      <c r="BC10" s="740">
        <f t="shared" si="1"/>
        <v>0</v>
      </c>
      <c r="BD10" s="740">
        <f t="shared" si="1"/>
        <v>0</v>
      </c>
      <c r="BE10" s="740">
        <f t="shared" si="1"/>
        <v>0</v>
      </c>
      <c r="BF10" s="740">
        <f t="shared" si="1"/>
        <v>0</v>
      </c>
      <c r="BG10" s="740">
        <f t="shared" si="1"/>
        <v>0</v>
      </c>
      <c r="BH10" s="740">
        <f t="shared" si="1"/>
        <v>0</v>
      </c>
      <c r="BI10" s="740">
        <f t="shared" si="1"/>
        <v>0</v>
      </c>
      <c r="BJ10" s="740">
        <f t="shared" si="1"/>
        <v>0</v>
      </c>
      <c r="BK10" s="740">
        <f t="shared" si="1"/>
        <v>0</v>
      </c>
      <c r="BL10" s="740">
        <f t="shared" si="1"/>
        <v>0</v>
      </c>
      <c r="BM10" s="740">
        <f t="shared" si="1"/>
        <v>0</v>
      </c>
      <c r="BN10" s="740">
        <f t="shared" si="1"/>
        <v>0</v>
      </c>
      <c r="BO10" s="740">
        <f t="shared" si="1"/>
        <v>0</v>
      </c>
      <c r="BP10" s="740">
        <f t="shared" si="1"/>
        <v>0</v>
      </c>
      <c r="BQ10" s="740"/>
      <c r="BR10" s="740">
        <f>SUMIFS(BR$24:BR$205,$CD$24:$CD$205,"1",$CY$24:$CY$205,$C10)</f>
        <v>0</v>
      </c>
      <c r="BS10" s="740">
        <f>SUMIFS(BS$24:BS$205,$CD$24:$CD$205,"1",$CY$24:$CY$205,$C10)</f>
        <v>0</v>
      </c>
      <c r="BT10" s="740">
        <f>SUMIFS(BT$24:BT$205,$CD$24:$CD$205,"1",$CY$24:$CY$205,$C10)</f>
        <v>0</v>
      </c>
      <c r="BU10" s="740">
        <f>SUMIFS(BU$24:BU$205,$CD$24:$CD$205,"1",$CY$24:$CY$205,$C10)</f>
        <v>0</v>
      </c>
      <c r="BV10" s="740">
        <f>SUMIFS(BV$24:BV$205,$CD$24:$CD$205,"1",$CY$24:$CY$205,$C10)</f>
        <v>0</v>
      </c>
      <c r="BW10" s="737"/>
      <c r="BX10" s="737"/>
      <c r="BY10" s="737"/>
      <c r="BZ10" s="820"/>
      <c r="CA10" s="737"/>
      <c r="CB10" s="737"/>
      <c r="CC10" s="847"/>
      <c r="CD10" s="848"/>
      <c r="CE10" s="848"/>
      <c r="CF10" s="848"/>
      <c r="CG10" s="848"/>
      <c r="CH10" s="848"/>
      <c r="CI10" s="848"/>
      <c r="CJ10" s="848"/>
      <c r="CK10" s="848"/>
      <c r="CL10" s="870"/>
      <c r="CM10" s="870"/>
      <c r="CN10" s="870"/>
      <c r="CO10" s="870"/>
      <c r="CP10" s="870"/>
      <c r="CQ10" s="870"/>
      <c r="CR10" s="870"/>
      <c r="CS10" s="870"/>
      <c r="CT10" s="870"/>
      <c r="CU10" s="870"/>
      <c r="CV10" s="870"/>
      <c r="CW10" s="870"/>
      <c r="CX10" s="848"/>
      <c r="CY10" s="870"/>
      <c r="CZ10" s="870"/>
      <c r="DA10" s="870"/>
      <c r="DB10" s="848"/>
      <c r="DC10" s="887"/>
      <c r="DD10" s="870"/>
      <c r="DE10" s="870"/>
      <c r="DF10" s="870"/>
      <c r="DN10" s="233">
        <v>8</v>
      </c>
      <c r="DO10" s="232" t="s">
        <v>313</v>
      </c>
      <c r="DP10" s="233" t="s">
        <v>314</v>
      </c>
    </row>
    <row r="11" spans="1:124" s="233" customFormat="1" ht="21" customHeight="1">
      <c r="A11" s="737"/>
      <c r="B11" s="738" t="s">
        <v>315</v>
      </c>
      <c r="C11" s="737" t="s">
        <v>316</v>
      </c>
      <c r="D11" s="737"/>
      <c r="E11" s="739"/>
      <c r="F11" s="739"/>
      <c r="G11" s="739"/>
      <c r="H11" s="740">
        <f t="shared" ref="H11:BP11" si="2">SUMIFS(H$24:H$205,$CD$24:$CD$205,"1",$CZ$24:$CZ$205,$C11)</f>
        <v>0</v>
      </c>
      <c r="I11" s="740">
        <f t="shared" si="2"/>
        <v>0</v>
      </c>
      <c r="J11" s="740">
        <f t="shared" si="2"/>
        <v>0</v>
      </c>
      <c r="K11" s="740">
        <f t="shared" si="2"/>
        <v>0</v>
      </c>
      <c r="L11" s="740">
        <f t="shared" si="2"/>
        <v>0</v>
      </c>
      <c r="M11" s="740">
        <f t="shared" si="2"/>
        <v>0</v>
      </c>
      <c r="N11" s="740">
        <f t="shared" si="2"/>
        <v>0</v>
      </c>
      <c r="O11" s="740">
        <f t="shared" si="2"/>
        <v>0</v>
      </c>
      <c r="P11" s="740">
        <f t="shared" si="2"/>
        <v>0</v>
      </c>
      <c r="Q11" s="740">
        <f t="shared" si="2"/>
        <v>0</v>
      </c>
      <c r="R11" s="740">
        <f t="shared" si="2"/>
        <v>0</v>
      </c>
      <c r="S11" s="811">
        <f t="shared" si="2"/>
        <v>0</v>
      </c>
      <c r="T11" s="740">
        <f t="shared" si="2"/>
        <v>0</v>
      </c>
      <c r="U11" s="740">
        <f t="shared" si="2"/>
        <v>0</v>
      </c>
      <c r="V11" s="740">
        <f t="shared" si="2"/>
        <v>0</v>
      </c>
      <c r="W11" s="740">
        <f t="shared" si="2"/>
        <v>0</v>
      </c>
      <c r="X11" s="740">
        <f t="shared" si="2"/>
        <v>0</v>
      </c>
      <c r="Y11" s="740">
        <f t="shared" si="2"/>
        <v>0</v>
      </c>
      <c r="Z11" s="740">
        <f t="shared" si="2"/>
        <v>0</v>
      </c>
      <c r="AA11" s="740">
        <f t="shared" si="2"/>
        <v>0</v>
      </c>
      <c r="AB11" s="740">
        <f t="shared" si="2"/>
        <v>0</v>
      </c>
      <c r="AC11" s="740">
        <f t="shared" si="2"/>
        <v>0</v>
      </c>
      <c r="AD11" s="740">
        <f t="shared" si="2"/>
        <v>0</v>
      </c>
      <c r="AE11" s="740">
        <f t="shared" si="2"/>
        <v>0</v>
      </c>
      <c r="AF11" s="740">
        <f t="shared" si="2"/>
        <v>0</v>
      </c>
      <c r="AG11" s="740">
        <f t="shared" si="2"/>
        <v>0</v>
      </c>
      <c r="AH11" s="740">
        <f t="shared" si="2"/>
        <v>0</v>
      </c>
      <c r="AI11" s="740">
        <f t="shared" si="2"/>
        <v>0</v>
      </c>
      <c r="AJ11" s="740">
        <f t="shared" si="2"/>
        <v>0</v>
      </c>
      <c r="AK11" s="740">
        <f t="shared" si="2"/>
        <v>0</v>
      </c>
      <c r="AL11" s="740">
        <f t="shared" si="2"/>
        <v>0</v>
      </c>
      <c r="AM11" s="740">
        <f t="shared" si="2"/>
        <v>0</v>
      </c>
      <c r="AN11" s="740">
        <f t="shared" si="2"/>
        <v>0</v>
      </c>
      <c r="AO11" s="740">
        <f t="shared" si="2"/>
        <v>0</v>
      </c>
      <c r="AP11" s="740">
        <f t="shared" si="2"/>
        <v>0</v>
      </c>
      <c r="AQ11" s="740">
        <f t="shared" si="2"/>
        <v>0</v>
      </c>
      <c r="AR11" s="740">
        <f t="shared" si="2"/>
        <v>0</v>
      </c>
      <c r="AS11" s="740">
        <f t="shared" si="2"/>
        <v>0</v>
      </c>
      <c r="AT11" s="740">
        <f t="shared" si="2"/>
        <v>0</v>
      </c>
      <c r="AU11" s="740">
        <f t="shared" si="2"/>
        <v>0</v>
      </c>
      <c r="AV11" s="740">
        <f t="shared" si="2"/>
        <v>0</v>
      </c>
      <c r="AW11" s="740">
        <f t="shared" si="2"/>
        <v>0</v>
      </c>
      <c r="AX11" s="740">
        <f t="shared" si="2"/>
        <v>0</v>
      </c>
      <c r="AY11" s="740">
        <f t="shared" si="2"/>
        <v>0</v>
      </c>
      <c r="AZ11" s="740">
        <f t="shared" si="2"/>
        <v>0</v>
      </c>
      <c r="BA11" s="740">
        <f t="shared" si="2"/>
        <v>0</v>
      </c>
      <c r="BB11" s="740">
        <f t="shared" si="2"/>
        <v>0</v>
      </c>
      <c r="BC11" s="740">
        <f t="shared" si="2"/>
        <v>0</v>
      </c>
      <c r="BD11" s="740">
        <f t="shared" si="2"/>
        <v>0</v>
      </c>
      <c r="BE11" s="740">
        <f t="shared" si="2"/>
        <v>0</v>
      </c>
      <c r="BF11" s="740">
        <f t="shared" si="2"/>
        <v>0</v>
      </c>
      <c r="BG11" s="740">
        <f t="shared" si="2"/>
        <v>0</v>
      </c>
      <c r="BH11" s="740">
        <f t="shared" si="2"/>
        <v>0</v>
      </c>
      <c r="BI11" s="740">
        <f t="shared" si="2"/>
        <v>0</v>
      </c>
      <c r="BJ11" s="740">
        <f t="shared" si="2"/>
        <v>0</v>
      </c>
      <c r="BK11" s="740">
        <f t="shared" si="2"/>
        <v>0</v>
      </c>
      <c r="BL11" s="740">
        <f t="shared" si="2"/>
        <v>0</v>
      </c>
      <c r="BM11" s="740">
        <f t="shared" si="2"/>
        <v>0</v>
      </c>
      <c r="BN11" s="740">
        <f t="shared" si="2"/>
        <v>0</v>
      </c>
      <c r="BO11" s="740">
        <f t="shared" si="2"/>
        <v>0</v>
      </c>
      <c r="BP11" s="740">
        <f t="shared" si="2"/>
        <v>0</v>
      </c>
      <c r="BQ11" s="740"/>
      <c r="BR11" s="740">
        <f>SUMIFS(BR$24:BR$205,$CD$24:$CD$205,"1",$CZ$24:$CZ$205,$C11)</f>
        <v>0</v>
      </c>
      <c r="BS11" s="740">
        <f>SUMIFS(BS$24:BS$205,$CD$24:$CD$205,"1",$CZ$24:$CZ$205,$C11)</f>
        <v>0</v>
      </c>
      <c r="BT11" s="740">
        <f>SUMIFS(BT$24:BT$205,$CD$24:$CD$205,"1",$CZ$24:$CZ$205,$C11)</f>
        <v>0</v>
      </c>
      <c r="BU11" s="740">
        <f>SUMIFS(BU$24:BU$205,$CD$24:$CD$205,"1",$CZ$24:$CZ$205,$C11)</f>
        <v>0</v>
      </c>
      <c r="BV11" s="740">
        <f>SUMIFS(BV$24:BV$205,$CD$24:$CD$205,"1",$CZ$24:$CZ$205,$C11)</f>
        <v>0</v>
      </c>
      <c r="BW11" s="737"/>
      <c r="BX11" s="737"/>
      <c r="BY11" s="737"/>
      <c r="BZ11" s="820"/>
      <c r="CA11" s="737"/>
      <c r="CB11" s="737"/>
      <c r="CC11" s="847"/>
      <c r="CD11" s="848"/>
      <c r="CE11" s="848"/>
      <c r="CF11" s="848"/>
      <c r="CG11" s="848"/>
      <c r="CH11" s="848"/>
      <c r="CI11" s="848"/>
      <c r="CJ11" s="848"/>
      <c r="CK11" s="848"/>
      <c r="CL11" s="870"/>
      <c r="CM11" s="870"/>
      <c r="CN11" s="870"/>
      <c r="CO11" s="870"/>
      <c r="CP11" s="870"/>
      <c r="CQ11" s="870"/>
      <c r="CR11" s="870"/>
      <c r="CS11" s="870"/>
      <c r="CT11" s="870"/>
      <c r="CU11" s="870"/>
      <c r="CV11" s="870"/>
      <c r="CW11" s="870"/>
      <c r="CX11" s="848"/>
      <c r="CY11" s="870"/>
      <c r="CZ11" s="870"/>
      <c r="DA11" s="870"/>
      <c r="DB11" s="848"/>
      <c r="DC11" s="887"/>
      <c r="DD11" s="870"/>
      <c r="DE11" s="870"/>
      <c r="DF11" s="870"/>
      <c r="DN11" s="231">
        <v>9</v>
      </c>
      <c r="DO11" s="233" t="s">
        <v>317</v>
      </c>
      <c r="DP11" s="231" t="s">
        <v>318</v>
      </c>
    </row>
    <row r="12" spans="1:124" s="233" customFormat="1" ht="21" customHeight="1">
      <c r="A12" s="737"/>
      <c r="B12" s="738" t="s">
        <v>319</v>
      </c>
      <c r="C12" s="737">
        <v>2026</v>
      </c>
      <c r="D12" s="737"/>
      <c r="E12" s="739"/>
      <c r="F12" s="739"/>
      <c r="G12" s="739"/>
      <c r="H12" s="740">
        <f>SUMIFS(H$24:H$205,$CD$24:$CD$205,"1",$DA$24:$DA$205,$C12)</f>
        <v>4.0310199999999998</v>
      </c>
      <c r="I12" s="740">
        <f t="shared" ref="I12:BP12" si="3">SUMIFS(I$24:I$205,$CD$24:$CD$205,"1",$DA$24:$DA$205,$C12)</f>
        <v>0</v>
      </c>
      <c r="J12" s="740">
        <f t="shared" si="3"/>
        <v>0</v>
      </c>
      <c r="K12" s="740">
        <f t="shared" si="3"/>
        <v>0.54113</v>
      </c>
      <c r="L12" s="740">
        <f t="shared" si="3"/>
        <v>0.18926999999999999</v>
      </c>
      <c r="M12" s="740">
        <f t="shared" si="3"/>
        <v>1.9265300000000001</v>
      </c>
      <c r="N12" s="740">
        <f t="shared" si="3"/>
        <v>1.2968900000000001</v>
      </c>
      <c r="O12" s="740">
        <f t="shared" si="3"/>
        <v>0</v>
      </c>
      <c r="P12" s="740">
        <f t="shared" si="3"/>
        <v>0</v>
      </c>
      <c r="Q12" s="740">
        <f t="shared" si="3"/>
        <v>0</v>
      </c>
      <c r="R12" s="740">
        <f t="shared" si="3"/>
        <v>0</v>
      </c>
      <c r="S12" s="811">
        <f t="shared" si="3"/>
        <v>0</v>
      </c>
      <c r="T12" s="740">
        <f t="shared" si="3"/>
        <v>0</v>
      </c>
      <c r="U12" s="740">
        <f t="shared" si="3"/>
        <v>0</v>
      </c>
      <c r="V12" s="740">
        <f t="shared" si="3"/>
        <v>0</v>
      </c>
      <c r="W12" s="740">
        <f t="shared" si="3"/>
        <v>0</v>
      </c>
      <c r="X12" s="740">
        <f t="shared" si="3"/>
        <v>0</v>
      </c>
      <c r="Y12" s="740">
        <f t="shared" si="3"/>
        <v>0</v>
      </c>
      <c r="Z12" s="740">
        <f t="shared" si="3"/>
        <v>0</v>
      </c>
      <c r="AA12" s="740">
        <f t="shared" si="3"/>
        <v>0</v>
      </c>
      <c r="AB12" s="740">
        <f t="shared" si="3"/>
        <v>0</v>
      </c>
      <c r="AC12" s="740">
        <f t="shared" si="3"/>
        <v>0</v>
      </c>
      <c r="AD12" s="740">
        <f t="shared" si="3"/>
        <v>0</v>
      </c>
      <c r="AE12" s="740">
        <f t="shared" si="3"/>
        <v>0</v>
      </c>
      <c r="AF12" s="740">
        <f t="shared" si="3"/>
        <v>0</v>
      </c>
      <c r="AG12" s="740">
        <f t="shared" si="3"/>
        <v>0</v>
      </c>
      <c r="AH12" s="740">
        <f t="shared" si="3"/>
        <v>0</v>
      </c>
      <c r="AI12" s="740">
        <f t="shared" si="3"/>
        <v>0</v>
      </c>
      <c r="AJ12" s="740">
        <f t="shared" si="3"/>
        <v>0</v>
      </c>
      <c r="AK12" s="740">
        <f t="shared" si="3"/>
        <v>0</v>
      </c>
      <c r="AL12" s="740">
        <f t="shared" si="3"/>
        <v>0</v>
      </c>
      <c r="AM12" s="740">
        <f t="shared" si="3"/>
        <v>0</v>
      </c>
      <c r="AN12" s="740">
        <f t="shared" si="3"/>
        <v>0</v>
      </c>
      <c r="AO12" s="740">
        <f t="shared" si="3"/>
        <v>0</v>
      </c>
      <c r="AP12" s="740">
        <f t="shared" si="3"/>
        <v>0</v>
      </c>
      <c r="AQ12" s="740">
        <f t="shared" si="3"/>
        <v>0</v>
      </c>
      <c r="AR12" s="740">
        <f t="shared" si="3"/>
        <v>0</v>
      </c>
      <c r="AS12" s="740">
        <f t="shared" si="3"/>
        <v>7.7200000000000005E-2</v>
      </c>
      <c r="AT12" s="740">
        <f t="shared" si="3"/>
        <v>0</v>
      </c>
      <c r="AU12" s="740">
        <f t="shared" si="3"/>
        <v>0</v>
      </c>
      <c r="AV12" s="740">
        <f t="shared" si="3"/>
        <v>0</v>
      </c>
      <c r="AW12" s="740">
        <f t="shared" si="3"/>
        <v>0</v>
      </c>
      <c r="AX12" s="740">
        <f t="shared" si="3"/>
        <v>0</v>
      </c>
      <c r="AY12" s="740">
        <f t="shared" si="3"/>
        <v>0</v>
      </c>
      <c r="AZ12" s="740">
        <f t="shared" si="3"/>
        <v>0</v>
      </c>
      <c r="BA12" s="740">
        <f t="shared" si="3"/>
        <v>0</v>
      </c>
      <c r="BB12" s="740">
        <f t="shared" si="3"/>
        <v>0</v>
      </c>
      <c r="BC12" s="740">
        <f t="shared" si="3"/>
        <v>0</v>
      </c>
      <c r="BD12" s="740">
        <f t="shared" si="3"/>
        <v>0</v>
      </c>
      <c r="BE12" s="740">
        <f t="shared" si="3"/>
        <v>0</v>
      </c>
      <c r="BF12" s="740">
        <f t="shared" si="3"/>
        <v>0</v>
      </c>
      <c r="BG12" s="740">
        <f t="shared" si="3"/>
        <v>0</v>
      </c>
      <c r="BH12" s="740">
        <f t="shared" si="3"/>
        <v>0</v>
      </c>
      <c r="BI12" s="740">
        <f t="shared" si="3"/>
        <v>0</v>
      </c>
      <c r="BJ12" s="740">
        <f t="shared" si="3"/>
        <v>0</v>
      </c>
      <c r="BK12" s="740">
        <f t="shared" si="3"/>
        <v>0</v>
      </c>
      <c r="BL12" s="740">
        <f t="shared" si="3"/>
        <v>0</v>
      </c>
      <c r="BM12" s="740">
        <f t="shared" si="3"/>
        <v>0</v>
      </c>
      <c r="BN12" s="740">
        <f t="shared" si="3"/>
        <v>0</v>
      </c>
      <c r="BO12" s="740">
        <f t="shared" si="3"/>
        <v>0</v>
      </c>
      <c r="BP12" s="740">
        <f t="shared" si="3"/>
        <v>0</v>
      </c>
      <c r="BQ12" s="740"/>
      <c r="BR12" s="740">
        <f>SUMIFS(BR$24:BR$205,$CD$24:$CD$205,"1",$DA$24:$DA$205,$C12)</f>
        <v>0</v>
      </c>
      <c r="BS12" s="740">
        <f>SUMIFS(BS$24:BS$205,$CD$24:$CD$205,"1",$DA$24:$DA$205,$C12)</f>
        <v>0</v>
      </c>
      <c r="BT12" s="740">
        <f>SUMIFS(BT$24:BT$205,$CD$24:$CD$205,"1",$DA$24:$DA$205,$C12)</f>
        <v>0</v>
      </c>
      <c r="BU12" s="740">
        <f>SUMIFS(BU$24:BU$205,$CD$24:$CD$205,"1",$DA$24:$DA$205,$C12)</f>
        <v>0</v>
      </c>
      <c r="BV12" s="740">
        <f>SUMIFS(BV$24:BV$205,$CD$24:$CD$205,"1",$DA$24:$DA$205,$C12)</f>
        <v>0</v>
      </c>
      <c r="BW12" s="737"/>
      <c r="BX12" s="737"/>
      <c r="BY12" s="737"/>
      <c r="BZ12" s="820"/>
      <c r="CA12" s="737"/>
      <c r="CB12" s="737"/>
      <c r="CC12" s="847"/>
      <c r="CD12" s="848"/>
      <c r="CE12" s="848"/>
      <c r="CF12" s="848"/>
      <c r="CG12" s="848"/>
      <c r="CH12" s="848"/>
      <c r="CI12" s="848"/>
      <c r="CJ12" s="848"/>
      <c r="CK12" s="848"/>
      <c r="CL12" s="870"/>
      <c r="CM12" s="870"/>
      <c r="CN12" s="870"/>
      <c r="CO12" s="870"/>
      <c r="CP12" s="870"/>
      <c r="CQ12" s="870"/>
      <c r="CR12" s="870"/>
      <c r="CS12" s="870"/>
      <c r="CT12" s="870"/>
      <c r="CU12" s="870"/>
      <c r="CV12" s="870"/>
      <c r="CW12" s="870"/>
      <c r="CX12" s="848"/>
      <c r="CY12" s="870"/>
      <c r="CZ12" s="870"/>
      <c r="DA12" s="870"/>
      <c r="DB12" s="848"/>
      <c r="DC12" s="887"/>
      <c r="DD12" s="870"/>
      <c r="DE12" s="870"/>
      <c r="DF12" s="870"/>
      <c r="DN12" s="233">
        <v>10</v>
      </c>
      <c r="DO12" s="232" t="s">
        <v>320</v>
      </c>
      <c r="DP12" s="233" t="s">
        <v>321</v>
      </c>
    </row>
    <row r="13" spans="1:124" s="727" customFormat="1">
      <c r="A13" s="741" t="s">
        <v>55</v>
      </c>
      <c r="B13" s="742" t="s">
        <v>322</v>
      </c>
      <c r="C13" s="743" t="s">
        <v>323</v>
      </c>
      <c r="D13" s="741"/>
      <c r="E13" s="744"/>
      <c r="F13" s="744"/>
      <c r="G13" s="744"/>
      <c r="H13" s="745">
        <f>SUMIFS(H$24:H$74,$CD$24:$CD$74,"1",$CL$24:$CL$74,$C13)</f>
        <v>0</v>
      </c>
      <c r="I13" s="745">
        <f t="shared" ref="I13:AN13" si="4">SUMIFS(I$24:I$74,$CD$24:$CD$74,"1",$CX$24:$CX$74,$C13)</f>
        <v>0</v>
      </c>
      <c r="J13" s="745">
        <f t="shared" si="4"/>
        <v>0</v>
      </c>
      <c r="K13" s="745">
        <f t="shared" si="4"/>
        <v>0</v>
      </c>
      <c r="L13" s="745">
        <f t="shared" si="4"/>
        <v>0</v>
      </c>
      <c r="M13" s="745">
        <f t="shared" si="4"/>
        <v>0</v>
      </c>
      <c r="N13" s="745">
        <f t="shared" si="4"/>
        <v>0</v>
      </c>
      <c r="O13" s="745">
        <f t="shared" si="4"/>
        <v>0</v>
      </c>
      <c r="P13" s="745">
        <f t="shared" si="4"/>
        <v>0</v>
      </c>
      <c r="Q13" s="745">
        <f t="shared" si="4"/>
        <v>0</v>
      </c>
      <c r="R13" s="745">
        <f t="shared" si="4"/>
        <v>0</v>
      </c>
      <c r="S13" s="745">
        <f t="shared" si="4"/>
        <v>0</v>
      </c>
      <c r="T13" s="745">
        <f t="shared" si="4"/>
        <v>0</v>
      </c>
      <c r="U13" s="745">
        <f t="shared" si="4"/>
        <v>0</v>
      </c>
      <c r="V13" s="745">
        <f t="shared" si="4"/>
        <v>0</v>
      </c>
      <c r="W13" s="745">
        <f t="shared" si="4"/>
        <v>0</v>
      </c>
      <c r="X13" s="745">
        <f t="shared" si="4"/>
        <v>0</v>
      </c>
      <c r="Y13" s="745">
        <f t="shared" si="4"/>
        <v>0</v>
      </c>
      <c r="Z13" s="745">
        <f t="shared" si="4"/>
        <v>0</v>
      </c>
      <c r="AA13" s="745">
        <f t="shared" si="4"/>
        <v>0</v>
      </c>
      <c r="AB13" s="745">
        <f t="shared" si="4"/>
        <v>0</v>
      </c>
      <c r="AC13" s="745">
        <f t="shared" si="4"/>
        <v>0</v>
      </c>
      <c r="AD13" s="745">
        <f t="shared" si="4"/>
        <v>0</v>
      </c>
      <c r="AE13" s="745">
        <f t="shared" si="4"/>
        <v>0</v>
      </c>
      <c r="AF13" s="745">
        <f t="shared" si="4"/>
        <v>0</v>
      </c>
      <c r="AG13" s="745">
        <f t="shared" si="4"/>
        <v>0</v>
      </c>
      <c r="AH13" s="745">
        <f t="shared" si="4"/>
        <v>0</v>
      </c>
      <c r="AI13" s="745">
        <f t="shared" si="4"/>
        <v>0</v>
      </c>
      <c r="AJ13" s="745">
        <f t="shared" si="4"/>
        <v>0</v>
      </c>
      <c r="AK13" s="745">
        <f t="shared" si="4"/>
        <v>0</v>
      </c>
      <c r="AL13" s="745">
        <f t="shared" si="4"/>
        <v>0</v>
      </c>
      <c r="AM13" s="745">
        <f t="shared" si="4"/>
        <v>0</v>
      </c>
      <c r="AN13" s="745">
        <f t="shared" si="4"/>
        <v>0</v>
      </c>
      <c r="AO13" s="745">
        <f t="shared" ref="AO13:BP13" si="5">SUMIFS(AO$24:AO$74,$CD$24:$CD$74,"1",$CX$24:$CX$74,$C13)</f>
        <v>0</v>
      </c>
      <c r="AP13" s="745">
        <f t="shared" si="5"/>
        <v>0</v>
      </c>
      <c r="AQ13" s="745">
        <f t="shared" si="5"/>
        <v>0</v>
      </c>
      <c r="AR13" s="745">
        <f t="shared" si="5"/>
        <v>0</v>
      </c>
      <c r="AS13" s="745">
        <f t="shared" si="5"/>
        <v>0</v>
      </c>
      <c r="AT13" s="745">
        <f t="shared" si="5"/>
        <v>0</v>
      </c>
      <c r="AU13" s="745">
        <f t="shared" si="5"/>
        <v>0</v>
      </c>
      <c r="AV13" s="745">
        <f t="shared" si="5"/>
        <v>0</v>
      </c>
      <c r="AW13" s="745">
        <f t="shared" si="5"/>
        <v>0</v>
      </c>
      <c r="AX13" s="745">
        <f t="shared" si="5"/>
        <v>0</v>
      </c>
      <c r="AY13" s="745">
        <f t="shared" si="5"/>
        <v>0</v>
      </c>
      <c r="AZ13" s="745">
        <f t="shared" si="5"/>
        <v>0</v>
      </c>
      <c r="BA13" s="745">
        <f t="shared" si="5"/>
        <v>0</v>
      </c>
      <c r="BB13" s="745">
        <f t="shared" si="5"/>
        <v>0</v>
      </c>
      <c r="BC13" s="745">
        <f t="shared" si="5"/>
        <v>0</v>
      </c>
      <c r="BD13" s="745">
        <f t="shared" si="5"/>
        <v>0</v>
      </c>
      <c r="BE13" s="745">
        <f t="shared" si="5"/>
        <v>0</v>
      </c>
      <c r="BF13" s="745">
        <f t="shared" si="5"/>
        <v>0</v>
      </c>
      <c r="BG13" s="745">
        <f t="shared" si="5"/>
        <v>0</v>
      </c>
      <c r="BH13" s="745">
        <f t="shared" si="5"/>
        <v>0</v>
      </c>
      <c r="BI13" s="745">
        <f t="shared" si="5"/>
        <v>0</v>
      </c>
      <c r="BJ13" s="745">
        <f t="shared" si="5"/>
        <v>0</v>
      </c>
      <c r="BK13" s="745">
        <f t="shared" si="5"/>
        <v>0</v>
      </c>
      <c r="BL13" s="745">
        <f t="shared" si="5"/>
        <v>0</v>
      </c>
      <c r="BM13" s="745">
        <f t="shared" si="5"/>
        <v>0</v>
      </c>
      <c r="BN13" s="745">
        <f t="shared" si="5"/>
        <v>0</v>
      </c>
      <c r="BO13" s="745">
        <f t="shared" si="5"/>
        <v>0</v>
      </c>
      <c r="BP13" s="745">
        <f t="shared" si="5"/>
        <v>0</v>
      </c>
      <c r="BQ13" s="745"/>
      <c r="BR13" s="745">
        <f>SUMIFS(BR$24:BR$74,$CD$24:$CD$74,"1",$CX$24:$CX$74,$C13)</f>
        <v>0</v>
      </c>
      <c r="BS13" s="745">
        <f>SUMIFS(BS$24:BS$74,$CD$24:$CD$74,"1",$CX$24:$CX$74,$C13)</f>
        <v>0</v>
      </c>
      <c r="BT13" s="745">
        <f>SUMIFS(BT$24:BT$74,$CD$24:$CD$74,"1",$CX$24:$CX$74,$C13)</f>
        <v>0</v>
      </c>
      <c r="BU13" s="745">
        <f>SUMIFS(BU$24:BU$74,$CD$24:$CD$74,"1",$CX$24:$CX$74,$C13)</f>
        <v>0</v>
      </c>
      <c r="BV13" s="745">
        <f>SUMIFS(BV$24:BV$74,$CD$24:$CD$74,"1",$CX$24:$CX$74,$C13)</f>
        <v>0</v>
      </c>
      <c r="BW13" s="741"/>
      <c r="BX13" s="741"/>
      <c r="BY13" s="741"/>
      <c r="BZ13" s="821"/>
      <c r="CA13" s="741"/>
      <c r="CB13" s="741"/>
      <c r="CC13" s="849"/>
      <c r="CD13" s="850"/>
      <c r="CE13" s="851"/>
      <c r="CF13" s="850"/>
      <c r="CG13" s="850"/>
      <c r="CH13" s="850"/>
      <c r="CI13" s="850"/>
      <c r="CJ13" s="850"/>
      <c r="CK13" s="850"/>
      <c r="CL13" s="871"/>
      <c r="CM13" s="871"/>
      <c r="CN13" s="871"/>
      <c r="CO13" s="872"/>
      <c r="CP13" s="871"/>
      <c r="CQ13" s="871"/>
      <c r="CR13" s="871"/>
      <c r="CS13" s="871"/>
      <c r="CT13" s="871"/>
      <c r="CU13" s="871"/>
      <c r="CV13" s="871"/>
      <c r="CW13" s="871"/>
      <c r="CX13" s="850"/>
      <c r="CY13" s="871"/>
      <c r="CZ13" s="871"/>
      <c r="DA13" s="871"/>
      <c r="DB13" s="850"/>
      <c r="DC13" s="888"/>
      <c r="DD13" s="871"/>
      <c r="DE13" s="871"/>
      <c r="DF13" s="871"/>
      <c r="DN13" s="728">
        <v>11</v>
      </c>
      <c r="DO13" s="19"/>
      <c r="DP13" s="728" t="s">
        <v>324</v>
      </c>
    </row>
    <row r="14" spans="1:124" s="507" customFormat="1">
      <c r="A14" s="746"/>
      <c r="B14" s="747" t="s">
        <v>325</v>
      </c>
      <c r="C14" s="38" t="s">
        <v>323</v>
      </c>
      <c r="D14" s="746"/>
      <c r="E14" s="691"/>
      <c r="F14" s="691"/>
      <c r="G14" s="691"/>
      <c r="H14" s="748">
        <f>SUMIFS(H$24:H$74,$CD$24:$CD$74,"1",$CM$24:$CM$74,$C14)</f>
        <v>0</v>
      </c>
      <c r="I14" s="748">
        <f t="shared" ref="I14:AN14" si="6">SUMIFS(I$24:I$74,$CD$24:$CD$74,"1",$CY$24:$CY$74,$C14)</f>
        <v>0</v>
      </c>
      <c r="J14" s="748">
        <f t="shared" si="6"/>
        <v>0</v>
      </c>
      <c r="K14" s="748">
        <f t="shared" si="6"/>
        <v>0</v>
      </c>
      <c r="L14" s="748">
        <f t="shared" si="6"/>
        <v>0</v>
      </c>
      <c r="M14" s="748">
        <f t="shared" si="6"/>
        <v>0</v>
      </c>
      <c r="N14" s="748">
        <f t="shared" si="6"/>
        <v>0</v>
      </c>
      <c r="O14" s="748">
        <f t="shared" si="6"/>
        <v>0</v>
      </c>
      <c r="P14" s="748">
        <f t="shared" si="6"/>
        <v>0</v>
      </c>
      <c r="Q14" s="748">
        <f t="shared" si="6"/>
        <v>0</v>
      </c>
      <c r="R14" s="748">
        <f t="shared" si="6"/>
        <v>0</v>
      </c>
      <c r="S14" s="748">
        <f t="shared" si="6"/>
        <v>0</v>
      </c>
      <c r="T14" s="748">
        <f t="shared" si="6"/>
        <v>0</v>
      </c>
      <c r="U14" s="748">
        <f t="shared" si="6"/>
        <v>0</v>
      </c>
      <c r="V14" s="748">
        <f t="shared" si="6"/>
        <v>0</v>
      </c>
      <c r="W14" s="748">
        <f t="shared" si="6"/>
        <v>0</v>
      </c>
      <c r="X14" s="748">
        <f t="shared" si="6"/>
        <v>0</v>
      </c>
      <c r="Y14" s="748">
        <f t="shared" si="6"/>
        <v>0</v>
      </c>
      <c r="Z14" s="748">
        <f t="shared" si="6"/>
        <v>0</v>
      </c>
      <c r="AA14" s="748">
        <f t="shared" si="6"/>
        <v>0</v>
      </c>
      <c r="AB14" s="748">
        <f t="shared" si="6"/>
        <v>0</v>
      </c>
      <c r="AC14" s="748">
        <f t="shared" si="6"/>
        <v>0</v>
      </c>
      <c r="AD14" s="748">
        <f t="shared" si="6"/>
        <v>0</v>
      </c>
      <c r="AE14" s="748">
        <f t="shared" si="6"/>
        <v>0</v>
      </c>
      <c r="AF14" s="748">
        <f t="shared" si="6"/>
        <v>0</v>
      </c>
      <c r="AG14" s="748">
        <f t="shared" si="6"/>
        <v>0</v>
      </c>
      <c r="AH14" s="748">
        <f t="shared" si="6"/>
        <v>0</v>
      </c>
      <c r="AI14" s="748">
        <f t="shared" si="6"/>
        <v>0</v>
      </c>
      <c r="AJ14" s="748">
        <f t="shared" si="6"/>
        <v>0</v>
      </c>
      <c r="AK14" s="748">
        <f t="shared" si="6"/>
        <v>0</v>
      </c>
      <c r="AL14" s="748">
        <f t="shared" si="6"/>
        <v>0</v>
      </c>
      <c r="AM14" s="748">
        <f t="shared" si="6"/>
        <v>0</v>
      </c>
      <c r="AN14" s="748">
        <f t="shared" si="6"/>
        <v>0</v>
      </c>
      <c r="AO14" s="748">
        <f t="shared" ref="AO14:BP14" si="7">SUMIFS(AO$24:AO$74,$CD$24:$CD$74,"1",$CY$24:$CY$74,$C14)</f>
        <v>0</v>
      </c>
      <c r="AP14" s="748">
        <f t="shared" si="7"/>
        <v>0</v>
      </c>
      <c r="AQ14" s="748">
        <f t="shared" si="7"/>
        <v>0</v>
      </c>
      <c r="AR14" s="748">
        <f t="shared" si="7"/>
        <v>0</v>
      </c>
      <c r="AS14" s="748">
        <f t="shared" si="7"/>
        <v>0</v>
      </c>
      <c r="AT14" s="748">
        <f t="shared" si="7"/>
        <v>0</v>
      </c>
      <c r="AU14" s="748">
        <f t="shared" si="7"/>
        <v>0</v>
      </c>
      <c r="AV14" s="748">
        <f t="shared" si="7"/>
        <v>0</v>
      </c>
      <c r="AW14" s="748">
        <f t="shared" si="7"/>
        <v>0</v>
      </c>
      <c r="AX14" s="748">
        <f t="shared" si="7"/>
        <v>0</v>
      </c>
      <c r="AY14" s="748">
        <f t="shared" si="7"/>
        <v>0</v>
      </c>
      <c r="AZ14" s="748">
        <f t="shared" si="7"/>
        <v>0</v>
      </c>
      <c r="BA14" s="748">
        <f t="shared" si="7"/>
        <v>0</v>
      </c>
      <c r="BB14" s="748">
        <f t="shared" si="7"/>
        <v>0</v>
      </c>
      <c r="BC14" s="748">
        <f t="shared" si="7"/>
        <v>0</v>
      </c>
      <c r="BD14" s="748">
        <f t="shared" si="7"/>
        <v>0</v>
      </c>
      <c r="BE14" s="748">
        <f t="shared" si="7"/>
        <v>0</v>
      </c>
      <c r="BF14" s="748">
        <f t="shared" si="7"/>
        <v>0</v>
      </c>
      <c r="BG14" s="748">
        <f t="shared" si="7"/>
        <v>0</v>
      </c>
      <c r="BH14" s="748">
        <f t="shared" si="7"/>
        <v>0</v>
      </c>
      <c r="BI14" s="748">
        <f t="shared" si="7"/>
        <v>0</v>
      </c>
      <c r="BJ14" s="748">
        <f t="shared" si="7"/>
        <v>0</v>
      </c>
      <c r="BK14" s="748">
        <f t="shared" si="7"/>
        <v>0</v>
      </c>
      <c r="BL14" s="748">
        <f t="shared" si="7"/>
        <v>0</v>
      </c>
      <c r="BM14" s="748">
        <f t="shared" si="7"/>
        <v>0</v>
      </c>
      <c r="BN14" s="748">
        <f t="shared" si="7"/>
        <v>0</v>
      </c>
      <c r="BO14" s="748">
        <f t="shared" si="7"/>
        <v>0</v>
      </c>
      <c r="BP14" s="748">
        <f t="shared" si="7"/>
        <v>0</v>
      </c>
      <c r="BQ14" s="748"/>
      <c r="BR14" s="748">
        <f>SUMIFS(BR$24:BR$74,$CD$24:$CD$74,"1",$CY$24:$CY$74,$C14)</f>
        <v>0</v>
      </c>
      <c r="BS14" s="748">
        <f>SUMIFS(BS$24:BS$74,$CD$24:$CD$74,"1",$CY$24:$CY$74,$C14)</f>
        <v>0</v>
      </c>
      <c r="BT14" s="748">
        <f>SUMIFS(BT$24:BT$74,$CD$24:$CD$74,"1",$CY$24:$CY$74,$C14)</f>
        <v>0</v>
      </c>
      <c r="BU14" s="748">
        <f>SUMIFS(BU$24:BU$74,$CD$24:$CD$74,"1",$CY$24:$CY$74,$C14)</f>
        <v>0</v>
      </c>
      <c r="BV14" s="748">
        <f>SUMIFS(BV$24:BV$74,$CD$24:$CD$74,"1",$CY$24:$CY$74,$C14)</f>
        <v>0</v>
      </c>
      <c r="BW14" s="746"/>
      <c r="BX14" s="746"/>
      <c r="BY14" s="746"/>
      <c r="BZ14" s="822"/>
      <c r="CA14" s="746"/>
      <c r="CB14" s="746"/>
      <c r="CC14" s="852"/>
      <c r="CD14" s="853"/>
      <c r="CE14" s="851"/>
      <c r="CF14" s="853"/>
      <c r="CG14" s="853"/>
      <c r="CH14" s="853"/>
      <c r="CI14" s="853"/>
      <c r="CJ14" s="853"/>
      <c r="CK14" s="853"/>
      <c r="CL14" s="873"/>
      <c r="CM14" s="873"/>
      <c r="CN14" s="873"/>
      <c r="CO14" s="872"/>
      <c r="CP14" s="873"/>
      <c r="CQ14" s="873"/>
      <c r="CR14" s="873"/>
      <c r="CS14" s="873"/>
      <c r="CT14" s="873"/>
      <c r="CU14" s="873"/>
      <c r="CV14" s="873"/>
      <c r="CW14" s="873"/>
      <c r="CX14" s="853"/>
      <c r="CY14" s="873"/>
      <c r="CZ14" s="873"/>
      <c r="DA14" s="873"/>
      <c r="DB14" s="853"/>
      <c r="DC14" s="889"/>
      <c r="DD14" s="873"/>
      <c r="DE14" s="873"/>
      <c r="DF14" s="873"/>
      <c r="DN14" s="19">
        <v>12</v>
      </c>
      <c r="DO14" s="19"/>
      <c r="DP14" s="19" t="s">
        <v>326</v>
      </c>
      <c r="DQ14" s="19"/>
    </row>
    <row r="15" spans="1:124" s="507" customFormat="1">
      <c r="A15" s="746"/>
      <c r="B15" s="747" t="s">
        <v>327</v>
      </c>
      <c r="C15" s="38" t="s">
        <v>323</v>
      </c>
      <c r="D15" s="746"/>
      <c r="E15" s="691"/>
      <c r="F15" s="691"/>
      <c r="G15" s="691"/>
      <c r="H15" s="748">
        <f>SUMIFS(H$24:H$74,$CD$24:$CD$74,"1",$CN$24:$CN$74,$C15)</f>
        <v>0</v>
      </c>
      <c r="I15" s="748">
        <f t="shared" ref="I15:AN15" si="8">SUMIFS(I$24:I$74,$CD$24:$CD$74,"1",$CZ$24:$CZ$74,$C15)</f>
        <v>0</v>
      </c>
      <c r="J15" s="748">
        <f t="shared" si="8"/>
        <v>0</v>
      </c>
      <c r="K15" s="748">
        <f t="shared" si="8"/>
        <v>0</v>
      </c>
      <c r="L15" s="748">
        <f t="shared" si="8"/>
        <v>0</v>
      </c>
      <c r="M15" s="748">
        <f t="shared" si="8"/>
        <v>0</v>
      </c>
      <c r="N15" s="748">
        <f t="shared" si="8"/>
        <v>0</v>
      </c>
      <c r="O15" s="748">
        <f t="shared" si="8"/>
        <v>0</v>
      </c>
      <c r="P15" s="748">
        <f t="shared" si="8"/>
        <v>0</v>
      </c>
      <c r="Q15" s="748">
        <f t="shared" si="8"/>
        <v>0</v>
      </c>
      <c r="R15" s="748">
        <f t="shared" si="8"/>
        <v>0</v>
      </c>
      <c r="S15" s="748">
        <f t="shared" si="8"/>
        <v>0</v>
      </c>
      <c r="T15" s="748">
        <f t="shared" si="8"/>
        <v>0</v>
      </c>
      <c r="U15" s="748">
        <f t="shared" si="8"/>
        <v>0</v>
      </c>
      <c r="V15" s="748">
        <f t="shared" si="8"/>
        <v>0</v>
      </c>
      <c r="W15" s="748">
        <f t="shared" si="8"/>
        <v>0</v>
      </c>
      <c r="X15" s="748">
        <f t="shared" si="8"/>
        <v>0</v>
      </c>
      <c r="Y15" s="748">
        <f t="shared" si="8"/>
        <v>0</v>
      </c>
      <c r="Z15" s="748">
        <f t="shared" si="8"/>
        <v>0</v>
      </c>
      <c r="AA15" s="748">
        <f t="shared" si="8"/>
        <v>0</v>
      </c>
      <c r="AB15" s="748">
        <f t="shared" si="8"/>
        <v>0</v>
      </c>
      <c r="AC15" s="748">
        <f t="shared" si="8"/>
        <v>0</v>
      </c>
      <c r="AD15" s="748">
        <f t="shared" si="8"/>
        <v>0</v>
      </c>
      <c r="AE15" s="748">
        <f t="shared" si="8"/>
        <v>0</v>
      </c>
      <c r="AF15" s="748">
        <f t="shared" si="8"/>
        <v>0</v>
      </c>
      <c r="AG15" s="748">
        <f t="shared" si="8"/>
        <v>0</v>
      </c>
      <c r="AH15" s="748">
        <f t="shared" si="8"/>
        <v>0</v>
      </c>
      <c r="AI15" s="748">
        <f t="shared" si="8"/>
        <v>0</v>
      </c>
      <c r="AJ15" s="748">
        <f t="shared" si="8"/>
        <v>0</v>
      </c>
      <c r="AK15" s="748">
        <f t="shared" si="8"/>
        <v>0</v>
      </c>
      <c r="AL15" s="748">
        <f t="shared" si="8"/>
        <v>0</v>
      </c>
      <c r="AM15" s="748">
        <f t="shared" si="8"/>
        <v>0</v>
      </c>
      <c r="AN15" s="748">
        <f t="shared" si="8"/>
        <v>0</v>
      </c>
      <c r="AO15" s="748">
        <f t="shared" ref="AO15:BP15" si="9">SUMIFS(AO$24:AO$74,$CD$24:$CD$74,"1",$CZ$24:$CZ$74,$C15)</f>
        <v>0</v>
      </c>
      <c r="AP15" s="748">
        <f t="shared" si="9"/>
        <v>0</v>
      </c>
      <c r="AQ15" s="748">
        <f t="shared" si="9"/>
        <v>0</v>
      </c>
      <c r="AR15" s="748">
        <f t="shared" si="9"/>
        <v>0</v>
      </c>
      <c r="AS15" s="748">
        <f t="shared" si="9"/>
        <v>0</v>
      </c>
      <c r="AT15" s="748">
        <f t="shared" si="9"/>
        <v>0</v>
      </c>
      <c r="AU15" s="748">
        <f t="shared" si="9"/>
        <v>0</v>
      </c>
      <c r="AV15" s="748">
        <f t="shared" si="9"/>
        <v>0</v>
      </c>
      <c r="AW15" s="748">
        <f t="shared" si="9"/>
        <v>0</v>
      </c>
      <c r="AX15" s="748">
        <f t="shared" si="9"/>
        <v>0</v>
      </c>
      <c r="AY15" s="748">
        <f t="shared" si="9"/>
        <v>0</v>
      </c>
      <c r="AZ15" s="748">
        <f t="shared" si="9"/>
        <v>0</v>
      </c>
      <c r="BA15" s="748">
        <f t="shared" si="9"/>
        <v>0</v>
      </c>
      <c r="BB15" s="748">
        <f t="shared" si="9"/>
        <v>0</v>
      </c>
      <c r="BC15" s="748">
        <f t="shared" si="9"/>
        <v>0</v>
      </c>
      <c r="BD15" s="748">
        <f t="shared" si="9"/>
        <v>0</v>
      </c>
      <c r="BE15" s="748">
        <f t="shared" si="9"/>
        <v>0</v>
      </c>
      <c r="BF15" s="748">
        <f t="shared" si="9"/>
        <v>0</v>
      </c>
      <c r="BG15" s="748">
        <f t="shared" si="9"/>
        <v>0</v>
      </c>
      <c r="BH15" s="748">
        <f t="shared" si="9"/>
        <v>0</v>
      </c>
      <c r="BI15" s="748">
        <f t="shared" si="9"/>
        <v>0</v>
      </c>
      <c r="BJ15" s="748">
        <f t="shared" si="9"/>
        <v>0</v>
      </c>
      <c r="BK15" s="748">
        <f t="shared" si="9"/>
        <v>0</v>
      </c>
      <c r="BL15" s="748">
        <f t="shared" si="9"/>
        <v>0</v>
      </c>
      <c r="BM15" s="748">
        <f t="shared" si="9"/>
        <v>0</v>
      </c>
      <c r="BN15" s="748">
        <f t="shared" si="9"/>
        <v>0</v>
      </c>
      <c r="BO15" s="748">
        <f t="shared" si="9"/>
        <v>0</v>
      </c>
      <c r="BP15" s="748">
        <f t="shared" si="9"/>
        <v>0</v>
      </c>
      <c r="BQ15" s="748"/>
      <c r="BR15" s="748">
        <f>SUMIFS(BR$24:BR$74,$CD$24:$CD$74,"1",$CZ$24:$CZ$74,$C15)</f>
        <v>0</v>
      </c>
      <c r="BS15" s="748">
        <f>SUMIFS(BS$24:BS$74,$CD$24:$CD$74,"1",$CZ$24:$CZ$74,$C15)</f>
        <v>0</v>
      </c>
      <c r="BT15" s="748">
        <f>SUMIFS(BT$24:BT$74,$CD$24:$CD$74,"1",$CZ$24:$CZ$74,$C15)</f>
        <v>0</v>
      </c>
      <c r="BU15" s="748">
        <f>SUMIFS(BU$24:BU$74,$CD$24:$CD$74,"1",$CZ$24:$CZ$74,$C15)</f>
        <v>0</v>
      </c>
      <c r="BV15" s="748">
        <f>SUMIFS(BV$24:BV$74,$CD$24:$CD$74,"1",$CZ$24:$CZ$74,$C15)</f>
        <v>0</v>
      </c>
      <c r="BW15" s="746"/>
      <c r="BX15" s="746"/>
      <c r="BY15" s="746"/>
      <c r="BZ15" s="822"/>
      <c r="CA15" s="746"/>
      <c r="CB15" s="746"/>
      <c r="CC15" s="852"/>
      <c r="CD15" s="853"/>
      <c r="CE15" s="851"/>
      <c r="CF15" s="853"/>
      <c r="CG15" s="853"/>
      <c r="CH15" s="853"/>
      <c r="CI15" s="853"/>
      <c r="CJ15" s="853"/>
      <c r="CK15" s="853"/>
      <c r="CL15" s="873"/>
      <c r="CM15" s="873"/>
      <c r="CN15" s="873"/>
      <c r="CO15" s="872"/>
      <c r="CP15" s="873"/>
      <c r="CQ15" s="873"/>
      <c r="CR15" s="873"/>
      <c r="CS15" s="873"/>
      <c r="CT15" s="873"/>
      <c r="CU15" s="873"/>
      <c r="CV15" s="873"/>
      <c r="CW15" s="873"/>
      <c r="CX15" s="853"/>
      <c r="CY15" s="873"/>
      <c r="CZ15" s="873"/>
      <c r="DA15" s="873"/>
      <c r="DB15" s="853"/>
      <c r="DC15" s="889"/>
      <c r="DD15" s="873"/>
      <c r="DE15" s="873"/>
      <c r="DF15" s="873"/>
      <c r="DN15" s="728">
        <v>13</v>
      </c>
      <c r="DO15" s="19"/>
      <c r="DP15" s="728" t="s">
        <v>328</v>
      </c>
      <c r="DQ15" s="19"/>
    </row>
    <row r="16" spans="1:124" s="507" customFormat="1">
      <c r="A16" s="746"/>
      <c r="B16" s="747" t="s">
        <v>329</v>
      </c>
      <c r="C16" s="38" t="s">
        <v>323</v>
      </c>
      <c r="D16" s="746"/>
      <c r="E16" s="691"/>
      <c r="F16" s="691"/>
      <c r="G16" s="691"/>
      <c r="H16" s="748">
        <f>SUMIFS(H$24:H$74,$CD$24:$CD$74,"1",$CO$24:$CO$74,$C16)</f>
        <v>0.99</v>
      </c>
      <c r="I16" s="748">
        <f t="shared" ref="I16:R20" si="10">SUMIFS(I$24:I$74,$CD$24:$CD$74,"1",$DA$24:$DA$74,$C16)</f>
        <v>0</v>
      </c>
      <c r="J16" s="748">
        <f t="shared" si="10"/>
        <v>0</v>
      </c>
      <c r="K16" s="748">
        <f t="shared" si="10"/>
        <v>0</v>
      </c>
      <c r="L16" s="748">
        <f t="shared" si="10"/>
        <v>0</v>
      </c>
      <c r="M16" s="748">
        <f t="shared" si="10"/>
        <v>0</v>
      </c>
      <c r="N16" s="748">
        <f t="shared" si="10"/>
        <v>0</v>
      </c>
      <c r="O16" s="748">
        <f t="shared" si="10"/>
        <v>0</v>
      </c>
      <c r="P16" s="748">
        <f t="shared" si="10"/>
        <v>0</v>
      </c>
      <c r="Q16" s="748">
        <f t="shared" si="10"/>
        <v>0</v>
      </c>
      <c r="R16" s="748">
        <f t="shared" si="10"/>
        <v>0</v>
      </c>
      <c r="S16" s="748">
        <f t="shared" ref="S16:AB20" si="11">SUMIFS(S$24:S$74,$CD$24:$CD$74,"1",$DA$24:$DA$74,$C16)</f>
        <v>0</v>
      </c>
      <c r="T16" s="748">
        <f t="shared" si="11"/>
        <v>0</v>
      </c>
      <c r="U16" s="748">
        <f t="shared" si="11"/>
        <v>0</v>
      </c>
      <c r="V16" s="748">
        <f t="shared" si="11"/>
        <v>0</v>
      </c>
      <c r="W16" s="748">
        <f t="shared" si="11"/>
        <v>0</v>
      </c>
      <c r="X16" s="748">
        <f t="shared" si="11"/>
        <v>0</v>
      </c>
      <c r="Y16" s="748">
        <f t="shared" si="11"/>
        <v>0</v>
      </c>
      <c r="Z16" s="748">
        <f t="shared" si="11"/>
        <v>0</v>
      </c>
      <c r="AA16" s="748">
        <f t="shared" si="11"/>
        <v>0</v>
      </c>
      <c r="AB16" s="748">
        <f t="shared" si="11"/>
        <v>0</v>
      </c>
      <c r="AC16" s="748">
        <f t="shared" ref="AC16:AL20" si="12">SUMIFS(AC$24:AC$74,$CD$24:$CD$74,"1",$DA$24:$DA$74,$C16)</f>
        <v>0</v>
      </c>
      <c r="AD16" s="748">
        <f t="shared" si="12"/>
        <v>0</v>
      </c>
      <c r="AE16" s="748">
        <f t="shared" si="12"/>
        <v>0</v>
      </c>
      <c r="AF16" s="748">
        <f t="shared" si="12"/>
        <v>0</v>
      </c>
      <c r="AG16" s="748">
        <f t="shared" si="12"/>
        <v>0</v>
      </c>
      <c r="AH16" s="748">
        <f t="shared" si="12"/>
        <v>0</v>
      </c>
      <c r="AI16" s="748">
        <f t="shared" si="12"/>
        <v>0</v>
      </c>
      <c r="AJ16" s="748">
        <f t="shared" si="12"/>
        <v>0</v>
      </c>
      <c r="AK16" s="748">
        <f t="shared" si="12"/>
        <v>0</v>
      </c>
      <c r="AL16" s="748">
        <f t="shared" si="12"/>
        <v>0</v>
      </c>
      <c r="AM16" s="748">
        <f t="shared" ref="AM16:AV20" si="13">SUMIFS(AM$24:AM$74,$CD$24:$CD$74,"1",$DA$24:$DA$74,$C16)</f>
        <v>0</v>
      </c>
      <c r="AN16" s="748">
        <f t="shared" si="13"/>
        <v>0</v>
      </c>
      <c r="AO16" s="748">
        <f t="shared" si="13"/>
        <v>0</v>
      </c>
      <c r="AP16" s="748">
        <f t="shared" si="13"/>
        <v>0</v>
      </c>
      <c r="AQ16" s="748">
        <f t="shared" si="13"/>
        <v>0</v>
      </c>
      <c r="AR16" s="748">
        <f t="shared" si="13"/>
        <v>0</v>
      </c>
      <c r="AS16" s="748">
        <f t="shared" si="13"/>
        <v>0</v>
      </c>
      <c r="AT16" s="748">
        <f t="shared" si="13"/>
        <v>0</v>
      </c>
      <c r="AU16" s="748">
        <f t="shared" si="13"/>
        <v>0</v>
      </c>
      <c r="AV16" s="748">
        <f t="shared" si="13"/>
        <v>0</v>
      </c>
      <c r="AW16" s="748">
        <f t="shared" ref="AW16:BF20" si="14">SUMIFS(AW$24:AW$74,$CD$24:$CD$74,"1",$DA$24:$DA$74,$C16)</f>
        <v>0</v>
      </c>
      <c r="AX16" s="748">
        <f t="shared" si="14"/>
        <v>0</v>
      </c>
      <c r="AY16" s="748">
        <f t="shared" si="14"/>
        <v>0</v>
      </c>
      <c r="AZ16" s="748">
        <f t="shared" si="14"/>
        <v>0</v>
      </c>
      <c r="BA16" s="748">
        <f t="shared" si="14"/>
        <v>0</v>
      </c>
      <c r="BB16" s="748">
        <f t="shared" si="14"/>
        <v>0</v>
      </c>
      <c r="BC16" s="748">
        <f t="shared" si="14"/>
        <v>0</v>
      </c>
      <c r="BD16" s="748">
        <f t="shared" si="14"/>
        <v>0</v>
      </c>
      <c r="BE16" s="748">
        <f t="shared" si="14"/>
        <v>0</v>
      </c>
      <c r="BF16" s="748">
        <f t="shared" si="14"/>
        <v>0</v>
      </c>
      <c r="BG16" s="748">
        <f t="shared" ref="BG16:BP20" si="15">SUMIFS(BG$24:BG$74,$CD$24:$CD$74,"1",$DA$24:$DA$74,$C16)</f>
        <v>0</v>
      </c>
      <c r="BH16" s="748">
        <f t="shared" si="15"/>
        <v>0</v>
      </c>
      <c r="BI16" s="748">
        <f t="shared" si="15"/>
        <v>0</v>
      </c>
      <c r="BJ16" s="748">
        <f t="shared" si="15"/>
        <v>0</v>
      </c>
      <c r="BK16" s="748">
        <f t="shared" si="15"/>
        <v>0</v>
      </c>
      <c r="BL16" s="748">
        <f t="shared" si="15"/>
        <v>0</v>
      </c>
      <c r="BM16" s="748">
        <f t="shared" si="15"/>
        <v>0</v>
      </c>
      <c r="BN16" s="748">
        <f t="shared" si="15"/>
        <v>0</v>
      </c>
      <c r="BO16" s="748">
        <f t="shared" si="15"/>
        <v>0</v>
      </c>
      <c r="BP16" s="748">
        <f t="shared" si="15"/>
        <v>0</v>
      </c>
      <c r="BQ16" s="748"/>
      <c r="BR16" s="748">
        <f t="shared" ref="BR16:BV20" si="16">SUMIFS(BR$24:BR$74,$CD$24:$CD$74,"1",$DA$24:$DA$74,$C16)</f>
        <v>0</v>
      </c>
      <c r="BS16" s="748">
        <f t="shared" si="16"/>
        <v>0</v>
      </c>
      <c r="BT16" s="748">
        <f t="shared" si="16"/>
        <v>0</v>
      </c>
      <c r="BU16" s="748">
        <f t="shared" si="16"/>
        <v>0</v>
      </c>
      <c r="BV16" s="748">
        <f t="shared" si="16"/>
        <v>0</v>
      </c>
      <c r="BW16" s="746"/>
      <c r="BX16" s="746"/>
      <c r="BY16" s="746"/>
      <c r="BZ16" s="822"/>
      <c r="CA16" s="746"/>
      <c r="CB16" s="746"/>
      <c r="CC16" s="852"/>
      <c r="CD16" s="853"/>
      <c r="CE16" s="851"/>
      <c r="CF16" s="853"/>
      <c r="CG16" s="853"/>
      <c r="CH16" s="853"/>
      <c r="CI16" s="853"/>
      <c r="CJ16" s="853"/>
      <c r="CK16" s="853"/>
      <c r="CL16" s="873"/>
      <c r="CM16" s="873"/>
      <c r="CN16" s="873"/>
      <c r="CO16" s="872"/>
      <c r="CP16" s="873"/>
      <c r="CQ16" s="873"/>
      <c r="CR16" s="873"/>
      <c r="CS16" s="873"/>
      <c r="CT16" s="873"/>
      <c r="CU16" s="873"/>
      <c r="CV16" s="873"/>
      <c r="CW16" s="873"/>
      <c r="CX16" s="853"/>
      <c r="CY16" s="873"/>
      <c r="CZ16" s="873"/>
      <c r="DA16" s="873"/>
      <c r="DB16" s="853"/>
      <c r="DC16" s="889"/>
      <c r="DD16" s="873"/>
      <c r="DE16" s="873"/>
      <c r="DF16" s="873"/>
      <c r="DN16" s="19">
        <v>14</v>
      </c>
      <c r="DO16" s="19"/>
      <c r="DP16" s="19" t="s">
        <v>330</v>
      </c>
      <c r="DQ16" s="19"/>
    </row>
    <row r="17" spans="1:121" s="507" customFormat="1">
      <c r="A17" s="746"/>
      <c r="B17" s="747" t="s">
        <v>331</v>
      </c>
      <c r="C17" s="38" t="s">
        <v>323</v>
      </c>
      <c r="D17" s="746"/>
      <c r="E17" s="691"/>
      <c r="F17" s="691"/>
      <c r="G17" s="691"/>
      <c r="H17" s="748">
        <f>SUMIFS(H$24:H$74,$CD$24:$CD$74,"1",$CP$24:$CP$74,$C17)</f>
        <v>0</v>
      </c>
      <c r="I17" s="748">
        <f t="shared" si="10"/>
        <v>0</v>
      </c>
      <c r="J17" s="748">
        <f t="shared" si="10"/>
        <v>0</v>
      </c>
      <c r="K17" s="748">
        <f t="shared" si="10"/>
        <v>0</v>
      </c>
      <c r="L17" s="748">
        <f t="shared" si="10"/>
        <v>0</v>
      </c>
      <c r="M17" s="748">
        <f t="shared" si="10"/>
        <v>0</v>
      </c>
      <c r="N17" s="748">
        <f t="shared" si="10"/>
        <v>0</v>
      </c>
      <c r="O17" s="748">
        <f t="shared" si="10"/>
        <v>0</v>
      </c>
      <c r="P17" s="748">
        <f t="shared" si="10"/>
        <v>0</v>
      </c>
      <c r="Q17" s="748">
        <f t="shared" si="10"/>
        <v>0</v>
      </c>
      <c r="R17" s="748">
        <f t="shared" si="10"/>
        <v>0</v>
      </c>
      <c r="S17" s="748">
        <f t="shared" si="11"/>
        <v>0</v>
      </c>
      <c r="T17" s="748">
        <f t="shared" si="11"/>
        <v>0</v>
      </c>
      <c r="U17" s="748">
        <f t="shared" si="11"/>
        <v>0</v>
      </c>
      <c r="V17" s="748">
        <f t="shared" si="11"/>
        <v>0</v>
      </c>
      <c r="W17" s="748">
        <f t="shared" si="11"/>
        <v>0</v>
      </c>
      <c r="X17" s="748">
        <f t="shared" si="11"/>
        <v>0</v>
      </c>
      <c r="Y17" s="748">
        <f t="shared" si="11"/>
        <v>0</v>
      </c>
      <c r="Z17" s="748">
        <f t="shared" si="11"/>
        <v>0</v>
      </c>
      <c r="AA17" s="748">
        <f t="shared" si="11"/>
        <v>0</v>
      </c>
      <c r="AB17" s="748">
        <f t="shared" si="11"/>
        <v>0</v>
      </c>
      <c r="AC17" s="748">
        <f t="shared" si="12"/>
        <v>0</v>
      </c>
      <c r="AD17" s="748">
        <f t="shared" si="12"/>
        <v>0</v>
      </c>
      <c r="AE17" s="748">
        <f t="shared" si="12"/>
        <v>0</v>
      </c>
      <c r="AF17" s="748">
        <f t="shared" si="12"/>
        <v>0</v>
      </c>
      <c r="AG17" s="748">
        <f t="shared" si="12"/>
        <v>0</v>
      </c>
      <c r="AH17" s="748">
        <f t="shared" si="12"/>
        <v>0</v>
      </c>
      <c r="AI17" s="748">
        <f t="shared" si="12"/>
        <v>0</v>
      </c>
      <c r="AJ17" s="748">
        <f t="shared" si="12"/>
        <v>0</v>
      </c>
      <c r="AK17" s="748">
        <f t="shared" si="12"/>
        <v>0</v>
      </c>
      <c r="AL17" s="748">
        <f t="shared" si="12"/>
        <v>0</v>
      </c>
      <c r="AM17" s="748">
        <f t="shared" si="13"/>
        <v>0</v>
      </c>
      <c r="AN17" s="748">
        <f t="shared" si="13"/>
        <v>0</v>
      </c>
      <c r="AO17" s="748">
        <f t="shared" si="13"/>
        <v>0</v>
      </c>
      <c r="AP17" s="748">
        <f t="shared" si="13"/>
        <v>0</v>
      </c>
      <c r="AQ17" s="748">
        <f t="shared" si="13"/>
        <v>0</v>
      </c>
      <c r="AR17" s="748">
        <f t="shared" si="13"/>
        <v>0</v>
      </c>
      <c r="AS17" s="748">
        <f t="shared" si="13"/>
        <v>0</v>
      </c>
      <c r="AT17" s="748">
        <f t="shared" si="13"/>
        <v>0</v>
      </c>
      <c r="AU17" s="748">
        <f t="shared" si="13"/>
        <v>0</v>
      </c>
      <c r="AV17" s="748">
        <f t="shared" si="13"/>
        <v>0</v>
      </c>
      <c r="AW17" s="748">
        <f t="shared" si="14"/>
        <v>0</v>
      </c>
      <c r="AX17" s="748">
        <f t="shared" si="14"/>
        <v>0</v>
      </c>
      <c r="AY17" s="748">
        <f t="shared" si="14"/>
        <v>0</v>
      </c>
      <c r="AZ17" s="748">
        <f t="shared" si="14"/>
        <v>0</v>
      </c>
      <c r="BA17" s="748">
        <f t="shared" si="14"/>
        <v>0</v>
      </c>
      <c r="BB17" s="748">
        <f t="shared" si="14"/>
        <v>0</v>
      </c>
      <c r="BC17" s="748">
        <f t="shared" si="14"/>
        <v>0</v>
      </c>
      <c r="BD17" s="748">
        <f t="shared" si="14"/>
        <v>0</v>
      </c>
      <c r="BE17" s="748">
        <f t="shared" si="14"/>
        <v>0</v>
      </c>
      <c r="BF17" s="748">
        <f t="shared" si="14"/>
        <v>0</v>
      </c>
      <c r="BG17" s="748">
        <f t="shared" si="15"/>
        <v>0</v>
      </c>
      <c r="BH17" s="748">
        <f t="shared" si="15"/>
        <v>0</v>
      </c>
      <c r="BI17" s="748">
        <f t="shared" si="15"/>
        <v>0</v>
      </c>
      <c r="BJ17" s="748">
        <f t="shared" si="15"/>
        <v>0</v>
      </c>
      <c r="BK17" s="748">
        <f t="shared" si="15"/>
        <v>0</v>
      </c>
      <c r="BL17" s="748">
        <f t="shared" si="15"/>
        <v>0</v>
      </c>
      <c r="BM17" s="748">
        <f t="shared" si="15"/>
        <v>0</v>
      </c>
      <c r="BN17" s="748">
        <f t="shared" si="15"/>
        <v>0</v>
      </c>
      <c r="BO17" s="748">
        <f t="shared" si="15"/>
        <v>0</v>
      </c>
      <c r="BP17" s="748">
        <f t="shared" si="15"/>
        <v>0</v>
      </c>
      <c r="BQ17" s="748"/>
      <c r="BR17" s="748">
        <f t="shared" si="16"/>
        <v>0</v>
      </c>
      <c r="BS17" s="748">
        <f t="shared" si="16"/>
        <v>0</v>
      </c>
      <c r="BT17" s="748">
        <f t="shared" si="16"/>
        <v>0</v>
      </c>
      <c r="BU17" s="748">
        <f t="shared" si="16"/>
        <v>0</v>
      </c>
      <c r="BV17" s="748">
        <f t="shared" si="16"/>
        <v>0</v>
      </c>
      <c r="BW17" s="746"/>
      <c r="BX17" s="746"/>
      <c r="BY17" s="746"/>
      <c r="BZ17" s="822"/>
      <c r="CA17" s="746"/>
      <c r="CB17" s="746"/>
      <c r="CC17" s="852"/>
      <c r="CD17" s="853"/>
      <c r="CE17" s="851"/>
      <c r="CF17" s="853"/>
      <c r="CG17" s="853"/>
      <c r="CH17" s="853"/>
      <c r="CI17" s="853"/>
      <c r="CJ17" s="853"/>
      <c r="CK17" s="853"/>
      <c r="CL17" s="873"/>
      <c r="CM17" s="873"/>
      <c r="CN17" s="873"/>
      <c r="CO17" s="872"/>
      <c r="CP17" s="873"/>
      <c r="CQ17" s="873"/>
      <c r="CR17" s="873"/>
      <c r="CS17" s="873"/>
      <c r="CT17" s="873"/>
      <c r="CU17" s="873"/>
      <c r="CV17" s="873"/>
      <c r="CW17" s="873"/>
      <c r="CX17" s="853"/>
      <c r="CY17" s="873"/>
      <c r="CZ17" s="873"/>
      <c r="DA17" s="873"/>
      <c r="DB17" s="853"/>
      <c r="DC17" s="889"/>
      <c r="DD17" s="873"/>
      <c r="DE17" s="873"/>
      <c r="DF17" s="873"/>
      <c r="DN17" s="728">
        <v>15</v>
      </c>
      <c r="DO17" s="19"/>
      <c r="DP17" s="728" t="s">
        <v>332</v>
      </c>
      <c r="DQ17" s="19"/>
    </row>
    <row r="18" spans="1:121" s="507" customFormat="1">
      <c r="A18" s="746"/>
      <c r="B18" s="747" t="s">
        <v>333</v>
      </c>
      <c r="C18" s="38" t="s">
        <v>323</v>
      </c>
      <c r="D18" s="746"/>
      <c r="E18" s="691"/>
      <c r="F18" s="691"/>
      <c r="G18" s="691"/>
      <c r="H18" s="748">
        <f>SUMIFS(H$24:H$74,$CD$24:$CD$74,"1",$CQ$24:$CQ$74,$C18)</f>
        <v>0</v>
      </c>
      <c r="I18" s="748">
        <f t="shared" si="10"/>
        <v>0</v>
      </c>
      <c r="J18" s="748">
        <f t="shared" si="10"/>
        <v>0</v>
      </c>
      <c r="K18" s="748">
        <f t="shared" si="10"/>
        <v>0</v>
      </c>
      <c r="L18" s="748">
        <f t="shared" si="10"/>
        <v>0</v>
      </c>
      <c r="M18" s="748">
        <f t="shared" si="10"/>
        <v>0</v>
      </c>
      <c r="N18" s="748">
        <f t="shared" si="10"/>
        <v>0</v>
      </c>
      <c r="O18" s="748">
        <f t="shared" si="10"/>
        <v>0</v>
      </c>
      <c r="P18" s="748">
        <f t="shared" si="10"/>
        <v>0</v>
      </c>
      <c r="Q18" s="748">
        <f t="shared" si="10"/>
        <v>0</v>
      </c>
      <c r="R18" s="748">
        <f t="shared" si="10"/>
        <v>0</v>
      </c>
      <c r="S18" s="748">
        <f t="shared" si="11"/>
        <v>0</v>
      </c>
      <c r="T18" s="748">
        <f t="shared" si="11"/>
        <v>0</v>
      </c>
      <c r="U18" s="748">
        <f t="shared" si="11"/>
        <v>0</v>
      </c>
      <c r="V18" s="748">
        <f t="shared" si="11"/>
        <v>0</v>
      </c>
      <c r="W18" s="748">
        <f t="shared" si="11"/>
        <v>0</v>
      </c>
      <c r="X18" s="748">
        <f t="shared" si="11"/>
        <v>0</v>
      </c>
      <c r="Y18" s="748">
        <f t="shared" si="11"/>
        <v>0</v>
      </c>
      <c r="Z18" s="748">
        <f t="shared" si="11"/>
        <v>0</v>
      </c>
      <c r="AA18" s="748">
        <f t="shared" si="11"/>
        <v>0</v>
      </c>
      <c r="AB18" s="748">
        <f t="shared" si="11"/>
        <v>0</v>
      </c>
      <c r="AC18" s="748">
        <f t="shared" si="12"/>
        <v>0</v>
      </c>
      <c r="AD18" s="748">
        <f t="shared" si="12"/>
        <v>0</v>
      </c>
      <c r="AE18" s="748">
        <f t="shared" si="12"/>
        <v>0</v>
      </c>
      <c r="AF18" s="748">
        <f t="shared" si="12"/>
        <v>0</v>
      </c>
      <c r="AG18" s="748">
        <f t="shared" si="12"/>
        <v>0</v>
      </c>
      <c r="AH18" s="748">
        <f t="shared" si="12"/>
        <v>0</v>
      </c>
      <c r="AI18" s="748">
        <f t="shared" si="12"/>
        <v>0</v>
      </c>
      <c r="AJ18" s="748">
        <f t="shared" si="12"/>
        <v>0</v>
      </c>
      <c r="AK18" s="748">
        <f t="shared" si="12"/>
        <v>0</v>
      </c>
      <c r="AL18" s="748">
        <f t="shared" si="12"/>
        <v>0</v>
      </c>
      <c r="AM18" s="748">
        <f t="shared" si="13"/>
        <v>0</v>
      </c>
      <c r="AN18" s="748">
        <f t="shared" si="13"/>
        <v>0</v>
      </c>
      <c r="AO18" s="748">
        <f t="shared" si="13"/>
        <v>0</v>
      </c>
      <c r="AP18" s="748">
        <f t="shared" si="13"/>
        <v>0</v>
      </c>
      <c r="AQ18" s="748">
        <f t="shared" si="13"/>
        <v>0</v>
      </c>
      <c r="AR18" s="748">
        <f t="shared" si="13"/>
        <v>0</v>
      </c>
      <c r="AS18" s="748">
        <f t="shared" si="13"/>
        <v>0</v>
      </c>
      <c r="AT18" s="748">
        <f t="shared" si="13"/>
        <v>0</v>
      </c>
      <c r="AU18" s="748">
        <f t="shared" si="13"/>
        <v>0</v>
      </c>
      <c r="AV18" s="748">
        <f t="shared" si="13"/>
        <v>0</v>
      </c>
      <c r="AW18" s="748">
        <f t="shared" si="14"/>
        <v>0</v>
      </c>
      <c r="AX18" s="748">
        <f t="shared" si="14"/>
        <v>0</v>
      </c>
      <c r="AY18" s="748">
        <f t="shared" si="14"/>
        <v>0</v>
      </c>
      <c r="AZ18" s="748">
        <f t="shared" si="14"/>
        <v>0</v>
      </c>
      <c r="BA18" s="748">
        <f t="shared" si="14"/>
        <v>0</v>
      </c>
      <c r="BB18" s="748">
        <f t="shared" si="14"/>
        <v>0</v>
      </c>
      <c r="BC18" s="748">
        <f t="shared" si="14"/>
        <v>0</v>
      </c>
      <c r="BD18" s="748">
        <f t="shared" si="14"/>
        <v>0</v>
      </c>
      <c r="BE18" s="748">
        <f t="shared" si="14"/>
        <v>0</v>
      </c>
      <c r="BF18" s="748">
        <f t="shared" si="14"/>
        <v>0</v>
      </c>
      <c r="BG18" s="748">
        <f t="shared" si="15"/>
        <v>0</v>
      </c>
      <c r="BH18" s="748">
        <f t="shared" si="15"/>
        <v>0</v>
      </c>
      <c r="BI18" s="748">
        <f t="shared" si="15"/>
        <v>0</v>
      </c>
      <c r="BJ18" s="748">
        <f t="shared" si="15"/>
        <v>0</v>
      </c>
      <c r="BK18" s="748">
        <f t="shared" si="15"/>
        <v>0</v>
      </c>
      <c r="BL18" s="748">
        <f t="shared" si="15"/>
        <v>0</v>
      </c>
      <c r="BM18" s="748">
        <f t="shared" si="15"/>
        <v>0</v>
      </c>
      <c r="BN18" s="748">
        <f t="shared" si="15"/>
        <v>0</v>
      </c>
      <c r="BO18" s="748">
        <f t="shared" si="15"/>
        <v>0</v>
      </c>
      <c r="BP18" s="748">
        <f t="shared" si="15"/>
        <v>0</v>
      </c>
      <c r="BQ18" s="748"/>
      <c r="BR18" s="748">
        <f t="shared" si="16"/>
        <v>0</v>
      </c>
      <c r="BS18" s="748">
        <f t="shared" si="16"/>
        <v>0</v>
      </c>
      <c r="BT18" s="748">
        <f t="shared" si="16"/>
        <v>0</v>
      </c>
      <c r="BU18" s="748">
        <f t="shared" si="16"/>
        <v>0</v>
      </c>
      <c r="BV18" s="748">
        <f t="shared" si="16"/>
        <v>0</v>
      </c>
      <c r="BW18" s="746"/>
      <c r="BX18" s="746"/>
      <c r="BY18" s="746"/>
      <c r="BZ18" s="822"/>
      <c r="CA18" s="746"/>
      <c r="CB18" s="746"/>
      <c r="CC18" s="852"/>
      <c r="CD18" s="853"/>
      <c r="CE18" s="851"/>
      <c r="CF18" s="853"/>
      <c r="CG18" s="853"/>
      <c r="CH18" s="853"/>
      <c r="CI18" s="853"/>
      <c r="CJ18" s="853"/>
      <c r="CK18" s="853"/>
      <c r="CL18" s="873"/>
      <c r="CM18" s="873"/>
      <c r="CN18" s="873"/>
      <c r="CO18" s="872"/>
      <c r="CP18" s="873"/>
      <c r="CQ18" s="873"/>
      <c r="CR18" s="873"/>
      <c r="CS18" s="873"/>
      <c r="CT18" s="873"/>
      <c r="CU18" s="873"/>
      <c r="CV18" s="873"/>
      <c r="CW18" s="873"/>
      <c r="CX18" s="853"/>
      <c r="CY18" s="873"/>
      <c r="CZ18" s="873"/>
      <c r="DA18" s="873"/>
      <c r="DB18" s="853"/>
      <c r="DC18" s="889"/>
      <c r="DD18" s="873"/>
      <c r="DE18" s="873"/>
      <c r="DF18" s="873"/>
      <c r="DN18" s="19">
        <v>16</v>
      </c>
      <c r="DO18" s="19"/>
      <c r="DP18" s="19" t="s">
        <v>334</v>
      </c>
      <c r="DQ18" s="19"/>
    </row>
    <row r="19" spans="1:121" s="507" customFormat="1">
      <c r="A19" s="746"/>
      <c r="B19" s="747" t="s">
        <v>335</v>
      </c>
      <c r="C19" s="38" t="s">
        <v>323</v>
      </c>
      <c r="D19" s="746"/>
      <c r="E19" s="691"/>
      <c r="F19" s="691"/>
      <c r="G19" s="691"/>
      <c r="H19" s="748">
        <f>SUMIFS(H$24:H$74,$CD$24:$CD$74,"1",$CR$24:$CR$74,$C19)</f>
        <v>0</v>
      </c>
      <c r="I19" s="748">
        <f t="shared" si="10"/>
        <v>0</v>
      </c>
      <c r="J19" s="748">
        <f t="shared" si="10"/>
        <v>0</v>
      </c>
      <c r="K19" s="748">
        <f t="shared" si="10"/>
        <v>0</v>
      </c>
      <c r="L19" s="748">
        <f t="shared" si="10"/>
        <v>0</v>
      </c>
      <c r="M19" s="748">
        <f t="shared" si="10"/>
        <v>0</v>
      </c>
      <c r="N19" s="748">
        <f t="shared" si="10"/>
        <v>0</v>
      </c>
      <c r="O19" s="748">
        <f t="shared" si="10"/>
        <v>0</v>
      </c>
      <c r="P19" s="748">
        <f t="shared" si="10"/>
        <v>0</v>
      </c>
      <c r="Q19" s="748">
        <f t="shared" si="10"/>
        <v>0</v>
      </c>
      <c r="R19" s="748">
        <f t="shared" si="10"/>
        <v>0</v>
      </c>
      <c r="S19" s="748">
        <f t="shared" si="11"/>
        <v>0</v>
      </c>
      <c r="T19" s="748">
        <f t="shared" si="11"/>
        <v>0</v>
      </c>
      <c r="U19" s="748">
        <f t="shared" si="11"/>
        <v>0</v>
      </c>
      <c r="V19" s="748">
        <f t="shared" si="11"/>
        <v>0</v>
      </c>
      <c r="W19" s="748">
        <f t="shared" si="11"/>
        <v>0</v>
      </c>
      <c r="X19" s="748">
        <f t="shared" si="11"/>
        <v>0</v>
      </c>
      <c r="Y19" s="748">
        <f t="shared" si="11"/>
        <v>0</v>
      </c>
      <c r="Z19" s="748">
        <f t="shared" si="11"/>
        <v>0</v>
      </c>
      <c r="AA19" s="748">
        <f t="shared" si="11"/>
        <v>0</v>
      </c>
      <c r="AB19" s="748">
        <f t="shared" si="11"/>
        <v>0</v>
      </c>
      <c r="AC19" s="748">
        <f t="shared" si="12"/>
        <v>0</v>
      </c>
      <c r="AD19" s="748">
        <f t="shared" si="12"/>
        <v>0</v>
      </c>
      <c r="AE19" s="748">
        <f t="shared" si="12"/>
        <v>0</v>
      </c>
      <c r="AF19" s="748">
        <f t="shared" si="12"/>
        <v>0</v>
      </c>
      <c r="AG19" s="748">
        <f t="shared" si="12"/>
        <v>0</v>
      </c>
      <c r="AH19" s="748">
        <f t="shared" si="12"/>
        <v>0</v>
      </c>
      <c r="AI19" s="748">
        <f t="shared" si="12"/>
        <v>0</v>
      </c>
      <c r="AJ19" s="748">
        <f t="shared" si="12"/>
        <v>0</v>
      </c>
      <c r="AK19" s="748">
        <f t="shared" si="12"/>
        <v>0</v>
      </c>
      <c r="AL19" s="748">
        <f t="shared" si="12"/>
        <v>0</v>
      </c>
      <c r="AM19" s="748">
        <f t="shared" si="13"/>
        <v>0</v>
      </c>
      <c r="AN19" s="748">
        <f t="shared" si="13"/>
        <v>0</v>
      </c>
      <c r="AO19" s="748">
        <f t="shared" si="13"/>
        <v>0</v>
      </c>
      <c r="AP19" s="748">
        <f t="shared" si="13"/>
        <v>0</v>
      </c>
      <c r="AQ19" s="748">
        <f t="shared" si="13"/>
        <v>0</v>
      </c>
      <c r="AR19" s="748">
        <f t="shared" si="13"/>
        <v>0</v>
      </c>
      <c r="AS19" s="748">
        <f t="shared" si="13"/>
        <v>0</v>
      </c>
      <c r="AT19" s="748">
        <f t="shared" si="13"/>
        <v>0</v>
      </c>
      <c r="AU19" s="748">
        <f t="shared" si="13"/>
        <v>0</v>
      </c>
      <c r="AV19" s="748">
        <f t="shared" si="13"/>
        <v>0</v>
      </c>
      <c r="AW19" s="748">
        <f t="shared" si="14"/>
        <v>0</v>
      </c>
      <c r="AX19" s="748">
        <f t="shared" si="14"/>
        <v>0</v>
      </c>
      <c r="AY19" s="748">
        <f t="shared" si="14"/>
        <v>0</v>
      </c>
      <c r="AZ19" s="748">
        <f t="shared" si="14"/>
        <v>0</v>
      </c>
      <c r="BA19" s="748">
        <f t="shared" si="14"/>
        <v>0</v>
      </c>
      <c r="BB19" s="748">
        <f t="shared" si="14"/>
        <v>0</v>
      </c>
      <c r="BC19" s="748">
        <f t="shared" si="14"/>
        <v>0</v>
      </c>
      <c r="BD19" s="748">
        <f t="shared" si="14"/>
        <v>0</v>
      </c>
      <c r="BE19" s="748">
        <f t="shared" si="14"/>
        <v>0</v>
      </c>
      <c r="BF19" s="748">
        <f t="shared" si="14"/>
        <v>0</v>
      </c>
      <c r="BG19" s="748">
        <f t="shared" si="15"/>
        <v>0</v>
      </c>
      <c r="BH19" s="748">
        <f t="shared" si="15"/>
        <v>0</v>
      </c>
      <c r="BI19" s="748">
        <f t="shared" si="15"/>
        <v>0</v>
      </c>
      <c r="BJ19" s="748">
        <f t="shared" si="15"/>
        <v>0</v>
      </c>
      <c r="BK19" s="748">
        <f t="shared" si="15"/>
        <v>0</v>
      </c>
      <c r="BL19" s="748">
        <f t="shared" si="15"/>
        <v>0</v>
      </c>
      <c r="BM19" s="748">
        <f t="shared" si="15"/>
        <v>0</v>
      </c>
      <c r="BN19" s="748">
        <f t="shared" si="15"/>
        <v>0</v>
      </c>
      <c r="BO19" s="748">
        <f t="shared" si="15"/>
        <v>0</v>
      </c>
      <c r="BP19" s="748">
        <f t="shared" si="15"/>
        <v>0</v>
      </c>
      <c r="BQ19" s="748"/>
      <c r="BR19" s="748">
        <f t="shared" si="16"/>
        <v>0</v>
      </c>
      <c r="BS19" s="748">
        <f t="shared" si="16"/>
        <v>0</v>
      </c>
      <c r="BT19" s="748">
        <f t="shared" si="16"/>
        <v>0</v>
      </c>
      <c r="BU19" s="748">
        <f t="shared" si="16"/>
        <v>0</v>
      </c>
      <c r="BV19" s="748">
        <f t="shared" si="16"/>
        <v>0</v>
      </c>
      <c r="BW19" s="746"/>
      <c r="BX19" s="746"/>
      <c r="BY19" s="746"/>
      <c r="BZ19" s="822"/>
      <c r="CA19" s="746"/>
      <c r="CB19" s="746"/>
      <c r="CC19" s="852"/>
      <c r="CD19" s="853"/>
      <c r="CE19" s="851"/>
      <c r="CF19" s="853"/>
      <c r="CG19" s="853"/>
      <c r="CH19" s="853"/>
      <c r="CI19" s="853"/>
      <c r="CJ19" s="853"/>
      <c r="CK19" s="853"/>
      <c r="CL19" s="873"/>
      <c r="CM19" s="873"/>
      <c r="CN19" s="873"/>
      <c r="CO19" s="872"/>
      <c r="CP19" s="873"/>
      <c r="CQ19" s="873"/>
      <c r="CR19" s="873"/>
      <c r="CS19" s="873"/>
      <c r="CT19" s="873"/>
      <c r="CU19" s="873"/>
      <c r="CV19" s="873"/>
      <c r="CW19" s="873"/>
      <c r="CX19" s="853"/>
      <c r="CY19" s="873"/>
      <c r="CZ19" s="873"/>
      <c r="DA19" s="873"/>
      <c r="DB19" s="853"/>
      <c r="DC19" s="889"/>
      <c r="DD19" s="873"/>
      <c r="DE19" s="873"/>
      <c r="DF19" s="873"/>
      <c r="DN19" s="728">
        <v>17</v>
      </c>
      <c r="DO19" s="19"/>
      <c r="DP19" s="728" t="s">
        <v>336</v>
      </c>
      <c r="DQ19" s="19"/>
    </row>
    <row r="20" spans="1:121" s="507" customFormat="1">
      <c r="A20" s="746"/>
      <c r="B20" s="747" t="s">
        <v>337</v>
      </c>
      <c r="C20" s="38" t="s">
        <v>323</v>
      </c>
      <c r="D20" s="746"/>
      <c r="E20" s="691"/>
      <c r="F20" s="691"/>
      <c r="G20" s="691"/>
      <c r="H20" s="748">
        <f>SUMIFS(H$24:H$74,$CD$24:$CD$74,"1",$CS$24:$CS$74,$C20)</f>
        <v>0</v>
      </c>
      <c r="I20" s="748">
        <f t="shared" si="10"/>
        <v>0</v>
      </c>
      <c r="J20" s="748">
        <f t="shared" si="10"/>
        <v>0</v>
      </c>
      <c r="K20" s="748">
        <f t="shared" si="10"/>
        <v>0</v>
      </c>
      <c r="L20" s="748">
        <f t="shared" si="10"/>
        <v>0</v>
      </c>
      <c r="M20" s="748">
        <f t="shared" si="10"/>
        <v>0</v>
      </c>
      <c r="N20" s="748">
        <f t="shared" si="10"/>
        <v>0</v>
      </c>
      <c r="O20" s="748">
        <f t="shared" si="10"/>
        <v>0</v>
      </c>
      <c r="P20" s="748">
        <f t="shared" si="10"/>
        <v>0</v>
      </c>
      <c r="Q20" s="748">
        <f t="shared" si="10"/>
        <v>0</v>
      </c>
      <c r="R20" s="748">
        <f t="shared" si="10"/>
        <v>0</v>
      </c>
      <c r="S20" s="748">
        <f t="shared" si="11"/>
        <v>0</v>
      </c>
      <c r="T20" s="748">
        <f t="shared" si="11"/>
        <v>0</v>
      </c>
      <c r="U20" s="748">
        <f t="shared" si="11"/>
        <v>0</v>
      </c>
      <c r="V20" s="748">
        <f t="shared" si="11"/>
        <v>0</v>
      </c>
      <c r="W20" s="748">
        <f t="shared" si="11"/>
        <v>0</v>
      </c>
      <c r="X20" s="748">
        <f t="shared" si="11"/>
        <v>0</v>
      </c>
      <c r="Y20" s="748">
        <f t="shared" si="11"/>
        <v>0</v>
      </c>
      <c r="Z20" s="748">
        <f t="shared" si="11"/>
        <v>0</v>
      </c>
      <c r="AA20" s="748">
        <f t="shared" si="11"/>
        <v>0</v>
      </c>
      <c r="AB20" s="748">
        <f t="shared" si="11"/>
        <v>0</v>
      </c>
      <c r="AC20" s="748">
        <f t="shared" si="12"/>
        <v>0</v>
      </c>
      <c r="AD20" s="748">
        <f t="shared" si="12"/>
        <v>0</v>
      </c>
      <c r="AE20" s="748">
        <f t="shared" si="12"/>
        <v>0</v>
      </c>
      <c r="AF20" s="748">
        <f t="shared" si="12"/>
        <v>0</v>
      </c>
      <c r="AG20" s="748">
        <f t="shared" si="12"/>
        <v>0</v>
      </c>
      <c r="AH20" s="748">
        <f t="shared" si="12"/>
        <v>0</v>
      </c>
      <c r="AI20" s="748">
        <f t="shared" si="12"/>
        <v>0</v>
      </c>
      <c r="AJ20" s="748">
        <f t="shared" si="12"/>
        <v>0</v>
      </c>
      <c r="AK20" s="748">
        <f t="shared" si="12"/>
        <v>0</v>
      </c>
      <c r="AL20" s="748">
        <f t="shared" si="12"/>
        <v>0</v>
      </c>
      <c r="AM20" s="748">
        <f t="shared" si="13"/>
        <v>0</v>
      </c>
      <c r="AN20" s="748">
        <f t="shared" si="13"/>
        <v>0</v>
      </c>
      <c r="AO20" s="748">
        <f t="shared" si="13"/>
        <v>0</v>
      </c>
      <c r="AP20" s="748">
        <f t="shared" si="13"/>
        <v>0</v>
      </c>
      <c r="AQ20" s="748">
        <f t="shared" si="13"/>
        <v>0</v>
      </c>
      <c r="AR20" s="748">
        <f t="shared" si="13"/>
        <v>0</v>
      </c>
      <c r="AS20" s="748">
        <f t="shared" si="13"/>
        <v>0</v>
      </c>
      <c r="AT20" s="748">
        <f t="shared" si="13"/>
        <v>0</v>
      </c>
      <c r="AU20" s="748">
        <f t="shared" si="13"/>
        <v>0</v>
      </c>
      <c r="AV20" s="748">
        <f t="shared" si="13"/>
        <v>0</v>
      </c>
      <c r="AW20" s="748">
        <f t="shared" si="14"/>
        <v>0</v>
      </c>
      <c r="AX20" s="748">
        <f t="shared" si="14"/>
        <v>0</v>
      </c>
      <c r="AY20" s="748">
        <f t="shared" si="14"/>
        <v>0</v>
      </c>
      <c r="AZ20" s="748">
        <f t="shared" si="14"/>
        <v>0</v>
      </c>
      <c r="BA20" s="748">
        <f t="shared" si="14"/>
        <v>0</v>
      </c>
      <c r="BB20" s="748">
        <f t="shared" si="14"/>
        <v>0</v>
      </c>
      <c r="BC20" s="748">
        <f t="shared" si="14"/>
        <v>0</v>
      </c>
      <c r="BD20" s="748">
        <f t="shared" si="14"/>
        <v>0</v>
      </c>
      <c r="BE20" s="748">
        <f t="shared" si="14"/>
        <v>0</v>
      </c>
      <c r="BF20" s="748">
        <f t="shared" si="14"/>
        <v>0</v>
      </c>
      <c r="BG20" s="748">
        <f t="shared" si="15"/>
        <v>0</v>
      </c>
      <c r="BH20" s="748">
        <f t="shared" si="15"/>
        <v>0</v>
      </c>
      <c r="BI20" s="748">
        <f t="shared" si="15"/>
        <v>0</v>
      </c>
      <c r="BJ20" s="748">
        <f t="shared" si="15"/>
        <v>0</v>
      </c>
      <c r="BK20" s="748">
        <f t="shared" si="15"/>
        <v>0</v>
      </c>
      <c r="BL20" s="748">
        <f t="shared" si="15"/>
        <v>0</v>
      </c>
      <c r="BM20" s="748">
        <f t="shared" si="15"/>
        <v>0</v>
      </c>
      <c r="BN20" s="748">
        <f t="shared" si="15"/>
        <v>0</v>
      </c>
      <c r="BO20" s="748">
        <f t="shared" si="15"/>
        <v>0</v>
      </c>
      <c r="BP20" s="748">
        <f t="shared" si="15"/>
        <v>0</v>
      </c>
      <c r="BQ20" s="748"/>
      <c r="BR20" s="748">
        <f t="shared" si="16"/>
        <v>0</v>
      </c>
      <c r="BS20" s="748">
        <f t="shared" si="16"/>
        <v>0</v>
      </c>
      <c r="BT20" s="748">
        <f t="shared" si="16"/>
        <v>0</v>
      </c>
      <c r="BU20" s="748">
        <f t="shared" si="16"/>
        <v>0</v>
      </c>
      <c r="BV20" s="748">
        <f t="shared" si="16"/>
        <v>0</v>
      </c>
      <c r="BW20" s="746"/>
      <c r="BX20" s="746"/>
      <c r="BY20" s="746"/>
      <c r="BZ20" s="822"/>
      <c r="CA20" s="746"/>
      <c r="CB20" s="746"/>
      <c r="CC20" s="852"/>
      <c r="CD20" s="853"/>
      <c r="CE20" s="851"/>
      <c r="CF20" s="853"/>
      <c r="CG20" s="853"/>
      <c r="CH20" s="853"/>
      <c r="CI20" s="853"/>
      <c r="CJ20" s="853"/>
      <c r="CK20" s="853"/>
      <c r="CL20" s="873"/>
      <c r="CM20" s="873"/>
      <c r="CN20" s="873"/>
      <c r="CO20" s="872"/>
      <c r="CP20" s="873"/>
      <c r="CQ20" s="873"/>
      <c r="CR20" s="873"/>
      <c r="CS20" s="873"/>
      <c r="CT20" s="873"/>
      <c r="CU20" s="873"/>
      <c r="CV20" s="873"/>
      <c r="CW20" s="873"/>
      <c r="CX20" s="853"/>
      <c r="CY20" s="873"/>
      <c r="CZ20" s="873"/>
      <c r="DA20" s="873"/>
      <c r="DB20" s="853"/>
      <c r="DC20" s="889"/>
      <c r="DD20" s="873"/>
      <c r="DE20" s="873"/>
      <c r="DF20" s="873"/>
      <c r="DN20" s="19">
        <v>18</v>
      </c>
      <c r="DO20" s="19"/>
      <c r="DP20" s="19" t="s">
        <v>338</v>
      </c>
      <c r="DQ20" s="19"/>
    </row>
    <row r="21" spans="1:121" s="507" customFormat="1">
      <c r="A21" s="749" t="s">
        <v>56</v>
      </c>
      <c r="B21" s="750" t="s">
        <v>205</v>
      </c>
      <c r="C21" s="751" t="s">
        <v>299</v>
      </c>
      <c r="D21" s="749"/>
      <c r="E21" s="752"/>
      <c r="F21" s="752"/>
      <c r="G21" s="752"/>
      <c r="H21" s="753"/>
      <c r="I21" s="753"/>
      <c r="J21" s="753"/>
      <c r="K21" s="753"/>
      <c r="L21" s="753"/>
      <c r="M21" s="753"/>
      <c r="N21" s="753"/>
      <c r="O21" s="753"/>
      <c r="P21" s="753"/>
      <c r="Q21" s="753"/>
      <c r="R21" s="753"/>
      <c r="S21" s="753"/>
      <c r="T21" s="753"/>
      <c r="U21" s="753"/>
      <c r="V21" s="753"/>
      <c r="W21" s="753"/>
      <c r="X21" s="753"/>
      <c r="Y21" s="753"/>
      <c r="Z21" s="753"/>
      <c r="AA21" s="753"/>
      <c r="AB21" s="753"/>
      <c r="AC21" s="753"/>
      <c r="AD21" s="753"/>
      <c r="AE21" s="753"/>
      <c r="AF21" s="753"/>
      <c r="AG21" s="753"/>
      <c r="AH21" s="753"/>
      <c r="AI21" s="753"/>
      <c r="AJ21" s="753"/>
      <c r="AK21" s="753"/>
      <c r="AL21" s="753"/>
      <c r="AM21" s="753"/>
      <c r="AN21" s="753"/>
      <c r="AO21" s="753"/>
      <c r="AP21" s="753"/>
      <c r="AQ21" s="753"/>
      <c r="AR21" s="753"/>
      <c r="AS21" s="753"/>
      <c r="AT21" s="753"/>
      <c r="AU21" s="753"/>
      <c r="AV21" s="753"/>
      <c r="AW21" s="753"/>
      <c r="AX21" s="753"/>
      <c r="AY21" s="753"/>
      <c r="AZ21" s="753"/>
      <c r="BA21" s="753"/>
      <c r="BB21" s="753"/>
      <c r="BC21" s="753"/>
      <c r="BD21" s="753"/>
      <c r="BE21" s="753"/>
      <c r="BF21" s="753"/>
      <c r="BG21" s="753"/>
      <c r="BH21" s="753"/>
      <c r="BI21" s="753"/>
      <c r="BJ21" s="753"/>
      <c r="BK21" s="753"/>
      <c r="BL21" s="753"/>
      <c r="BM21" s="753"/>
      <c r="BN21" s="753"/>
      <c r="BO21" s="753"/>
      <c r="BP21" s="753"/>
      <c r="BQ21" s="753"/>
      <c r="BR21" s="753"/>
      <c r="BS21" s="753"/>
      <c r="BT21" s="753"/>
      <c r="BU21" s="753"/>
      <c r="BV21" s="753"/>
      <c r="BW21" s="749"/>
      <c r="BX21" s="749"/>
      <c r="BY21" s="749"/>
      <c r="BZ21" s="823"/>
      <c r="CA21" s="749"/>
      <c r="CB21" s="749"/>
      <c r="CC21" s="854"/>
      <c r="CD21" s="853"/>
      <c r="CE21" s="851"/>
      <c r="CF21" s="853"/>
      <c r="CG21" s="853"/>
      <c r="CH21" s="853"/>
      <c r="CI21" s="853"/>
      <c r="CJ21" s="853"/>
      <c r="CK21" s="853"/>
      <c r="CL21" s="873"/>
      <c r="CM21" s="873"/>
      <c r="CN21" s="873"/>
      <c r="CO21" s="872"/>
      <c r="CP21" s="873"/>
      <c r="CQ21" s="873"/>
      <c r="CR21" s="873"/>
      <c r="CS21" s="873"/>
      <c r="CT21" s="873"/>
      <c r="CU21" s="873"/>
      <c r="CV21" s="873"/>
      <c r="CW21" s="873"/>
      <c r="CX21" s="853"/>
      <c r="CY21" s="873"/>
      <c r="CZ21" s="873"/>
      <c r="DA21" s="873"/>
      <c r="DB21" s="853"/>
      <c r="DC21" s="889"/>
      <c r="DD21" s="873"/>
      <c r="DE21" s="873"/>
      <c r="DF21" s="873"/>
      <c r="DN21" s="728">
        <v>19</v>
      </c>
      <c r="DO21" s="19"/>
      <c r="DP21" s="728" t="s">
        <v>339</v>
      </c>
      <c r="DQ21" s="19"/>
    </row>
    <row r="22" spans="1:121" s="507" customFormat="1">
      <c r="A22" s="749" t="s">
        <v>57</v>
      </c>
      <c r="B22" s="750" t="s">
        <v>206</v>
      </c>
      <c r="C22" s="751" t="s">
        <v>300</v>
      </c>
      <c r="D22" s="749"/>
      <c r="E22" s="752"/>
      <c r="F22" s="752"/>
      <c r="G22" s="752"/>
      <c r="H22" s="753"/>
      <c r="I22" s="753"/>
      <c r="J22" s="753"/>
      <c r="K22" s="753"/>
      <c r="L22" s="753"/>
      <c r="M22" s="753"/>
      <c r="N22" s="753"/>
      <c r="O22" s="753"/>
      <c r="P22" s="753"/>
      <c r="Q22" s="753"/>
      <c r="R22" s="753"/>
      <c r="S22" s="753"/>
      <c r="T22" s="753"/>
      <c r="U22" s="753"/>
      <c r="V22" s="753"/>
      <c r="W22" s="753"/>
      <c r="X22" s="753"/>
      <c r="Y22" s="753"/>
      <c r="Z22" s="753"/>
      <c r="AA22" s="753"/>
      <c r="AB22" s="753"/>
      <c r="AC22" s="753"/>
      <c r="AD22" s="753"/>
      <c r="AE22" s="753"/>
      <c r="AF22" s="753"/>
      <c r="AG22" s="753"/>
      <c r="AH22" s="753"/>
      <c r="AI22" s="753"/>
      <c r="AJ22" s="753"/>
      <c r="AK22" s="753"/>
      <c r="AL22" s="753"/>
      <c r="AM22" s="753"/>
      <c r="AN22" s="753"/>
      <c r="AO22" s="753"/>
      <c r="AP22" s="753"/>
      <c r="AQ22" s="753"/>
      <c r="AR22" s="753"/>
      <c r="AS22" s="753"/>
      <c r="AT22" s="753"/>
      <c r="AU22" s="753"/>
      <c r="AV22" s="753"/>
      <c r="AW22" s="753"/>
      <c r="AX22" s="753"/>
      <c r="AY22" s="753"/>
      <c r="AZ22" s="753"/>
      <c r="BA22" s="753"/>
      <c r="BB22" s="753"/>
      <c r="BC22" s="753"/>
      <c r="BD22" s="753"/>
      <c r="BE22" s="753"/>
      <c r="BF22" s="753"/>
      <c r="BG22" s="753"/>
      <c r="BH22" s="753"/>
      <c r="BI22" s="753"/>
      <c r="BJ22" s="753"/>
      <c r="BK22" s="753"/>
      <c r="BL22" s="753"/>
      <c r="BM22" s="753"/>
      <c r="BN22" s="753"/>
      <c r="BO22" s="753"/>
      <c r="BP22" s="753"/>
      <c r="BQ22" s="753"/>
      <c r="BR22" s="753"/>
      <c r="BS22" s="753"/>
      <c r="BT22" s="753"/>
      <c r="BU22" s="753"/>
      <c r="BV22" s="753"/>
      <c r="BW22" s="749"/>
      <c r="BX22" s="749"/>
      <c r="BY22" s="749"/>
      <c r="BZ22" s="823"/>
      <c r="CA22" s="749"/>
      <c r="CB22" s="749"/>
      <c r="CC22" s="854"/>
      <c r="CD22" s="853"/>
      <c r="CE22" s="851"/>
      <c r="CF22" s="853"/>
      <c r="CG22" s="853"/>
      <c r="CH22" s="853"/>
      <c r="CI22" s="853"/>
      <c r="CJ22" s="853"/>
      <c r="CK22" s="853"/>
      <c r="CL22" s="873"/>
      <c r="CM22" s="873"/>
      <c r="CN22" s="873"/>
      <c r="CO22" s="872"/>
      <c r="CP22" s="873"/>
      <c r="CQ22" s="873"/>
      <c r="CR22" s="873"/>
      <c r="CS22" s="873"/>
      <c r="CT22" s="873"/>
      <c r="CU22" s="873"/>
      <c r="CV22" s="873"/>
      <c r="CW22" s="873"/>
      <c r="CX22" s="853"/>
      <c r="CY22" s="873"/>
      <c r="CZ22" s="873"/>
      <c r="DA22" s="873"/>
      <c r="DB22" s="853"/>
      <c r="DC22" s="889"/>
      <c r="DD22" s="873"/>
      <c r="DE22" s="873"/>
      <c r="DF22" s="873"/>
      <c r="DN22" s="19">
        <v>20</v>
      </c>
      <c r="DO22" s="19"/>
      <c r="DP22" s="19" t="s">
        <v>340</v>
      </c>
      <c r="DQ22" s="19"/>
    </row>
    <row r="23" spans="1:121" s="507" customFormat="1" ht="27.6" customHeight="1">
      <c r="A23" s="749" t="s">
        <v>58</v>
      </c>
      <c r="B23" s="750" t="s">
        <v>207</v>
      </c>
      <c r="C23" s="751" t="s">
        <v>301</v>
      </c>
      <c r="D23" s="749"/>
      <c r="E23" s="752"/>
      <c r="F23" s="752"/>
      <c r="G23" s="752"/>
      <c r="H23" s="753"/>
      <c r="I23" s="753"/>
      <c r="J23" s="753"/>
      <c r="K23" s="753"/>
      <c r="L23" s="753"/>
      <c r="M23" s="753"/>
      <c r="N23" s="753"/>
      <c r="O23" s="753"/>
      <c r="P23" s="753"/>
      <c r="Q23" s="753"/>
      <c r="R23" s="753"/>
      <c r="S23" s="753"/>
      <c r="T23" s="753"/>
      <c r="U23" s="753"/>
      <c r="V23" s="753"/>
      <c r="W23" s="753"/>
      <c r="X23" s="753"/>
      <c r="Y23" s="753"/>
      <c r="Z23" s="753"/>
      <c r="AA23" s="753"/>
      <c r="AB23" s="753"/>
      <c r="AC23" s="753"/>
      <c r="AD23" s="753"/>
      <c r="AE23" s="753"/>
      <c r="AF23" s="753"/>
      <c r="AG23" s="753"/>
      <c r="AH23" s="753"/>
      <c r="AI23" s="753"/>
      <c r="AJ23" s="753"/>
      <c r="AK23" s="753"/>
      <c r="AL23" s="753"/>
      <c r="AM23" s="753"/>
      <c r="AN23" s="753"/>
      <c r="AO23" s="753"/>
      <c r="AP23" s="753"/>
      <c r="AQ23" s="753"/>
      <c r="AR23" s="753"/>
      <c r="AS23" s="753"/>
      <c r="AT23" s="753"/>
      <c r="AU23" s="753"/>
      <c r="AV23" s="753"/>
      <c r="AW23" s="753"/>
      <c r="AX23" s="753"/>
      <c r="AY23" s="753"/>
      <c r="AZ23" s="753"/>
      <c r="BA23" s="753"/>
      <c r="BB23" s="753"/>
      <c r="BC23" s="753"/>
      <c r="BD23" s="753"/>
      <c r="BE23" s="753"/>
      <c r="BF23" s="753"/>
      <c r="BG23" s="753"/>
      <c r="BH23" s="753"/>
      <c r="BI23" s="753"/>
      <c r="BJ23" s="753"/>
      <c r="BK23" s="753"/>
      <c r="BL23" s="753"/>
      <c r="BM23" s="753"/>
      <c r="BN23" s="753"/>
      <c r="BO23" s="753"/>
      <c r="BP23" s="753"/>
      <c r="BQ23" s="753"/>
      <c r="BR23" s="753"/>
      <c r="BS23" s="753"/>
      <c r="BT23" s="753"/>
      <c r="BU23" s="753"/>
      <c r="BV23" s="753"/>
      <c r="BW23" s="749"/>
      <c r="BX23" s="749"/>
      <c r="BY23" s="749"/>
      <c r="BZ23" s="823"/>
      <c r="CA23" s="749"/>
      <c r="CB23" s="749"/>
      <c r="CC23" s="854"/>
      <c r="CD23" s="853"/>
      <c r="CE23" s="851"/>
      <c r="CF23" s="853"/>
      <c r="CG23" s="853"/>
      <c r="CH23" s="853"/>
      <c r="CI23" s="853"/>
      <c r="CJ23" s="853"/>
      <c r="CK23" s="853"/>
      <c r="CL23" s="873"/>
      <c r="CM23" s="873"/>
      <c r="CN23" s="873"/>
      <c r="CO23" s="872"/>
      <c r="CP23" s="873"/>
      <c r="CQ23" s="873"/>
      <c r="CR23" s="873"/>
      <c r="CS23" s="873"/>
      <c r="CT23" s="873"/>
      <c r="CU23" s="873"/>
      <c r="CV23" s="873"/>
      <c r="CW23" s="873"/>
      <c r="CX23" s="853"/>
      <c r="CY23" s="873"/>
      <c r="CZ23" s="873"/>
      <c r="DA23" s="873"/>
      <c r="DB23" s="853"/>
      <c r="DC23" s="889"/>
      <c r="DD23" s="873"/>
      <c r="DE23" s="873"/>
      <c r="DF23" s="873"/>
      <c r="DN23" s="728">
        <v>21</v>
      </c>
      <c r="DO23" s="19"/>
      <c r="DP23" s="728" t="s">
        <v>341</v>
      </c>
      <c r="DQ23" s="19"/>
    </row>
    <row r="24" spans="1:121" s="728" customFormat="1">
      <c r="A24" s="754"/>
      <c r="B24" s="755" t="s">
        <v>342</v>
      </c>
      <c r="C24" s="756" t="str">
        <f>COUNTIFS(CK25:CK142,"*")&amp;" CT"</f>
        <v>5 CT</v>
      </c>
      <c r="D24" s="757"/>
      <c r="E24" s="758"/>
      <c r="F24" s="759"/>
      <c r="G24" s="760"/>
      <c r="H24" s="760">
        <f>SUM(I24:BV24)</f>
        <v>0</v>
      </c>
      <c r="I24" s="797"/>
      <c r="J24" s="797"/>
      <c r="K24" s="797"/>
      <c r="L24" s="797"/>
      <c r="M24" s="797"/>
      <c r="N24" s="797"/>
      <c r="O24" s="797"/>
      <c r="P24" s="797"/>
      <c r="Q24" s="797"/>
      <c r="R24" s="797"/>
      <c r="S24" s="797"/>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c r="AT24" s="797"/>
      <c r="AU24" s="797"/>
      <c r="AV24" s="797"/>
      <c r="AW24" s="797"/>
      <c r="AX24" s="797"/>
      <c r="AY24" s="797"/>
      <c r="AZ24" s="797"/>
      <c r="BA24" s="797"/>
      <c r="BB24" s="797"/>
      <c r="BC24" s="797"/>
      <c r="BD24" s="797"/>
      <c r="BE24" s="797"/>
      <c r="BF24" s="797"/>
      <c r="BG24" s="797"/>
      <c r="BH24" s="797"/>
      <c r="BI24" s="797"/>
      <c r="BJ24" s="797"/>
      <c r="BK24" s="797"/>
      <c r="BL24" s="797"/>
      <c r="BM24" s="797"/>
      <c r="BN24" s="797"/>
      <c r="BO24" s="797"/>
      <c r="BP24" s="797"/>
      <c r="BQ24" s="797"/>
      <c r="BR24" s="797"/>
      <c r="BS24" s="797"/>
      <c r="BT24" s="797"/>
      <c r="BU24" s="797"/>
      <c r="BV24" s="797"/>
      <c r="BW24" s="824"/>
      <c r="BX24" s="825">
        <f>D24</f>
        <v>0</v>
      </c>
      <c r="BY24" s="824"/>
      <c r="BZ24" s="826"/>
      <c r="CA24" s="827"/>
      <c r="CB24" s="828"/>
      <c r="CC24" s="855"/>
      <c r="CD24" s="856"/>
      <c r="CE24" s="857">
        <f>IF($D24=0,0,INDEX($DO$3:$DQ$23,MATCH($D24,$DO$3:$DO$23,0),2))</f>
        <v>0</v>
      </c>
      <c r="CF24" s="856"/>
      <c r="CG24" s="856"/>
      <c r="CH24" s="856"/>
      <c r="CI24" s="856"/>
      <c r="CJ24" s="856"/>
      <c r="CK24" s="874"/>
      <c r="CL24" s="856"/>
      <c r="CM24" s="856"/>
      <c r="CN24" s="856"/>
      <c r="CO24" s="875"/>
      <c r="CP24" s="856"/>
      <c r="CQ24" s="876"/>
      <c r="CR24" s="856"/>
      <c r="CS24" s="876"/>
      <c r="CT24" s="876"/>
      <c r="CU24" s="876"/>
      <c r="CV24" s="876"/>
      <c r="CW24" s="876"/>
      <c r="CX24" s="856"/>
      <c r="CY24" s="856"/>
      <c r="CZ24" s="876"/>
      <c r="DA24" s="856"/>
      <c r="DB24" s="856"/>
      <c r="DC24" s="890"/>
      <c r="DD24" s="876"/>
      <c r="DE24" s="876"/>
      <c r="DF24" s="876"/>
    </row>
    <row r="25" spans="1:121" ht="45">
      <c r="A25" s="761">
        <f>IF(CK25="","",COUNTA($CK$25:$CK25))</f>
        <v>1</v>
      </c>
      <c r="B25" s="762" t="s">
        <v>343</v>
      </c>
      <c r="C25" s="763" t="s">
        <v>252</v>
      </c>
      <c r="D25" s="763" t="s">
        <v>344</v>
      </c>
      <c r="E25" s="764"/>
      <c r="F25" s="583"/>
      <c r="G25" s="583"/>
      <c r="H25" s="765">
        <f t="shared" ref="H25:H38" si="17">SUM(I25:BV25)</f>
        <v>0.36</v>
      </c>
      <c r="I25" s="798"/>
      <c r="J25" s="798"/>
      <c r="K25" s="798">
        <f t="shared" ref="K25:N25" si="18">SUM(K26:K27)</f>
        <v>0.18</v>
      </c>
      <c r="L25" s="798">
        <f t="shared" si="18"/>
        <v>0</v>
      </c>
      <c r="M25" s="798">
        <f t="shared" si="18"/>
        <v>0.08</v>
      </c>
      <c r="N25" s="798">
        <f t="shared" si="18"/>
        <v>0.1</v>
      </c>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c r="AZ25" s="813"/>
      <c r="BA25" s="269"/>
      <c r="BB25" s="269"/>
      <c r="BC25" s="269"/>
      <c r="BD25" s="269"/>
      <c r="BE25" s="269"/>
      <c r="BF25" s="269"/>
      <c r="BG25" s="269"/>
      <c r="BH25" s="269"/>
      <c r="BI25" s="269"/>
      <c r="BJ25" s="269"/>
      <c r="BK25" s="269"/>
      <c r="BL25" s="269"/>
      <c r="BM25" s="269"/>
      <c r="BN25" s="269"/>
      <c r="BO25" s="269"/>
      <c r="BP25" s="269"/>
      <c r="BQ25" s="269"/>
      <c r="BR25" s="269"/>
      <c r="BS25" s="269"/>
      <c r="BT25" s="269"/>
      <c r="BU25" s="269"/>
      <c r="BV25" s="269"/>
      <c r="BW25" s="829"/>
      <c r="BX25" s="830" t="str">
        <f t="shared" ref="BX25:BX40" si="19">D25</f>
        <v>Thị trấn Ea Súp, Ea Bung</v>
      </c>
      <c r="BY25" s="829"/>
      <c r="BZ25" s="831"/>
      <c r="CA25" s="762"/>
      <c r="CB25" s="762"/>
      <c r="CC25" s="762"/>
      <c r="CD25" s="763"/>
      <c r="CE25" s="846"/>
      <c r="CF25" s="98"/>
      <c r="CG25" s="98"/>
      <c r="CH25" s="98"/>
      <c r="CI25" s="98"/>
      <c r="CJ25" s="98"/>
      <c r="CK25" s="778" t="s">
        <v>345</v>
      </c>
      <c r="CL25" s="98"/>
      <c r="CM25" s="110"/>
      <c r="CN25" s="110"/>
      <c r="CO25" s="908" t="s">
        <v>346</v>
      </c>
      <c r="CP25" s="110"/>
      <c r="CQ25" s="110"/>
      <c r="CR25" s="110"/>
      <c r="CS25" s="110"/>
      <c r="CT25" s="110"/>
      <c r="CU25" s="110"/>
      <c r="CV25" s="110"/>
      <c r="CW25" s="110"/>
      <c r="CX25" s="98"/>
      <c r="CY25" s="98"/>
      <c r="CZ25" s="110"/>
      <c r="DA25" s="38"/>
      <c r="DB25" s="98"/>
      <c r="DC25" s="125"/>
      <c r="DD25" s="110"/>
      <c r="DE25" s="110"/>
      <c r="DF25" s="110"/>
    </row>
    <row r="26" spans="1:121" s="728" customFormat="1" ht="45">
      <c r="A26" s="761" t="str">
        <f>IF(CK26="","",COUNTA($CK$25:$CK26))</f>
        <v/>
      </c>
      <c r="B26" s="766" t="s">
        <v>343</v>
      </c>
      <c r="C26" s="767" t="s">
        <v>252</v>
      </c>
      <c r="D26" s="767" t="s">
        <v>175</v>
      </c>
      <c r="E26" s="758"/>
      <c r="F26" s="759"/>
      <c r="G26" s="759"/>
      <c r="H26" s="768">
        <f t="shared" si="17"/>
        <v>0.23</v>
      </c>
      <c r="I26" s="798"/>
      <c r="J26" s="798"/>
      <c r="K26" s="799">
        <v>0.09</v>
      </c>
      <c r="L26" s="799"/>
      <c r="M26" s="799">
        <v>0.04</v>
      </c>
      <c r="N26" s="800">
        <v>0.1</v>
      </c>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c r="AZ26" s="814"/>
      <c r="BA26" s="269"/>
      <c r="BB26" s="269"/>
      <c r="BC26" s="269"/>
      <c r="BD26" s="269"/>
      <c r="BE26" s="269"/>
      <c r="BF26" s="269"/>
      <c r="BG26" s="269"/>
      <c r="BH26" s="269"/>
      <c r="BI26" s="269"/>
      <c r="BJ26" s="269"/>
      <c r="BK26" s="269"/>
      <c r="BL26" s="269"/>
      <c r="BM26" s="269"/>
      <c r="BN26" s="269"/>
      <c r="BO26" s="269"/>
      <c r="BP26" s="269"/>
      <c r="BQ26" s="269"/>
      <c r="BR26" s="269"/>
      <c r="BS26" s="269"/>
      <c r="BT26" s="269"/>
      <c r="BU26" s="269"/>
      <c r="BV26" s="269"/>
      <c r="BW26" s="824"/>
      <c r="BX26" s="825" t="str">
        <f t="shared" si="19"/>
        <v>Thị trấn Ea Súp</v>
      </c>
      <c r="BY26" s="824"/>
      <c r="BZ26" s="826"/>
      <c r="CA26" s="762"/>
      <c r="CB26" s="762"/>
      <c r="CC26" s="762"/>
      <c r="CD26" s="763">
        <v>1</v>
      </c>
      <c r="CE26" s="858" t="str">
        <f t="shared" ref="CE26:CE40" si="20">IF($D26=0,0,INDEX($DO$3:$DQ$23,MATCH($D26,$DO$3:$DO$23,0),2))</f>
        <v>XA01</v>
      </c>
      <c r="CF26" s="856"/>
      <c r="CG26" s="856"/>
      <c r="CH26" s="856"/>
      <c r="CI26" s="856"/>
      <c r="CJ26" s="778" t="s">
        <v>345</v>
      </c>
      <c r="CK26" s="778"/>
      <c r="CL26" s="856"/>
      <c r="CM26" s="856"/>
      <c r="CN26" s="876"/>
      <c r="CO26" s="38" t="s">
        <v>323</v>
      </c>
      <c r="CP26" s="876"/>
      <c r="CQ26" s="876"/>
      <c r="CR26" s="856"/>
      <c r="CS26" s="876"/>
      <c r="CT26" s="876"/>
      <c r="CU26" s="876"/>
      <c r="CV26" s="876"/>
      <c r="CW26" s="876"/>
      <c r="CX26" s="856"/>
      <c r="CY26" s="856"/>
      <c r="CZ26" s="876"/>
      <c r="DA26" s="856">
        <v>2026</v>
      </c>
      <c r="DB26" s="856"/>
      <c r="DC26" s="890"/>
      <c r="DD26" s="876"/>
      <c r="DE26" s="876"/>
      <c r="DF26" s="876"/>
    </row>
    <row r="27" spans="1:121" s="508" customFormat="1" ht="45">
      <c r="A27" s="761" t="str">
        <f>IF(CK27="","",COUNTA($CK$25:$CK27))</f>
        <v/>
      </c>
      <c r="B27" s="766" t="s">
        <v>343</v>
      </c>
      <c r="C27" s="767" t="s">
        <v>252</v>
      </c>
      <c r="D27" s="767" t="s">
        <v>317</v>
      </c>
      <c r="E27" s="769"/>
      <c r="F27" s="606"/>
      <c r="G27" s="606"/>
      <c r="H27" s="770">
        <f t="shared" si="17"/>
        <v>0.13</v>
      </c>
      <c r="I27" s="799"/>
      <c r="J27" s="799"/>
      <c r="K27" s="799">
        <v>0.09</v>
      </c>
      <c r="L27" s="799"/>
      <c r="M27" s="799">
        <v>0.04</v>
      </c>
      <c r="N27" s="800"/>
      <c r="O27" s="801"/>
      <c r="P27" s="801"/>
      <c r="Q27" s="801"/>
      <c r="R27" s="801"/>
      <c r="S27" s="801"/>
      <c r="T27" s="801"/>
      <c r="U27" s="801"/>
      <c r="V27" s="801"/>
      <c r="W27" s="801"/>
      <c r="X27" s="801"/>
      <c r="Y27" s="801"/>
      <c r="Z27" s="801"/>
      <c r="AA27" s="801"/>
      <c r="AB27" s="801"/>
      <c r="AC27" s="801"/>
      <c r="AD27" s="801"/>
      <c r="AE27" s="801"/>
      <c r="AF27" s="801"/>
      <c r="AG27" s="801"/>
      <c r="AH27" s="801"/>
      <c r="AI27" s="801"/>
      <c r="AJ27" s="801"/>
      <c r="AK27" s="801"/>
      <c r="AL27" s="801"/>
      <c r="AM27" s="801"/>
      <c r="AN27" s="801"/>
      <c r="AO27" s="801"/>
      <c r="AP27" s="801"/>
      <c r="AQ27" s="801"/>
      <c r="AR27" s="801"/>
      <c r="AS27" s="801"/>
      <c r="AT27" s="801"/>
      <c r="AU27" s="801"/>
      <c r="AV27" s="801"/>
      <c r="AW27" s="801"/>
      <c r="AX27" s="801"/>
      <c r="AY27" s="801"/>
      <c r="AZ27" s="814"/>
      <c r="BA27" s="801"/>
      <c r="BB27" s="801"/>
      <c r="BC27" s="801"/>
      <c r="BD27" s="801"/>
      <c r="BE27" s="801"/>
      <c r="BF27" s="801"/>
      <c r="BG27" s="801"/>
      <c r="BH27" s="801"/>
      <c r="BI27" s="801"/>
      <c r="BJ27" s="801"/>
      <c r="BK27" s="801"/>
      <c r="BL27" s="801"/>
      <c r="BM27" s="801"/>
      <c r="BN27" s="801"/>
      <c r="BO27" s="801"/>
      <c r="BP27" s="801"/>
      <c r="BQ27" s="801"/>
      <c r="BR27" s="801"/>
      <c r="BS27" s="801"/>
      <c r="BT27" s="801"/>
      <c r="BU27" s="801"/>
      <c r="BV27" s="801"/>
      <c r="BW27" s="832"/>
      <c r="BX27" s="833" t="str">
        <f t="shared" si="19"/>
        <v>Xã Ea Bung</v>
      </c>
      <c r="BY27" s="832"/>
      <c r="BZ27" s="834"/>
      <c r="CA27" s="766"/>
      <c r="CB27" s="766"/>
      <c r="CC27" s="766"/>
      <c r="CD27" s="767">
        <v>1</v>
      </c>
      <c r="CE27" s="858" t="str">
        <f t="shared" si="20"/>
        <v>XA09</v>
      </c>
      <c r="CF27" s="859"/>
      <c r="CG27" s="859"/>
      <c r="CH27" s="859"/>
      <c r="CI27" s="859"/>
      <c r="CJ27" s="778" t="s">
        <v>345</v>
      </c>
      <c r="CK27" s="877"/>
      <c r="CL27" s="859"/>
      <c r="CM27" s="878"/>
      <c r="CN27" s="859"/>
      <c r="CO27" s="38" t="s">
        <v>323</v>
      </c>
      <c r="CP27" s="878"/>
      <c r="CQ27" s="878"/>
      <c r="CR27" s="878"/>
      <c r="CS27" s="878"/>
      <c r="CT27" s="878"/>
      <c r="CU27" s="878"/>
      <c r="CV27" s="878"/>
      <c r="CW27" s="878"/>
      <c r="CX27" s="859"/>
      <c r="CY27" s="859"/>
      <c r="CZ27" s="878"/>
      <c r="DA27" s="856">
        <v>2026</v>
      </c>
      <c r="DB27" s="859"/>
      <c r="DC27" s="891"/>
      <c r="DD27" s="878"/>
      <c r="DE27" s="878"/>
      <c r="DF27" s="878"/>
    </row>
    <row r="28" spans="1:121" s="508" customFormat="1" ht="30">
      <c r="A28" s="761">
        <f>IF(CK28="","",COUNTA($CK$25:$CK28))</f>
        <v>2</v>
      </c>
      <c r="B28" s="771" t="s">
        <v>347</v>
      </c>
      <c r="C28" s="763" t="s">
        <v>252</v>
      </c>
      <c r="D28" s="763" t="s">
        <v>177</v>
      </c>
      <c r="E28" s="769"/>
      <c r="F28" s="606"/>
      <c r="G28" s="606"/>
      <c r="H28" s="770">
        <f t="shared" si="17"/>
        <v>0.63</v>
      </c>
      <c r="I28" s="799"/>
      <c r="J28" s="799"/>
      <c r="K28" s="798"/>
      <c r="L28" s="798"/>
      <c r="M28" s="798">
        <v>0.28000000000000003</v>
      </c>
      <c r="N28" s="798">
        <v>0.35</v>
      </c>
      <c r="O28" s="801"/>
      <c r="P28" s="801"/>
      <c r="Q28" s="801"/>
      <c r="R28" s="801"/>
      <c r="S28" s="801"/>
      <c r="T28" s="801"/>
      <c r="U28" s="801"/>
      <c r="V28" s="801"/>
      <c r="W28" s="801"/>
      <c r="X28" s="801"/>
      <c r="Y28" s="801"/>
      <c r="Z28" s="801"/>
      <c r="AA28" s="801"/>
      <c r="AB28" s="801"/>
      <c r="AC28" s="801"/>
      <c r="AD28" s="801"/>
      <c r="AE28" s="801"/>
      <c r="AF28" s="801"/>
      <c r="AG28" s="801"/>
      <c r="AH28" s="801"/>
      <c r="AI28" s="801"/>
      <c r="AJ28" s="801"/>
      <c r="AK28" s="801"/>
      <c r="AL28" s="801"/>
      <c r="AM28" s="801"/>
      <c r="AN28" s="801"/>
      <c r="AO28" s="801"/>
      <c r="AP28" s="801"/>
      <c r="AQ28" s="801"/>
      <c r="AR28" s="801"/>
      <c r="AS28" s="801"/>
      <c r="AT28" s="801"/>
      <c r="AU28" s="801"/>
      <c r="AV28" s="801"/>
      <c r="AW28" s="801"/>
      <c r="AX28" s="801"/>
      <c r="AY28" s="801"/>
      <c r="AZ28" s="814"/>
      <c r="BA28" s="801"/>
      <c r="BB28" s="801"/>
      <c r="BC28" s="801"/>
      <c r="BD28" s="801"/>
      <c r="BE28" s="801"/>
      <c r="BF28" s="801"/>
      <c r="BG28" s="801"/>
      <c r="BH28" s="801"/>
      <c r="BI28" s="801"/>
      <c r="BJ28" s="801"/>
      <c r="BK28" s="801"/>
      <c r="BL28" s="801"/>
      <c r="BM28" s="801"/>
      <c r="BN28" s="801"/>
      <c r="BO28" s="801"/>
      <c r="BP28" s="801"/>
      <c r="BQ28" s="801"/>
      <c r="BR28" s="801"/>
      <c r="BS28" s="801"/>
      <c r="BT28" s="801"/>
      <c r="BU28" s="801"/>
      <c r="BV28" s="801"/>
      <c r="BW28" s="832"/>
      <c r="BX28" s="833" t="str">
        <f t="shared" si="19"/>
        <v>Xã Ia Lốp</v>
      </c>
      <c r="BY28" s="832"/>
      <c r="BZ28" s="834"/>
      <c r="CA28" s="766"/>
      <c r="CB28" s="766"/>
      <c r="CC28" s="766"/>
      <c r="CD28" s="767">
        <v>1</v>
      </c>
      <c r="CE28" s="858" t="str">
        <f t="shared" si="20"/>
        <v>XA02</v>
      </c>
      <c r="CF28" s="859"/>
      <c r="CG28" s="859"/>
      <c r="CH28" s="859"/>
      <c r="CI28" s="859"/>
      <c r="CJ28" s="778" t="s">
        <v>345</v>
      </c>
      <c r="CK28" s="778" t="s">
        <v>345</v>
      </c>
      <c r="CL28" s="878"/>
      <c r="CM28" s="878"/>
      <c r="CN28" s="878"/>
      <c r="CO28" s="38" t="s">
        <v>323</v>
      </c>
      <c r="CP28" s="878"/>
      <c r="CQ28" s="878"/>
      <c r="CR28" s="878"/>
      <c r="CS28" s="878"/>
      <c r="CT28" s="878"/>
      <c r="CU28" s="878"/>
      <c r="CV28" s="878"/>
      <c r="CW28" s="878"/>
      <c r="CX28" s="859"/>
      <c r="CY28" s="859"/>
      <c r="CZ28" s="878"/>
      <c r="DA28" s="856">
        <v>2026</v>
      </c>
      <c r="DB28" s="859"/>
      <c r="DC28" s="891"/>
      <c r="DD28" s="878"/>
      <c r="DE28" s="878"/>
      <c r="DF28" s="878"/>
    </row>
    <row r="29" spans="1:121" ht="30">
      <c r="A29" s="761">
        <f>IF(CK29="","",COUNTA($CK$25:$CK29))</f>
        <v>3</v>
      </c>
      <c r="B29" s="762" t="s">
        <v>348</v>
      </c>
      <c r="C29" s="763" t="s">
        <v>246</v>
      </c>
      <c r="D29" s="761" t="s">
        <v>309</v>
      </c>
      <c r="E29" s="764"/>
      <c r="F29" s="583"/>
      <c r="G29" s="583"/>
      <c r="H29" s="765">
        <f t="shared" si="17"/>
        <v>1.5713600000000001</v>
      </c>
      <c r="I29" s="798"/>
      <c r="J29" s="798"/>
      <c r="K29" s="798">
        <f>3511.7/10000</f>
        <v>0.35116999999999998</v>
      </c>
      <c r="L29" s="802"/>
      <c r="M29" s="798">
        <f>1.14299</f>
        <v>1.14299</v>
      </c>
      <c r="N29" s="798"/>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f>0.0772</f>
        <v>7.7200000000000005E-2</v>
      </c>
      <c r="AT29" s="269"/>
      <c r="AU29" s="269"/>
      <c r="AV29" s="269"/>
      <c r="AW29" s="269"/>
      <c r="AX29" s="269"/>
      <c r="AY29" s="269"/>
      <c r="AZ29" s="269"/>
      <c r="BA29" s="269"/>
      <c r="BB29" s="269"/>
      <c r="BC29" s="269"/>
      <c r="BD29" s="269"/>
      <c r="BE29" s="269"/>
      <c r="BF29" s="269"/>
      <c r="BG29" s="269"/>
      <c r="BH29" s="269"/>
      <c r="BI29" s="269"/>
      <c r="BJ29" s="269"/>
      <c r="BK29" s="269"/>
      <c r="BL29" s="269"/>
      <c r="BM29" s="269"/>
      <c r="BN29" s="269"/>
      <c r="BO29" s="269"/>
      <c r="BP29" s="269"/>
      <c r="BQ29" s="269"/>
      <c r="BR29" s="269"/>
      <c r="BS29" s="269"/>
      <c r="BT29" s="269"/>
      <c r="BU29" s="269"/>
      <c r="BV29" s="269"/>
      <c r="BW29" s="829"/>
      <c r="BX29" s="830" t="str">
        <f t="shared" si="19"/>
        <v>Xã Ea Lê</v>
      </c>
      <c r="BY29" s="829"/>
      <c r="BZ29" s="831"/>
      <c r="CA29" s="762"/>
      <c r="CB29" s="762"/>
      <c r="CC29" s="762"/>
      <c r="CD29" s="763">
        <v>1</v>
      </c>
      <c r="CE29" s="858" t="str">
        <f t="shared" si="20"/>
        <v>XA07</v>
      </c>
      <c r="CF29" s="98"/>
      <c r="CG29" s="98"/>
      <c r="CH29" s="98"/>
      <c r="CI29" s="98"/>
      <c r="CJ29" s="778" t="s">
        <v>345</v>
      </c>
      <c r="CK29" s="778" t="s">
        <v>345</v>
      </c>
      <c r="CL29" s="98"/>
      <c r="CM29" s="110"/>
      <c r="CN29" s="98"/>
      <c r="CO29" s="111"/>
      <c r="CP29" s="110"/>
      <c r="CQ29" s="110"/>
      <c r="CR29" s="110"/>
      <c r="CS29" s="110"/>
      <c r="CT29" s="110"/>
      <c r="CU29" s="110"/>
      <c r="CV29" s="110"/>
      <c r="CW29" s="110"/>
      <c r="CX29" s="98"/>
      <c r="CY29" s="98"/>
      <c r="CZ29" s="110"/>
      <c r="DA29" s="856">
        <v>2026</v>
      </c>
      <c r="DB29" s="98"/>
      <c r="DC29" s="125"/>
      <c r="DD29" s="110"/>
      <c r="DE29" s="110"/>
      <c r="DF29" s="110"/>
    </row>
    <row r="30" spans="1:121" s="508" customFormat="1" ht="30">
      <c r="A30" s="761">
        <f>IF(CK30="","",COUNTA($CK$25:$CK30))</f>
        <v>4</v>
      </c>
      <c r="B30" s="762" t="s">
        <v>349</v>
      </c>
      <c r="C30" s="763" t="s">
        <v>229</v>
      </c>
      <c r="D30" s="761" t="s">
        <v>175</v>
      </c>
      <c r="E30" s="769"/>
      <c r="F30" s="606"/>
      <c r="G30" s="606"/>
      <c r="H30" s="770">
        <f t="shared" si="17"/>
        <v>0.33959</v>
      </c>
      <c r="I30" s="799"/>
      <c r="J30" s="799"/>
      <c r="K30" s="798"/>
      <c r="L30" s="798"/>
      <c r="M30" s="798">
        <v>8.8830000000000006E-2</v>
      </c>
      <c r="N30" s="798">
        <v>0.25075999999999998</v>
      </c>
      <c r="O30" s="801"/>
      <c r="P30" s="801"/>
      <c r="Q30" s="801"/>
      <c r="R30" s="801"/>
      <c r="S30" s="801"/>
      <c r="T30" s="801"/>
      <c r="U30" s="801"/>
      <c r="V30" s="801"/>
      <c r="W30" s="801"/>
      <c r="X30" s="801"/>
      <c r="Y30" s="801"/>
      <c r="Z30" s="801"/>
      <c r="AA30" s="801"/>
      <c r="AB30" s="801"/>
      <c r="AC30" s="801"/>
      <c r="AD30" s="801"/>
      <c r="AE30" s="801"/>
      <c r="AF30" s="801"/>
      <c r="AG30" s="801"/>
      <c r="AH30" s="801"/>
      <c r="AI30" s="801"/>
      <c r="AJ30" s="801"/>
      <c r="AK30" s="801"/>
      <c r="AL30" s="801"/>
      <c r="AM30" s="801"/>
      <c r="AN30" s="801"/>
      <c r="AO30" s="801"/>
      <c r="AP30" s="801"/>
      <c r="AQ30" s="801"/>
      <c r="AR30" s="801"/>
      <c r="AS30" s="801"/>
      <c r="AT30" s="801"/>
      <c r="AU30" s="801"/>
      <c r="AV30" s="801"/>
      <c r="AW30" s="801"/>
      <c r="AX30" s="801"/>
      <c r="AY30" s="801"/>
      <c r="AZ30" s="814"/>
      <c r="BA30" s="801"/>
      <c r="BB30" s="801"/>
      <c r="BC30" s="801"/>
      <c r="BD30" s="801"/>
      <c r="BE30" s="801"/>
      <c r="BF30" s="801"/>
      <c r="BG30" s="801"/>
      <c r="BH30" s="801"/>
      <c r="BI30" s="801"/>
      <c r="BJ30" s="801"/>
      <c r="BK30" s="801"/>
      <c r="BL30" s="801"/>
      <c r="BM30" s="801"/>
      <c r="BN30" s="801"/>
      <c r="BO30" s="801"/>
      <c r="BP30" s="801"/>
      <c r="BQ30" s="801"/>
      <c r="BR30" s="801"/>
      <c r="BS30" s="801"/>
      <c r="BT30" s="801"/>
      <c r="BU30" s="801"/>
      <c r="BV30" s="801"/>
      <c r="BW30" s="832"/>
      <c r="BX30" s="833" t="str">
        <f t="shared" si="19"/>
        <v>Thị trấn Ea Súp</v>
      </c>
      <c r="BY30" s="832"/>
      <c r="BZ30" s="834"/>
      <c r="CA30" s="766"/>
      <c r="CB30" s="766"/>
      <c r="CC30" s="766"/>
      <c r="CD30" s="767">
        <v>1</v>
      </c>
      <c r="CE30" s="858" t="str">
        <f t="shared" si="20"/>
        <v>XA01</v>
      </c>
      <c r="CF30" s="859"/>
      <c r="CG30" s="859"/>
      <c r="CH30" s="859"/>
      <c r="CI30" s="859"/>
      <c r="CJ30" s="778" t="s">
        <v>345</v>
      </c>
      <c r="CK30" s="778" t="s">
        <v>345</v>
      </c>
      <c r="CL30" s="859"/>
      <c r="CM30" s="859"/>
      <c r="CN30" s="878"/>
      <c r="CO30" s="879"/>
      <c r="CP30" s="878"/>
      <c r="CQ30" s="878"/>
      <c r="CR30" s="859"/>
      <c r="CS30" s="878"/>
      <c r="CT30" s="878"/>
      <c r="CU30" s="878"/>
      <c r="CV30" s="878"/>
      <c r="CW30" s="878"/>
      <c r="CX30" s="859"/>
      <c r="CY30" s="859"/>
      <c r="CZ30" s="878"/>
      <c r="DA30" s="856">
        <v>2026</v>
      </c>
      <c r="DB30" s="859"/>
      <c r="DC30" s="891"/>
      <c r="DD30" s="878"/>
      <c r="DE30" s="878"/>
      <c r="DF30" s="878"/>
    </row>
    <row r="31" spans="1:121" s="508" customFormat="1">
      <c r="A31" s="761">
        <f>IF(CK31="","",COUNTA($CK$25:$CK31))</f>
        <v>5</v>
      </c>
      <c r="B31" s="762" t="s">
        <v>350</v>
      </c>
      <c r="C31" s="763" t="s">
        <v>228</v>
      </c>
      <c r="D31" s="761" t="s">
        <v>351</v>
      </c>
      <c r="E31" s="769"/>
      <c r="F31" s="606"/>
      <c r="G31" s="606"/>
      <c r="H31" s="770">
        <f t="shared" si="17"/>
        <v>1.1300699999999999</v>
      </c>
      <c r="I31" s="799"/>
      <c r="J31" s="799"/>
      <c r="K31" s="798">
        <f>SUM(K32:K40)</f>
        <v>9.9600000000000001E-3</v>
      </c>
      <c r="L31" s="798">
        <f>SUM(L32:L40)</f>
        <v>0.18926999999999999</v>
      </c>
      <c r="M31" s="798">
        <f>SUM(M32:M40)</f>
        <v>0.33471000000000001</v>
      </c>
      <c r="N31" s="798">
        <f>SUM(N32:N40)</f>
        <v>0.59613000000000005</v>
      </c>
      <c r="O31" s="801"/>
      <c r="P31" s="801"/>
      <c r="Q31" s="801"/>
      <c r="R31" s="801"/>
      <c r="S31" s="801"/>
      <c r="T31" s="801"/>
      <c r="U31" s="801"/>
      <c r="V31" s="801"/>
      <c r="W31" s="801"/>
      <c r="X31" s="801"/>
      <c r="Y31" s="801"/>
      <c r="Z31" s="801"/>
      <c r="AA31" s="801"/>
      <c r="AB31" s="801"/>
      <c r="AC31" s="801"/>
      <c r="AD31" s="801"/>
      <c r="AE31" s="801"/>
      <c r="AF31" s="801"/>
      <c r="AG31" s="801"/>
      <c r="AH31" s="801"/>
      <c r="AI31" s="801"/>
      <c r="AJ31" s="801"/>
      <c r="AK31" s="801"/>
      <c r="AL31" s="801"/>
      <c r="AM31" s="801"/>
      <c r="AN31" s="801"/>
      <c r="AO31" s="801"/>
      <c r="AP31" s="801"/>
      <c r="AQ31" s="801"/>
      <c r="AR31" s="801"/>
      <c r="AS31" s="801"/>
      <c r="AT31" s="801"/>
      <c r="AU31" s="801"/>
      <c r="AV31" s="801"/>
      <c r="AW31" s="801"/>
      <c r="AX31" s="801"/>
      <c r="AY31" s="801"/>
      <c r="AZ31" s="815"/>
      <c r="BA31" s="801"/>
      <c r="BB31" s="801"/>
      <c r="BC31" s="801"/>
      <c r="BD31" s="801"/>
      <c r="BE31" s="801"/>
      <c r="BF31" s="801"/>
      <c r="BG31" s="801"/>
      <c r="BH31" s="801"/>
      <c r="BI31" s="801"/>
      <c r="BJ31" s="801"/>
      <c r="BK31" s="801"/>
      <c r="BL31" s="801"/>
      <c r="BM31" s="801"/>
      <c r="BN31" s="801"/>
      <c r="BO31" s="801"/>
      <c r="BP31" s="801"/>
      <c r="BQ31" s="801"/>
      <c r="BR31" s="801"/>
      <c r="BS31" s="801"/>
      <c r="BT31" s="801"/>
      <c r="BU31" s="801"/>
      <c r="BV31" s="801"/>
      <c r="BW31" s="832"/>
      <c r="BX31" s="833" t="str">
        <f t="shared" si="19"/>
        <v>Các xã</v>
      </c>
      <c r="BY31" s="832"/>
      <c r="BZ31" s="834"/>
      <c r="CA31" s="766"/>
      <c r="CB31" s="766"/>
      <c r="CC31" s="766"/>
      <c r="CD31" s="767"/>
      <c r="CE31" s="858"/>
      <c r="CF31" s="859"/>
      <c r="CG31" s="859"/>
      <c r="CH31" s="859"/>
      <c r="CI31" s="859"/>
      <c r="CJ31" s="856"/>
      <c r="CK31" s="778" t="s">
        <v>345</v>
      </c>
      <c r="CL31" s="878"/>
      <c r="CM31" s="878"/>
      <c r="CN31" s="878"/>
      <c r="CO31" s="880"/>
      <c r="CP31" s="878"/>
      <c r="CQ31" s="878"/>
      <c r="CR31" s="878"/>
      <c r="CS31" s="878"/>
      <c r="CT31" s="878"/>
      <c r="CU31" s="878"/>
      <c r="CV31" s="878"/>
      <c r="CW31" s="878"/>
      <c r="CX31" s="859"/>
      <c r="CY31" s="859"/>
      <c r="CZ31" s="878"/>
      <c r="DA31" s="892"/>
      <c r="DB31" s="859"/>
      <c r="DC31" s="891"/>
      <c r="DD31" s="878"/>
      <c r="DE31" s="878"/>
      <c r="DF31" s="878"/>
    </row>
    <row r="32" spans="1:121" s="508" customFormat="1">
      <c r="A32" s="772" t="str">
        <f>IF(CK32="","",COUNTA($CK$25:$CK32))</f>
        <v/>
      </c>
      <c r="B32" s="766" t="s">
        <v>350</v>
      </c>
      <c r="C32" s="767" t="s">
        <v>228</v>
      </c>
      <c r="D32" s="767" t="s">
        <v>320</v>
      </c>
      <c r="E32" s="769"/>
      <c r="F32" s="606"/>
      <c r="G32" s="606"/>
      <c r="H32" s="770">
        <f t="shared" si="17"/>
        <v>0.18748000000000001</v>
      </c>
      <c r="I32" s="799"/>
      <c r="J32" s="799"/>
      <c r="K32" s="799"/>
      <c r="L32" s="803"/>
      <c r="M32" s="799">
        <v>7.961E-2</v>
      </c>
      <c r="N32" s="799">
        <v>0.10786999999999999</v>
      </c>
      <c r="O32" s="801"/>
      <c r="P32" s="801"/>
      <c r="Q32" s="801"/>
      <c r="R32" s="801"/>
      <c r="S32" s="801"/>
      <c r="T32" s="801"/>
      <c r="U32" s="801"/>
      <c r="V32" s="801"/>
      <c r="W32" s="801"/>
      <c r="X32" s="801"/>
      <c r="Y32" s="801"/>
      <c r="Z32" s="801"/>
      <c r="AA32" s="801"/>
      <c r="AB32" s="801"/>
      <c r="AC32" s="801"/>
      <c r="AD32" s="801"/>
      <c r="AE32" s="801"/>
      <c r="AF32" s="801"/>
      <c r="AG32" s="801"/>
      <c r="AH32" s="801"/>
      <c r="AI32" s="801"/>
      <c r="AJ32" s="801"/>
      <c r="AK32" s="801"/>
      <c r="AL32" s="801"/>
      <c r="AM32" s="801"/>
      <c r="AN32" s="801"/>
      <c r="AO32" s="801"/>
      <c r="AP32" s="801"/>
      <c r="AQ32" s="801"/>
      <c r="AR32" s="801"/>
      <c r="AS32" s="801"/>
      <c r="AT32" s="801"/>
      <c r="AU32" s="801"/>
      <c r="AV32" s="801"/>
      <c r="AW32" s="801"/>
      <c r="AX32" s="801"/>
      <c r="AY32" s="801"/>
      <c r="AZ32" s="816"/>
      <c r="BA32" s="801"/>
      <c r="BB32" s="801"/>
      <c r="BC32" s="801"/>
      <c r="BD32" s="801"/>
      <c r="BE32" s="801"/>
      <c r="BF32" s="801"/>
      <c r="BG32" s="801"/>
      <c r="BH32" s="801"/>
      <c r="BI32" s="801"/>
      <c r="BJ32" s="801"/>
      <c r="BK32" s="801"/>
      <c r="BL32" s="801"/>
      <c r="BM32" s="801"/>
      <c r="BN32" s="801"/>
      <c r="BO32" s="801"/>
      <c r="BP32" s="801"/>
      <c r="BQ32" s="801"/>
      <c r="BR32" s="801"/>
      <c r="BS32" s="801"/>
      <c r="BT32" s="801"/>
      <c r="BU32" s="801"/>
      <c r="BV32" s="801"/>
      <c r="BW32" s="832"/>
      <c r="BX32" s="833" t="str">
        <f t="shared" si="19"/>
        <v>Xã Cư Mlan</v>
      </c>
      <c r="BY32" s="832"/>
      <c r="BZ32" s="834"/>
      <c r="CA32" s="766"/>
      <c r="CB32" s="766"/>
      <c r="CC32" s="766"/>
      <c r="CD32" s="767">
        <v>1</v>
      </c>
      <c r="CE32" s="858" t="str">
        <f t="shared" si="20"/>
        <v>XA10</v>
      </c>
      <c r="CF32" s="859"/>
      <c r="CG32" s="859"/>
      <c r="CH32" s="859"/>
      <c r="CI32" s="859"/>
      <c r="CJ32" s="778" t="s">
        <v>345</v>
      </c>
      <c r="CK32" s="877"/>
      <c r="CL32" s="859"/>
      <c r="CM32" s="859"/>
      <c r="CN32" s="878"/>
      <c r="CO32" s="879"/>
      <c r="CP32" s="878"/>
      <c r="CQ32" s="878"/>
      <c r="CR32" s="859"/>
      <c r="CS32" s="878"/>
      <c r="CT32" s="878"/>
      <c r="CU32" s="878"/>
      <c r="CV32" s="878"/>
      <c r="CW32" s="878"/>
      <c r="CX32" s="859"/>
      <c r="CY32" s="859"/>
      <c r="CZ32" s="878"/>
      <c r="DA32" s="856">
        <v>2026</v>
      </c>
      <c r="DB32" s="859"/>
      <c r="DC32" s="891"/>
      <c r="DD32" s="878"/>
      <c r="DE32" s="878"/>
      <c r="DF32" s="878"/>
    </row>
    <row r="33" spans="1:124" s="508" customFormat="1">
      <c r="A33" s="772" t="str">
        <f>IF(CK33="","",COUNTA($CK$25:$CK33))</f>
        <v/>
      </c>
      <c r="B33" s="766" t="s">
        <v>350</v>
      </c>
      <c r="C33" s="767" t="s">
        <v>228</v>
      </c>
      <c r="D33" s="767" t="s">
        <v>317</v>
      </c>
      <c r="E33" s="769"/>
      <c r="F33" s="606"/>
      <c r="G33" s="606"/>
      <c r="H33" s="770">
        <f t="shared" si="17"/>
        <v>0.11131000000000001</v>
      </c>
      <c r="I33" s="799"/>
      <c r="J33" s="799"/>
      <c r="K33" s="799">
        <v>9.9600000000000001E-3</v>
      </c>
      <c r="L33" s="803">
        <v>2.691E-2</v>
      </c>
      <c r="M33" s="799">
        <v>3.04E-2</v>
      </c>
      <c r="N33" s="799">
        <v>4.4040000000000003E-2</v>
      </c>
      <c r="O33" s="801"/>
      <c r="P33" s="801"/>
      <c r="Q33" s="801"/>
      <c r="R33" s="801"/>
      <c r="S33" s="801"/>
      <c r="T33" s="801"/>
      <c r="U33" s="801"/>
      <c r="V33" s="801"/>
      <c r="W33" s="801"/>
      <c r="X33" s="801"/>
      <c r="Y33" s="801"/>
      <c r="Z33" s="801"/>
      <c r="AA33" s="801"/>
      <c r="AB33" s="801"/>
      <c r="AC33" s="801"/>
      <c r="AD33" s="801"/>
      <c r="AE33" s="801"/>
      <c r="AF33" s="801"/>
      <c r="AG33" s="801"/>
      <c r="AH33" s="801"/>
      <c r="AI33" s="801"/>
      <c r="AJ33" s="801"/>
      <c r="AK33" s="801"/>
      <c r="AL33" s="801"/>
      <c r="AM33" s="801"/>
      <c r="AN33" s="801"/>
      <c r="AO33" s="801"/>
      <c r="AP33" s="801"/>
      <c r="AQ33" s="801"/>
      <c r="AR33" s="801"/>
      <c r="AS33" s="801"/>
      <c r="AT33" s="801"/>
      <c r="AU33" s="801"/>
      <c r="AV33" s="801"/>
      <c r="AW33" s="801"/>
      <c r="AX33" s="801"/>
      <c r="AY33" s="801"/>
      <c r="AZ33" s="816"/>
      <c r="BA33" s="801"/>
      <c r="BB33" s="801"/>
      <c r="BC33" s="801"/>
      <c r="BD33" s="801"/>
      <c r="BE33" s="801"/>
      <c r="BF33" s="801"/>
      <c r="BG33" s="801"/>
      <c r="BH33" s="801"/>
      <c r="BI33" s="801"/>
      <c r="BJ33" s="801"/>
      <c r="BK33" s="801"/>
      <c r="BL33" s="801"/>
      <c r="BM33" s="801"/>
      <c r="BN33" s="801"/>
      <c r="BO33" s="801"/>
      <c r="BP33" s="801"/>
      <c r="BQ33" s="801"/>
      <c r="BR33" s="801"/>
      <c r="BS33" s="801"/>
      <c r="BT33" s="801"/>
      <c r="BU33" s="801"/>
      <c r="BV33" s="801"/>
      <c r="BW33" s="832"/>
      <c r="BX33" s="833" t="str">
        <f t="shared" si="19"/>
        <v>Xã Ea Bung</v>
      </c>
      <c r="BY33" s="832"/>
      <c r="BZ33" s="834"/>
      <c r="CA33" s="766"/>
      <c r="CB33" s="766"/>
      <c r="CC33" s="766"/>
      <c r="CD33" s="767">
        <v>1</v>
      </c>
      <c r="CE33" s="858" t="str">
        <f t="shared" si="20"/>
        <v>XA09</v>
      </c>
      <c r="CF33" s="859"/>
      <c r="CG33" s="859"/>
      <c r="CH33" s="859"/>
      <c r="CI33" s="859"/>
      <c r="CJ33" s="778" t="s">
        <v>345</v>
      </c>
      <c r="CK33" s="877"/>
      <c r="CL33" s="859"/>
      <c r="CM33" s="878"/>
      <c r="CN33" s="859"/>
      <c r="CO33" s="880"/>
      <c r="CP33" s="878"/>
      <c r="CQ33" s="878"/>
      <c r="CR33" s="878"/>
      <c r="CS33" s="878"/>
      <c r="CT33" s="878"/>
      <c r="CU33" s="878"/>
      <c r="CV33" s="878"/>
      <c r="CW33" s="878"/>
      <c r="CX33" s="859"/>
      <c r="CY33" s="859"/>
      <c r="CZ33" s="878"/>
      <c r="DA33" s="856">
        <v>2026</v>
      </c>
      <c r="DB33" s="859"/>
      <c r="DC33" s="891"/>
      <c r="DD33" s="878"/>
      <c r="DE33" s="878"/>
      <c r="DF33" s="878"/>
    </row>
    <row r="34" spans="1:124" s="508" customFormat="1">
      <c r="A34" s="772" t="str">
        <f>IF(CK34="","",COUNTA($CK$25:$CK34))</f>
        <v/>
      </c>
      <c r="B34" s="766" t="s">
        <v>350</v>
      </c>
      <c r="C34" s="767" t="s">
        <v>228</v>
      </c>
      <c r="D34" s="772" t="s">
        <v>309</v>
      </c>
      <c r="E34" s="769"/>
      <c r="F34" s="606"/>
      <c r="G34" s="596"/>
      <c r="H34" s="770">
        <f t="shared" si="17"/>
        <v>0.52251000000000003</v>
      </c>
      <c r="I34" s="799"/>
      <c r="J34" s="799"/>
      <c r="K34" s="799"/>
      <c r="L34" s="803">
        <v>5.2510000000000001E-2</v>
      </c>
      <c r="M34" s="799">
        <v>0.20469999999999999</v>
      </c>
      <c r="N34" s="799">
        <v>0.26529999999999998</v>
      </c>
      <c r="O34" s="801"/>
      <c r="P34" s="801"/>
      <c r="Q34" s="801"/>
      <c r="R34" s="801"/>
      <c r="S34" s="801"/>
      <c r="T34" s="801"/>
      <c r="U34" s="801"/>
      <c r="V34" s="801"/>
      <c r="W34" s="801"/>
      <c r="X34" s="801"/>
      <c r="Y34" s="801"/>
      <c r="Z34" s="801"/>
      <c r="AA34" s="801"/>
      <c r="AB34" s="801"/>
      <c r="AC34" s="801"/>
      <c r="AD34" s="801"/>
      <c r="AE34" s="801"/>
      <c r="AF34" s="801"/>
      <c r="AG34" s="801"/>
      <c r="AH34" s="801"/>
      <c r="AI34" s="801"/>
      <c r="AJ34" s="801"/>
      <c r="AK34" s="801"/>
      <c r="AL34" s="801"/>
      <c r="AM34" s="801"/>
      <c r="AN34" s="801"/>
      <c r="AO34" s="801"/>
      <c r="AP34" s="801"/>
      <c r="AQ34" s="801"/>
      <c r="AR34" s="801"/>
      <c r="AS34" s="801"/>
      <c r="AT34" s="801"/>
      <c r="AU34" s="801"/>
      <c r="AV34" s="801"/>
      <c r="AW34" s="801"/>
      <c r="AX34" s="801"/>
      <c r="AY34" s="801"/>
      <c r="AZ34" s="816"/>
      <c r="BA34" s="801"/>
      <c r="BB34" s="801"/>
      <c r="BC34" s="801"/>
      <c r="BD34" s="801"/>
      <c r="BE34" s="801"/>
      <c r="BF34" s="801"/>
      <c r="BG34" s="801"/>
      <c r="BH34" s="801"/>
      <c r="BI34" s="801"/>
      <c r="BJ34" s="801"/>
      <c r="BK34" s="801"/>
      <c r="BL34" s="801"/>
      <c r="BM34" s="801"/>
      <c r="BN34" s="801"/>
      <c r="BO34" s="801"/>
      <c r="BP34" s="801"/>
      <c r="BQ34" s="801"/>
      <c r="BR34" s="801"/>
      <c r="BS34" s="801"/>
      <c r="BT34" s="801"/>
      <c r="BU34" s="801"/>
      <c r="BV34" s="801"/>
      <c r="BW34" s="832"/>
      <c r="BX34" s="833" t="str">
        <f t="shared" si="19"/>
        <v>Xã Ea Lê</v>
      </c>
      <c r="BY34" s="832"/>
      <c r="BZ34" s="834"/>
      <c r="CA34" s="766"/>
      <c r="CB34" s="766"/>
      <c r="CC34" s="766"/>
      <c r="CD34" s="767">
        <v>1</v>
      </c>
      <c r="CE34" s="858" t="str">
        <f t="shared" si="20"/>
        <v>XA07</v>
      </c>
      <c r="CF34" s="859"/>
      <c r="CG34" s="859"/>
      <c r="CH34" s="859"/>
      <c r="CI34" s="859"/>
      <c r="CJ34" s="778" t="s">
        <v>345</v>
      </c>
      <c r="CK34" s="877"/>
      <c r="CL34" s="859"/>
      <c r="CM34" s="859"/>
      <c r="CN34" s="878"/>
      <c r="CO34" s="879"/>
      <c r="CP34" s="859"/>
      <c r="CQ34" s="859"/>
      <c r="CR34" s="878"/>
      <c r="CS34" s="878"/>
      <c r="CT34" s="878"/>
      <c r="CU34" s="878"/>
      <c r="CV34" s="878"/>
      <c r="CW34" s="878"/>
      <c r="CX34" s="859"/>
      <c r="CY34" s="859"/>
      <c r="CZ34" s="859"/>
      <c r="DA34" s="856">
        <v>2026</v>
      </c>
      <c r="DB34" s="859"/>
      <c r="DC34" s="891"/>
      <c r="DD34" s="878"/>
      <c r="DE34" s="878"/>
      <c r="DF34" s="878"/>
    </row>
    <row r="35" spans="1:124" s="508" customFormat="1">
      <c r="A35" s="772" t="str">
        <f>IF(CK35="","",COUNTA($CK$25:$CK35))</f>
        <v/>
      </c>
      <c r="B35" s="766" t="s">
        <v>350</v>
      </c>
      <c r="C35" s="767" t="s">
        <v>228</v>
      </c>
      <c r="D35" s="767" t="s">
        <v>177</v>
      </c>
      <c r="E35" s="769"/>
      <c r="F35" s="606"/>
      <c r="G35" s="596"/>
      <c r="H35" s="770">
        <f t="shared" si="17"/>
        <v>0</v>
      </c>
      <c r="I35" s="799"/>
      <c r="J35" s="799"/>
      <c r="K35" s="799"/>
      <c r="L35" s="799"/>
      <c r="M35" s="799"/>
      <c r="N35" s="799"/>
      <c r="O35" s="801"/>
      <c r="P35" s="801"/>
      <c r="Q35" s="801"/>
      <c r="R35" s="801"/>
      <c r="S35" s="801"/>
      <c r="T35" s="801"/>
      <c r="U35" s="801"/>
      <c r="V35" s="801"/>
      <c r="W35" s="801"/>
      <c r="X35" s="801"/>
      <c r="Y35" s="801"/>
      <c r="Z35" s="801"/>
      <c r="AA35" s="801"/>
      <c r="AB35" s="801"/>
      <c r="AC35" s="801"/>
      <c r="AD35" s="801"/>
      <c r="AE35" s="801"/>
      <c r="AF35" s="801"/>
      <c r="AG35" s="801"/>
      <c r="AH35" s="801"/>
      <c r="AI35" s="801"/>
      <c r="AJ35" s="801"/>
      <c r="AK35" s="801"/>
      <c r="AL35" s="801"/>
      <c r="AM35" s="801"/>
      <c r="AN35" s="801"/>
      <c r="AO35" s="801"/>
      <c r="AP35" s="801"/>
      <c r="AQ35" s="801"/>
      <c r="AR35" s="801"/>
      <c r="AS35" s="801"/>
      <c r="AT35" s="801"/>
      <c r="AU35" s="801"/>
      <c r="AV35" s="801"/>
      <c r="AW35" s="801"/>
      <c r="AX35" s="801"/>
      <c r="AY35" s="801"/>
      <c r="AZ35" s="816"/>
      <c r="BA35" s="801"/>
      <c r="BB35" s="801"/>
      <c r="BC35" s="801"/>
      <c r="BD35" s="801"/>
      <c r="BE35" s="801"/>
      <c r="BF35" s="801"/>
      <c r="BG35" s="801"/>
      <c r="BH35" s="801"/>
      <c r="BI35" s="801"/>
      <c r="BJ35" s="801"/>
      <c r="BK35" s="801"/>
      <c r="BL35" s="801"/>
      <c r="BM35" s="801"/>
      <c r="BN35" s="801"/>
      <c r="BO35" s="801"/>
      <c r="BP35" s="801"/>
      <c r="BQ35" s="801"/>
      <c r="BR35" s="801"/>
      <c r="BS35" s="801"/>
      <c r="BT35" s="801"/>
      <c r="BU35" s="801"/>
      <c r="BV35" s="801"/>
      <c r="BW35" s="832"/>
      <c r="BX35" s="833" t="str">
        <f t="shared" si="19"/>
        <v>Xã Ia Lốp</v>
      </c>
      <c r="BY35" s="832"/>
      <c r="BZ35" s="834"/>
      <c r="CA35" s="835"/>
      <c r="CB35" s="766"/>
      <c r="CC35" s="766"/>
      <c r="CD35" s="767">
        <v>1</v>
      </c>
      <c r="CE35" s="858" t="str">
        <f t="shared" si="20"/>
        <v>XA02</v>
      </c>
      <c r="CF35" s="859"/>
      <c r="CG35" s="859"/>
      <c r="CH35" s="859"/>
      <c r="CI35" s="859"/>
      <c r="CJ35" s="778" t="s">
        <v>345</v>
      </c>
      <c r="CK35" s="877"/>
      <c r="CL35" s="859"/>
      <c r="CM35" s="859"/>
      <c r="CN35" s="878"/>
      <c r="CO35" s="879"/>
      <c r="CP35" s="859"/>
      <c r="CQ35" s="878"/>
      <c r="CR35" s="859"/>
      <c r="CS35" s="878"/>
      <c r="CT35" s="878"/>
      <c r="CU35" s="878"/>
      <c r="CV35" s="878"/>
      <c r="CW35" s="878"/>
      <c r="CX35" s="859"/>
      <c r="CY35" s="859"/>
      <c r="CZ35" s="878"/>
      <c r="DA35" s="856">
        <v>2026</v>
      </c>
      <c r="DB35" s="859"/>
      <c r="DC35" s="891"/>
      <c r="DD35" s="878"/>
      <c r="DE35" s="878"/>
      <c r="DF35" s="878"/>
    </row>
    <row r="36" spans="1:124" s="508" customFormat="1">
      <c r="A36" s="772" t="str">
        <f>IF(CK36="","",COUNTA($CK$25:$CK36))</f>
        <v/>
      </c>
      <c r="B36" s="766" t="s">
        <v>350</v>
      </c>
      <c r="C36" s="767" t="s">
        <v>228</v>
      </c>
      <c r="D36" s="772" t="s">
        <v>305</v>
      </c>
      <c r="E36" s="769"/>
      <c r="F36" s="606"/>
      <c r="G36" s="596"/>
      <c r="H36" s="770">
        <f t="shared" si="17"/>
        <v>0</v>
      </c>
      <c r="I36" s="799"/>
      <c r="J36" s="799"/>
      <c r="K36" s="799"/>
      <c r="L36" s="803"/>
      <c r="M36" s="799"/>
      <c r="N36" s="799"/>
      <c r="O36" s="801"/>
      <c r="P36" s="801"/>
      <c r="Q36" s="801"/>
      <c r="R36" s="801"/>
      <c r="S36" s="801"/>
      <c r="T36" s="801"/>
      <c r="U36" s="801"/>
      <c r="V36" s="801"/>
      <c r="W36" s="801"/>
      <c r="X36" s="801"/>
      <c r="Y36" s="801"/>
      <c r="Z36" s="801"/>
      <c r="AA36" s="801"/>
      <c r="AB36" s="801"/>
      <c r="AC36" s="801"/>
      <c r="AD36" s="801"/>
      <c r="AE36" s="801"/>
      <c r="AF36" s="801"/>
      <c r="AG36" s="801"/>
      <c r="AH36" s="801"/>
      <c r="AI36" s="801"/>
      <c r="AJ36" s="801"/>
      <c r="AK36" s="801"/>
      <c r="AL36" s="801"/>
      <c r="AM36" s="801"/>
      <c r="AN36" s="801"/>
      <c r="AO36" s="801"/>
      <c r="AP36" s="801"/>
      <c r="AQ36" s="801"/>
      <c r="AR36" s="801"/>
      <c r="AS36" s="801"/>
      <c r="AT36" s="801"/>
      <c r="AU36" s="801"/>
      <c r="AV36" s="801"/>
      <c r="AW36" s="801"/>
      <c r="AX36" s="801"/>
      <c r="AY36" s="801"/>
      <c r="AZ36" s="816"/>
      <c r="BA36" s="801"/>
      <c r="BB36" s="801"/>
      <c r="BC36" s="801"/>
      <c r="BD36" s="801"/>
      <c r="BE36" s="801"/>
      <c r="BF36" s="801"/>
      <c r="BG36" s="801"/>
      <c r="BH36" s="801"/>
      <c r="BI36" s="801"/>
      <c r="BJ36" s="801"/>
      <c r="BK36" s="801"/>
      <c r="BL36" s="801"/>
      <c r="BM36" s="801"/>
      <c r="BN36" s="801"/>
      <c r="BO36" s="801"/>
      <c r="BP36" s="801"/>
      <c r="BQ36" s="801"/>
      <c r="BR36" s="801"/>
      <c r="BS36" s="801"/>
      <c r="BT36" s="801"/>
      <c r="BU36" s="801"/>
      <c r="BV36" s="801"/>
      <c r="BW36" s="832"/>
      <c r="BX36" s="833" t="str">
        <f t="shared" si="19"/>
        <v>Xã Ia Rvê</v>
      </c>
      <c r="BY36" s="832"/>
      <c r="BZ36" s="834"/>
      <c r="CA36" s="835"/>
      <c r="CB36" s="766"/>
      <c r="CC36" s="766"/>
      <c r="CD36" s="767">
        <v>1</v>
      </c>
      <c r="CE36" s="858" t="str">
        <f t="shared" si="20"/>
        <v>XA06</v>
      </c>
      <c r="CF36" s="859"/>
      <c r="CG36" s="859"/>
      <c r="CH36" s="859"/>
      <c r="CI36" s="859"/>
      <c r="CJ36" s="778" t="s">
        <v>345</v>
      </c>
      <c r="CK36" s="877"/>
      <c r="CL36" s="859"/>
      <c r="CM36" s="859"/>
      <c r="CN36" s="878"/>
      <c r="CO36" s="879"/>
      <c r="CP36" s="859"/>
      <c r="CQ36" s="878"/>
      <c r="CR36" s="878"/>
      <c r="CS36" s="878"/>
      <c r="CT36" s="878"/>
      <c r="CU36" s="878"/>
      <c r="CV36" s="878"/>
      <c r="CW36" s="878"/>
      <c r="CX36" s="859"/>
      <c r="CY36" s="859"/>
      <c r="CZ36" s="878"/>
      <c r="DA36" s="856">
        <v>2026</v>
      </c>
      <c r="DB36" s="859"/>
      <c r="DC36" s="891"/>
      <c r="DD36" s="878"/>
      <c r="DE36" s="878"/>
      <c r="DF36" s="878"/>
    </row>
    <row r="37" spans="1:124" s="508" customFormat="1">
      <c r="A37" s="772" t="str">
        <f>IF(CK37="","",COUNTA($CK$25:$CK37))</f>
        <v/>
      </c>
      <c r="B37" s="766" t="s">
        <v>350</v>
      </c>
      <c r="C37" s="767" t="s">
        <v>228</v>
      </c>
      <c r="D37" s="772" t="s">
        <v>208</v>
      </c>
      <c r="E37" s="769"/>
      <c r="F37" s="606"/>
      <c r="G37" s="596"/>
      <c r="H37" s="770">
        <f t="shared" si="17"/>
        <v>0.15</v>
      </c>
      <c r="I37" s="799"/>
      <c r="J37" s="799"/>
      <c r="K37" s="799"/>
      <c r="L37" s="803">
        <v>0.06</v>
      </c>
      <c r="M37" s="799"/>
      <c r="N37" s="799">
        <v>0.09</v>
      </c>
      <c r="O37" s="801"/>
      <c r="P37" s="801"/>
      <c r="Q37" s="801"/>
      <c r="R37" s="801"/>
      <c r="S37" s="801"/>
      <c r="T37" s="801"/>
      <c r="U37" s="801"/>
      <c r="V37" s="801"/>
      <c r="W37" s="801"/>
      <c r="X37" s="801"/>
      <c r="Y37" s="801"/>
      <c r="Z37" s="801"/>
      <c r="AA37" s="801"/>
      <c r="AB37" s="801"/>
      <c r="AC37" s="801"/>
      <c r="AD37" s="801"/>
      <c r="AE37" s="801"/>
      <c r="AF37" s="801"/>
      <c r="AG37" s="801"/>
      <c r="AH37" s="801"/>
      <c r="AI37" s="801"/>
      <c r="AJ37" s="801"/>
      <c r="AK37" s="801"/>
      <c r="AL37" s="801"/>
      <c r="AM37" s="801"/>
      <c r="AN37" s="801"/>
      <c r="AO37" s="801"/>
      <c r="AP37" s="801"/>
      <c r="AQ37" s="801"/>
      <c r="AR37" s="801"/>
      <c r="AS37" s="801"/>
      <c r="AT37" s="801"/>
      <c r="AU37" s="801"/>
      <c r="AV37" s="801"/>
      <c r="AW37" s="801"/>
      <c r="AX37" s="801"/>
      <c r="AY37" s="801"/>
      <c r="AZ37" s="816"/>
      <c r="BA37" s="801"/>
      <c r="BB37" s="801"/>
      <c r="BC37" s="801"/>
      <c r="BD37" s="801"/>
      <c r="BE37" s="801"/>
      <c r="BF37" s="801"/>
      <c r="BG37" s="801"/>
      <c r="BH37" s="801"/>
      <c r="BI37" s="801"/>
      <c r="BJ37" s="801"/>
      <c r="BK37" s="801"/>
      <c r="BL37" s="801"/>
      <c r="BM37" s="801"/>
      <c r="BN37" s="801"/>
      <c r="BO37" s="801"/>
      <c r="BP37" s="801"/>
      <c r="BQ37" s="801"/>
      <c r="BR37" s="801"/>
      <c r="BS37" s="801"/>
      <c r="BT37" s="801"/>
      <c r="BU37" s="801"/>
      <c r="BV37" s="801"/>
      <c r="BW37" s="832"/>
      <c r="BX37" s="833" t="str">
        <f t="shared" si="19"/>
        <v>Xã Ea Rốk</v>
      </c>
      <c r="BY37" s="832"/>
      <c r="BZ37" s="834"/>
      <c r="CA37" s="835"/>
      <c r="CB37" s="766"/>
      <c r="CC37" s="766"/>
      <c r="CD37" s="767">
        <v>1</v>
      </c>
      <c r="CE37" s="858" t="str">
        <f t="shared" si="20"/>
        <v>XA04</v>
      </c>
      <c r="CF37" s="859"/>
      <c r="CG37" s="859"/>
      <c r="CH37" s="859"/>
      <c r="CI37" s="859"/>
      <c r="CJ37" s="778" t="s">
        <v>345</v>
      </c>
      <c r="CK37" s="877"/>
      <c r="CL37" s="859"/>
      <c r="CM37" s="859"/>
      <c r="CN37" s="878"/>
      <c r="CO37" s="879"/>
      <c r="CP37" s="859"/>
      <c r="CQ37" s="878"/>
      <c r="CR37" s="859"/>
      <c r="CS37" s="878"/>
      <c r="CT37" s="878"/>
      <c r="CU37" s="878"/>
      <c r="CV37" s="878"/>
      <c r="CW37" s="878"/>
      <c r="CX37" s="859"/>
      <c r="CY37" s="859"/>
      <c r="CZ37" s="878"/>
      <c r="DA37" s="856">
        <v>2026</v>
      </c>
      <c r="DB37" s="859"/>
      <c r="DC37" s="891"/>
      <c r="DD37" s="878"/>
      <c r="DE37" s="878"/>
      <c r="DF37" s="878"/>
    </row>
    <row r="38" spans="1:124" s="508" customFormat="1">
      <c r="A38" s="773"/>
      <c r="B38" s="766" t="s">
        <v>350</v>
      </c>
      <c r="C38" s="767" t="s">
        <v>228</v>
      </c>
      <c r="D38" s="767" t="s">
        <v>313</v>
      </c>
      <c r="E38" s="769"/>
      <c r="F38" s="606"/>
      <c r="G38" s="596"/>
      <c r="H38" s="770">
        <f t="shared" si="17"/>
        <v>0</v>
      </c>
      <c r="I38" s="804"/>
      <c r="J38" s="804"/>
      <c r="K38" s="799"/>
      <c r="L38" s="799"/>
      <c r="M38" s="799"/>
      <c r="N38" s="799"/>
      <c r="O38" s="805"/>
      <c r="P38" s="805"/>
      <c r="Q38" s="805"/>
      <c r="R38" s="805"/>
      <c r="S38" s="805"/>
      <c r="T38" s="805"/>
      <c r="U38" s="805"/>
      <c r="V38" s="805"/>
      <c r="W38" s="805"/>
      <c r="X38" s="805"/>
      <c r="Y38" s="805"/>
      <c r="Z38" s="805"/>
      <c r="AA38" s="805"/>
      <c r="AB38" s="805"/>
      <c r="AC38" s="805"/>
      <c r="AD38" s="805"/>
      <c r="AE38" s="805"/>
      <c r="AF38" s="805"/>
      <c r="AG38" s="805"/>
      <c r="AH38" s="805"/>
      <c r="AI38" s="805"/>
      <c r="AJ38" s="805"/>
      <c r="AK38" s="805"/>
      <c r="AL38" s="805"/>
      <c r="AM38" s="805"/>
      <c r="AN38" s="805"/>
      <c r="AO38" s="805"/>
      <c r="AP38" s="805"/>
      <c r="AQ38" s="805"/>
      <c r="AR38" s="805"/>
      <c r="AS38" s="805"/>
      <c r="AT38" s="805"/>
      <c r="AU38" s="805"/>
      <c r="AV38" s="805"/>
      <c r="AW38" s="805"/>
      <c r="AX38" s="805"/>
      <c r="AY38" s="805"/>
      <c r="AZ38" s="816"/>
      <c r="BA38" s="805"/>
      <c r="BB38" s="805"/>
      <c r="BC38" s="805"/>
      <c r="BD38" s="805"/>
      <c r="BE38" s="805"/>
      <c r="BF38" s="805"/>
      <c r="BG38" s="805"/>
      <c r="BH38" s="805"/>
      <c r="BI38" s="805"/>
      <c r="BJ38" s="805"/>
      <c r="BK38" s="805"/>
      <c r="BL38" s="805"/>
      <c r="BM38" s="805"/>
      <c r="BN38" s="805"/>
      <c r="BO38" s="805"/>
      <c r="BP38" s="805"/>
      <c r="BQ38" s="805"/>
      <c r="BR38" s="805"/>
      <c r="BS38" s="805"/>
      <c r="BT38" s="805"/>
      <c r="BU38" s="805"/>
      <c r="BV38" s="805"/>
      <c r="BW38" s="832"/>
      <c r="BX38" s="833" t="str">
        <f t="shared" si="19"/>
        <v>Xã Cư KBang</v>
      </c>
      <c r="BY38" s="832"/>
      <c r="BZ38" s="834"/>
      <c r="CA38" s="836"/>
      <c r="CB38" s="836"/>
      <c r="CC38" s="836"/>
      <c r="CD38" s="860">
        <v>1</v>
      </c>
      <c r="CE38" s="858" t="str">
        <f t="shared" si="20"/>
        <v>XA08</v>
      </c>
      <c r="CF38" s="859"/>
      <c r="CG38" s="859"/>
      <c r="CH38" s="859"/>
      <c r="CI38" s="859"/>
      <c r="CJ38" s="778" t="s">
        <v>345</v>
      </c>
      <c r="CK38" s="881"/>
      <c r="CL38" s="859"/>
      <c r="CM38" s="859"/>
      <c r="CN38" s="878"/>
      <c r="CO38" s="879"/>
      <c r="CP38" s="859"/>
      <c r="CQ38" s="878"/>
      <c r="CR38" s="859"/>
      <c r="CS38" s="878"/>
      <c r="CT38" s="878"/>
      <c r="CU38" s="878"/>
      <c r="CV38" s="878"/>
      <c r="CW38" s="878"/>
      <c r="CX38" s="859"/>
      <c r="CY38" s="859"/>
      <c r="CZ38" s="878"/>
      <c r="DA38" s="856">
        <v>2026</v>
      </c>
      <c r="DB38" s="859"/>
      <c r="DC38" s="891"/>
      <c r="DD38" s="878"/>
      <c r="DE38" s="878"/>
      <c r="DF38" s="878"/>
    </row>
    <row r="39" spans="1:124" s="508" customFormat="1">
      <c r="A39" s="772" t="str">
        <f>IF(CK39="","",COUNTA($CK$25:$CK39))</f>
        <v/>
      </c>
      <c r="B39" s="766" t="s">
        <v>350</v>
      </c>
      <c r="C39" s="767" t="s">
        <v>228</v>
      </c>
      <c r="D39" s="767" t="s">
        <v>302</v>
      </c>
      <c r="E39" s="769"/>
      <c r="F39" s="606"/>
      <c r="G39" s="606"/>
      <c r="H39" s="770">
        <f t="shared" ref="H39:H40" si="21">SUM(I39:BV39)</f>
        <v>0.10082000000000001</v>
      </c>
      <c r="I39" s="799"/>
      <c r="J39" s="799"/>
      <c r="K39" s="799"/>
      <c r="L39" s="803">
        <v>4.9849999999999998E-2</v>
      </c>
      <c r="M39" s="799">
        <v>0.02</v>
      </c>
      <c r="N39" s="799">
        <v>3.0970000000000001E-2</v>
      </c>
      <c r="O39" s="801"/>
      <c r="P39" s="801"/>
      <c r="Q39" s="801"/>
      <c r="R39" s="801"/>
      <c r="S39" s="801"/>
      <c r="T39" s="801"/>
      <c r="U39" s="801"/>
      <c r="V39" s="801"/>
      <c r="W39" s="801"/>
      <c r="X39" s="801"/>
      <c r="Y39" s="801"/>
      <c r="Z39" s="801"/>
      <c r="AA39" s="801"/>
      <c r="AB39" s="801"/>
      <c r="AC39" s="801"/>
      <c r="AD39" s="801"/>
      <c r="AE39" s="801"/>
      <c r="AF39" s="801"/>
      <c r="AG39" s="801"/>
      <c r="AH39" s="801"/>
      <c r="AI39" s="801"/>
      <c r="AJ39" s="801"/>
      <c r="AK39" s="801"/>
      <c r="AL39" s="801"/>
      <c r="AM39" s="801"/>
      <c r="AN39" s="801"/>
      <c r="AO39" s="801"/>
      <c r="AP39" s="801"/>
      <c r="AQ39" s="801"/>
      <c r="AR39" s="801"/>
      <c r="AS39" s="801"/>
      <c r="AT39" s="801"/>
      <c r="AU39" s="801"/>
      <c r="AV39" s="801"/>
      <c r="AW39" s="801"/>
      <c r="AX39" s="801"/>
      <c r="AY39" s="801"/>
      <c r="AZ39" s="816"/>
      <c r="BA39" s="801"/>
      <c r="BB39" s="801"/>
      <c r="BC39" s="801"/>
      <c r="BD39" s="801"/>
      <c r="BE39" s="801"/>
      <c r="BF39" s="801"/>
      <c r="BG39" s="801"/>
      <c r="BH39" s="801"/>
      <c r="BI39" s="801"/>
      <c r="BJ39" s="801"/>
      <c r="BK39" s="801"/>
      <c r="BL39" s="801"/>
      <c r="BM39" s="801"/>
      <c r="BN39" s="801"/>
      <c r="BO39" s="801"/>
      <c r="BP39" s="801"/>
      <c r="BQ39" s="801"/>
      <c r="BR39" s="801"/>
      <c r="BS39" s="801"/>
      <c r="BT39" s="801"/>
      <c r="BU39" s="801"/>
      <c r="BV39" s="801"/>
      <c r="BW39" s="832"/>
      <c r="BX39" s="833" t="str">
        <f t="shared" si="19"/>
        <v>Xã Ya Tờ Mốt</v>
      </c>
      <c r="BY39" s="832"/>
      <c r="BZ39" s="834"/>
      <c r="CA39" s="766"/>
      <c r="CB39" s="786"/>
      <c r="CC39" s="766"/>
      <c r="CD39" s="767">
        <v>1</v>
      </c>
      <c r="CE39" s="858" t="str">
        <f t="shared" si="20"/>
        <v>XA05</v>
      </c>
      <c r="CF39" s="859"/>
      <c r="CG39" s="859"/>
      <c r="CH39" s="859"/>
      <c r="CI39" s="859"/>
      <c r="CJ39" s="778" t="s">
        <v>345</v>
      </c>
      <c r="CK39" s="877"/>
      <c r="CL39" s="878"/>
      <c r="CM39" s="878"/>
      <c r="CN39" s="878"/>
      <c r="CO39" s="880"/>
      <c r="CP39" s="878"/>
      <c r="CQ39" s="878"/>
      <c r="CR39" s="878"/>
      <c r="CS39" s="878"/>
      <c r="CT39" s="878"/>
      <c r="CU39" s="878"/>
      <c r="CV39" s="878"/>
      <c r="CW39" s="878"/>
      <c r="CX39" s="859"/>
      <c r="CY39" s="859"/>
      <c r="CZ39" s="878"/>
      <c r="DA39" s="856">
        <v>2026</v>
      </c>
      <c r="DB39" s="859"/>
      <c r="DC39" s="891"/>
      <c r="DD39" s="878"/>
      <c r="DE39" s="878"/>
      <c r="DF39" s="878"/>
      <c r="DK39" s="508" t="s">
        <v>175</v>
      </c>
      <c r="DL39" s="508" t="s">
        <v>177</v>
      </c>
      <c r="DM39" s="508" t="s">
        <v>179</v>
      </c>
      <c r="DN39" s="508" t="s">
        <v>208</v>
      </c>
      <c r="DO39" s="508" t="s">
        <v>302</v>
      </c>
      <c r="DP39" s="508" t="s">
        <v>305</v>
      </c>
      <c r="DQ39" s="508" t="s">
        <v>309</v>
      </c>
      <c r="DR39" s="508" t="s">
        <v>313</v>
      </c>
      <c r="DS39" s="508" t="s">
        <v>317</v>
      </c>
      <c r="DT39" s="508" t="s">
        <v>320</v>
      </c>
    </row>
    <row r="40" spans="1:124" s="508" customFormat="1">
      <c r="A40" s="767"/>
      <c r="B40" s="766" t="s">
        <v>350</v>
      </c>
      <c r="C40" s="774" t="s">
        <v>228</v>
      </c>
      <c r="D40" s="775" t="s">
        <v>179</v>
      </c>
      <c r="E40" s="769"/>
      <c r="F40" s="606"/>
      <c r="G40" s="606"/>
      <c r="H40" s="770">
        <f t="shared" si="21"/>
        <v>5.7950000000000002E-2</v>
      </c>
      <c r="I40" s="799"/>
      <c r="J40" s="799"/>
      <c r="K40" s="806"/>
      <c r="L40" s="807"/>
      <c r="M40" s="806"/>
      <c r="N40" s="806">
        <v>5.7950000000000002E-2</v>
      </c>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801"/>
      <c r="AM40" s="801"/>
      <c r="AN40" s="801"/>
      <c r="AO40" s="801"/>
      <c r="AP40" s="801"/>
      <c r="AQ40" s="801"/>
      <c r="AR40" s="801"/>
      <c r="AS40" s="801"/>
      <c r="AT40" s="801"/>
      <c r="AU40" s="801"/>
      <c r="AV40" s="801"/>
      <c r="AW40" s="801"/>
      <c r="AX40" s="801"/>
      <c r="AY40" s="801"/>
      <c r="AZ40" s="816"/>
      <c r="BA40" s="801"/>
      <c r="BB40" s="801"/>
      <c r="BC40" s="801"/>
      <c r="BD40" s="801"/>
      <c r="BE40" s="801"/>
      <c r="BF40" s="801"/>
      <c r="BG40" s="801"/>
      <c r="BH40" s="801"/>
      <c r="BI40" s="801"/>
      <c r="BJ40" s="801"/>
      <c r="BK40" s="801"/>
      <c r="BL40" s="801"/>
      <c r="BM40" s="801"/>
      <c r="BN40" s="801"/>
      <c r="BO40" s="801"/>
      <c r="BP40" s="801"/>
      <c r="BQ40" s="801"/>
      <c r="BR40" s="801"/>
      <c r="BS40" s="801"/>
      <c r="BT40" s="801"/>
      <c r="BU40" s="801"/>
      <c r="BV40" s="801"/>
      <c r="BW40" s="832"/>
      <c r="BX40" s="833" t="str">
        <f t="shared" si="19"/>
        <v>Xã Ia Jlơi</v>
      </c>
      <c r="BY40" s="832"/>
      <c r="BZ40" s="834"/>
      <c r="CA40" s="766"/>
      <c r="CB40" s="766"/>
      <c r="CC40" s="766"/>
      <c r="CD40" s="767">
        <v>1</v>
      </c>
      <c r="CE40" s="858" t="str">
        <f t="shared" si="20"/>
        <v>XA03</v>
      </c>
      <c r="CF40" s="859"/>
      <c r="CG40" s="859"/>
      <c r="CH40" s="859"/>
      <c r="CI40" s="859"/>
      <c r="CJ40" s="778" t="s">
        <v>345</v>
      </c>
      <c r="CK40" s="877"/>
      <c r="CL40" s="859"/>
      <c r="CM40" s="859"/>
      <c r="CN40" s="878"/>
      <c r="CO40" s="879"/>
      <c r="CP40" s="878"/>
      <c r="CQ40" s="878"/>
      <c r="CR40" s="859"/>
      <c r="CS40" s="878"/>
      <c r="CT40" s="878"/>
      <c r="CU40" s="878"/>
      <c r="CV40" s="878"/>
      <c r="CW40" s="878"/>
      <c r="CX40" s="859"/>
      <c r="CY40" s="859"/>
      <c r="CZ40" s="878"/>
      <c r="DA40" s="856">
        <v>2026</v>
      </c>
      <c r="DB40" s="859"/>
      <c r="DC40" s="891"/>
      <c r="DD40" s="878"/>
      <c r="DE40" s="878"/>
      <c r="DF40" s="878"/>
    </row>
    <row r="41" spans="1:124" s="508" customFormat="1">
      <c r="A41" s="767"/>
      <c r="B41" s="766"/>
      <c r="C41" s="767"/>
      <c r="D41" s="767"/>
      <c r="E41" s="769"/>
      <c r="F41" s="606"/>
      <c r="G41" s="606"/>
      <c r="H41" s="770">
        <f t="shared" ref="H41:H74" si="22">SUM(I41:BV41)</f>
        <v>0</v>
      </c>
      <c r="I41" s="799"/>
      <c r="J41" s="799"/>
      <c r="K41" s="799"/>
      <c r="L41" s="799"/>
      <c r="M41" s="799"/>
      <c r="N41" s="799"/>
      <c r="O41" s="801"/>
      <c r="P41" s="801"/>
      <c r="Q41" s="801"/>
      <c r="R41" s="801"/>
      <c r="S41" s="801"/>
      <c r="T41" s="801"/>
      <c r="U41" s="801"/>
      <c r="V41" s="801"/>
      <c r="W41" s="801"/>
      <c r="X41" s="801"/>
      <c r="Y41" s="801"/>
      <c r="Z41" s="801"/>
      <c r="AA41" s="801"/>
      <c r="AB41" s="801"/>
      <c r="AC41" s="801"/>
      <c r="AD41" s="801"/>
      <c r="AE41" s="801"/>
      <c r="AF41" s="801"/>
      <c r="AG41" s="801"/>
      <c r="AH41" s="801"/>
      <c r="AI41" s="801"/>
      <c r="AJ41" s="801"/>
      <c r="AK41" s="801"/>
      <c r="AL41" s="801"/>
      <c r="AM41" s="801"/>
      <c r="AN41" s="801"/>
      <c r="AO41" s="801"/>
      <c r="AP41" s="801"/>
      <c r="AQ41" s="801"/>
      <c r="AR41" s="801"/>
      <c r="AS41" s="801"/>
      <c r="AT41" s="801"/>
      <c r="AU41" s="801"/>
      <c r="AV41" s="801"/>
      <c r="AW41" s="801"/>
      <c r="AX41" s="801"/>
      <c r="AY41" s="801"/>
      <c r="AZ41" s="801"/>
      <c r="BA41" s="801"/>
      <c r="BB41" s="801"/>
      <c r="BC41" s="801"/>
      <c r="BD41" s="801"/>
      <c r="BE41" s="801"/>
      <c r="BF41" s="801"/>
      <c r="BG41" s="801"/>
      <c r="BH41" s="801"/>
      <c r="BI41" s="801"/>
      <c r="BJ41" s="801"/>
      <c r="BK41" s="801"/>
      <c r="BL41" s="801"/>
      <c r="BM41" s="801"/>
      <c r="BN41" s="801"/>
      <c r="BO41" s="801"/>
      <c r="BP41" s="801"/>
      <c r="BQ41" s="801"/>
      <c r="BR41" s="801"/>
      <c r="BS41" s="801"/>
      <c r="BT41" s="801"/>
      <c r="BU41" s="801"/>
      <c r="BV41" s="801"/>
      <c r="BW41" s="832"/>
      <c r="BX41" s="833">
        <f t="shared" ref="BX41:BX74" si="23">D41</f>
        <v>0</v>
      </c>
      <c r="BY41" s="832"/>
      <c r="BZ41" s="834"/>
      <c r="CA41" s="766"/>
      <c r="CB41" s="766"/>
      <c r="CC41" s="766"/>
      <c r="CD41" s="767"/>
      <c r="CE41" s="858">
        <f t="shared" ref="CE41:CE74" si="24">IF($D41=0,0,INDEX($DO$3:$DQ$23,MATCH($D41,$DO$3:$DO$23,0),2))</f>
        <v>0</v>
      </c>
      <c r="CF41" s="859"/>
      <c r="CG41" s="859"/>
      <c r="CH41" s="859"/>
      <c r="CI41" s="859"/>
      <c r="CJ41" s="859"/>
      <c r="CK41" s="877"/>
      <c r="CL41" s="859"/>
      <c r="CM41" s="859"/>
      <c r="CN41" s="878"/>
      <c r="CO41" s="879"/>
      <c r="CP41" s="878"/>
      <c r="CQ41" s="878"/>
      <c r="CR41" s="859"/>
      <c r="CS41" s="878"/>
      <c r="CT41" s="878"/>
      <c r="CU41" s="878"/>
      <c r="CV41" s="878"/>
      <c r="CW41" s="878"/>
      <c r="CX41" s="859"/>
      <c r="CY41" s="859"/>
      <c r="CZ41" s="878"/>
      <c r="DA41" s="859"/>
      <c r="DB41" s="859"/>
      <c r="DC41" s="891"/>
      <c r="DD41" s="878"/>
      <c r="DE41" s="878"/>
      <c r="DF41" s="878"/>
    </row>
    <row r="42" spans="1:124">
      <c r="A42" s="761" t="str">
        <f>IF(CK42="","",COUNTA($CK$25:$CK42))</f>
        <v/>
      </c>
      <c r="B42" s="776"/>
      <c r="C42" s="777"/>
      <c r="D42" s="778"/>
      <c r="E42" s="764"/>
      <c r="F42" s="583"/>
      <c r="G42" s="583"/>
      <c r="H42" s="582">
        <f t="shared" si="22"/>
        <v>0</v>
      </c>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c r="BA42" s="269"/>
      <c r="BB42" s="269"/>
      <c r="BC42" s="269"/>
      <c r="BD42" s="269"/>
      <c r="BE42" s="269"/>
      <c r="BF42" s="269"/>
      <c r="BG42" s="269"/>
      <c r="BH42" s="269"/>
      <c r="BI42" s="269"/>
      <c r="BJ42" s="269"/>
      <c r="BK42" s="269"/>
      <c r="BL42" s="269"/>
      <c r="BM42" s="269"/>
      <c r="BN42" s="269"/>
      <c r="BO42" s="269"/>
      <c r="BP42" s="269"/>
      <c r="BQ42" s="269"/>
      <c r="BR42" s="269"/>
      <c r="BS42" s="269"/>
      <c r="BT42" s="269"/>
      <c r="BU42" s="269"/>
      <c r="BV42" s="269"/>
      <c r="BW42" s="829"/>
      <c r="BX42" s="830">
        <f t="shared" si="23"/>
        <v>0</v>
      </c>
      <c r="BY42" s="829"/>
      <c r="BZ42" s="831"/>
      <c r="CA42" s="762"/>
      <c r="CB42" s="776"/>
      <c r="CC42" s="861"/>
      <c r="CD42" s="763"/>
      <c r="CE42" s="846">
        <f t="shared" si="24"/>
        <v>0</v>
      </c>
      <c r="CF42" s="98"/>
      <c r="CG42" s="98"/>
      <c r="CH42" s="98"/>
      <c r="CI42" s="98"/>
      <c r="CJ42" s="98"/>
      <c r="CK42" s="778"/>
      <c r="CL42" s="98"/>
      <c r="CM42" s="110"/>
      <c r="CN42" s="98"/>
      <c r="CO42" s="111"/>
      <c r="CP42" s="110"/>
      <c r="CQ42" s="110"/>
      <c r="CR42" s="110"/>
      <c r="CS42" s="110"/>
      <c r="CT42" s="110"/>
      <c r="CU42" s="110"/>
      <c r="CV42" s="110"/>
      <c r="CW42" s="110"/>
      <c r="CX42" s="98"/>
      <c r="CY42" s="98"/>
      <c r="CZ42" s="110"/>
      <c r="DA42" s="98"/>
      <c r="DB42" s="98"/>
      <c r="DC42" s="125"/>
      <c r="DD42" s="110"/>
      <c r="DE42" s="110"/>
      <c r="DF42" s="110"/>
    </row>
    <row r="43" spans="1:124">
      <c r="A43" s="761" t="str">
        <f>IF(CK43="","",COUNTA($CK$25:$CK43))</f>
        <v/>
      </c>
      <c r="B43" s="776"/>
      <c r="C43" s="777"/>
      <c r="D43" s="778"/>
      <c r="E43" s="764"/>
      <c r="F43" s="583"/>
      <c r="G43" s="583"/>
      <c r="H43" s="582">
        <f t="shared" si="22"/>
        <v>0</v>
      </c>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c r="BA43" s="269"/>
      <c r="BB43" s="269"/>
      <c r="BC43" s="269"/>
      <c r="BD43" s="269"/>
      <c r="BE43" s="269"/>
      <c r="BF43" s="269"/>
      <c r="BG43" s="269"/>
      <c r="BH43" s="269"/>
      <c r="BI43" s="269"/>
      <c r="BJ43" s="269"/>
      <c r="BK43" s="269"/>
      <c r="BL43" s="269"/>
      <c r="BM43" s="269"/>
      <c r="BN43" s="269"/>
      <c r="BO43" s="269"/>
      <c r="BP43" s="269"/>
      <c r="BQ43" s="269"/>
      <c r="BR43" s="269"/>
      <c r="BS43" s="269"/>
      <c r="BT43" s="269"/>
      <c r="BU43" s="269"/>
      <c r="BV43" s="269"/>
      <c r="BW43" s="829"/>
      <c r="BX43" s="830">
        <f t="shared" si="23"/>
        <v>0</v>
      </c>
      <c r="BY43" s="829"/>
      <c r="BZ43" s="831"/>
      <c r="CA43" s="776"/>
      <c r="CB43" s="776"/>
      <c r="CC43" s="861"/>
      <c r="CD43" s="763"/>
      <c r="CE43" s="846">
        <f t="shared" si="24"/>
        <v>0</v>
      </c>
      <c r="CF43" s="98"/>
      <c r="CG43" s="98"/>
      <c r="CH43" s="98"/>
      <c r="CI43" s="98"/>
      <c r="CJ43" s="98"/>
      <c r="CK43" s="778"/>
      <c r="CL43" s="98"/>
      <c r="CM43" s="98"/>
      <c r="CN43" s="110"/>
      <c r="CO43" s="866"/>
      <c r="CP43" s="110"/>
      <c r="CQ43" s="110"/>
      <c r="CR43" s="98"/>
      <c r="CS43" s="110"/>
      <c r="CT43" s="110"/>
      <c r="CU43" s="110"/>
      <c r="CV43" s="110"/>
      <c r="CW43" s="110"/>
      <c r="CX43" s="98"/>
      <c r="CY43" s="98"/>
      <c r="CZ43" s="110"/>
      <c r="DA43" s="98"/>
      <c r="DB43" s="98"/>
      <c r="DC43" s="125"/>
      <c r="DD43" s="110"/>
      <c r="DE43" s="110"/>
      <c r="DF43" s="110"/>
    </row>
    <row r="44" spans="1:124">
      <c r="A44" s="761" t="str">
        <f>IF(CK44="","",COUNTA($CK$25:$CK44))</f>
        <v/>
      </c>
      <c r="B44" s="771"/>
      <c r="C44" s="763"/>
      <c r="D44" s="761"/>
      <c r="E44" s="764"/>
      <c r="F44" s="583"/>
      <c r="G44" s="583"/>
      <c r="H44" s="582">
        <f t="shared" si="22"/>
        <v>0</v>
      </c>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c r="BB44" s="269"/>
      <c r="BC44" s="269"/>
      <c r="BD44" s="269"/>
      <c r="BE44" s="269"/>
      <c r="BF44" s="269"/>
      <c r="BG44" s="269"/>
      <c r="BH44" s="269"/>
      <c r="BI44" s="269"/>
      <c r="BJ44" s="269"/>
      <c r="BK44" s="269"/>
      <c r="BL44" s="269"/>
      <c r="BM44" s="269"/>
      <c r="BN44" s="269"/>
      <c r="BO44" s="269"/>
      <c r="BP44" s="269"/>
      <c r="BQ44" s="269"/>
      <c r="BR44" s="269"/>
      <c r="BS44" s="269"/>
      <c r="BT44" s="269"/>
      <c r="BU44" s="269"/>
      <c r="BV44" s="269"/>
      <c r="BW44" s="829"/>
      <c r="BX44" s="830">
        <f t="shared" si="23"/>
        <v>0</v>
      </c>
      <c r="BY44" s="829"/>
      <c r="BZ44" s="831"/>
      <c r="CA44" s="771"/>
      <c r="CB44" s="777"/>
      <c r="CC44" s="862"/>
      <c r="CD44" s="763"/>
      <c r="CE44" s="846">
        <f t="shared" si="24"/>
        <v>0</v>
      </c>
      <c r="CF44" s="98"/>
      <c r="CG44" s="98"/>
      <c r="CH44" s="98"/>
      <c r="CI44" s="98"/>
      <c r="CJ44" s="98"/>
      <c r="CK44" s="778"/>
      <c r="CL44" s="98"/>
      <c r="CM44" s="98"/>
      <c r="CN44" s="110"/>
      <c r="CO44" s="866"/>
      <c r="CP44" s="110"/>
      <c r="CQ44" s="110"/>
      <c r="CR44" s="98"/>
      <c r="CS44" s="110"/>
      <c r="CT44" s="110"/>
      <c r="CU44" s="110"/>
      <c r="CV44" s="110"/>
      <c r="CW44" s="110"/>
      <c r="CX44" s="98"/>
      <c r="CY44" s="98"/>
      <c r="CZ44" s="110"/>
      <c r="DA44" s="98"/>
      <c r="DB44" s="98"/>
      <c r="DC44" s="125"/>
      <c r="DD44" s="110"/>
      <c r="DE44" s="110"/>
      <c r="DF44" s="110"/>
    </row>
    <row r="45" spans="1:124" s="728" customFormat="1">
      <c r="A45" s="761" t="str">
        <f>IF(CK45="","",COUNTA($CK$25:$CK45))</f>
        <v/>
      </c>
      <c r="B45" s="779"/>
      <c r="C45" s="780"/>
      <c r="D45" s="781"/>
      <c r="E45" s="758"/>
      <c r="F45" s="759"/>
      <c r="G45" s="759"/>
      <c r="H45" s="760">
        <f t="shared" si="22"/>
        <v>0</v>
      </c>
      <c r="I45" s="808"/>
      <c r="J45" s="808"/>
      <c r="K45" s="808"/>
      <c r="L45" s="808"/>
      <c r="M45" s="808"/>
      <c r="N45" s="808"/>
      <c r="O45" s="808"/>
      <c r="P45" s="808"/>
      <c r="Q45" s="808"/>
      <c r="R45" s="808"/>
      <c r="S45" s="808"/>
      <c r="T45" s="808"/>
      <c r="U45" s="808"/>
      <c r="V45" s="808"/>
      <c r="W45" s="808"/>
      <c r="X45" s="808"/>
      <c r="Y45" s="808"/>
      <c r="Z45" s="808"/>
      <c r="AA45" s="808"/>
      <c r="AB45" s="808"/>
      <c r="AC45" s="808"/>
      <c r="AD45" s="808"/>
      <c r="AE45" s="808"/>
      <c r="AF45" s="808"/>
      <c r="AG45" s="808"/>
      <c r="AH45" s="808"/>
      <c r="AI45" s="808"/>
      <c r="AJ45" s="808"/>
      <c r="AK45" s="808"/>
      <c r="AL45" s="808"/>
      <c r="AM45" s="808"/>
      <c r="AN45" s="808"/>
      <c r="AO45" s="808"/>
      <c r="AP45" s="808"/>
      <c r="AQ45" s="808"/>
      <c r="AR45" s="808"/>
      <c r="AS45" s="808"/>
      <c r="AT45" s="808"/>
      <c r="AU45" s="808"/>
      <c r="AV45" s="808"/>
      <c r="AW45" s="808"/>
      <c r="AX45" s="808"/>
      <c r="AY45" s="808"/>
      <c r="AZ45" s="808"/>
      <c r="BA45" s="808"/>
      <c r="BB45" s="808"/>
      <c r="BC45" s="808"/>
      <c r="BD45" s="808"/>
      <c r="BE45" s="808"/>
      <c r="BF45" s="808"/>
      <c r="BG45" s="808"/>
      <c r="BH45" s="808"/>
      <c r="BI45" s="808"/>
      <c r="BJ45" s="808"/>
      <c r="BK45" s="808"/>
      <c r="BL45" s="808"/>
      <c r="BM45" s="269"/>
      <c r="BN45" s="269"/>
      <c r="BO45" s="808"/>
      <c r="BP45" s="808"/>
      <c r="BQ45" s="808"/>
      <c r="BR45" s="808"/>
      <c r="BS45" s="808"/>
      <c r="BT45" s="269"/>
      <c r="BU45" s="808"/>
      <c r="BV45" s="808"/>
      <c r="BW45" s="824"/>
      <c r="BX45" s="825">
        <f t="shared" si="23"/>
        <v>0</v>
      </c>
      <c r="BY45" s="824"/>
      <c r="BZ45" s="826"/>
      <c r="CA45" s="779"/>
      <c r="CB45" s="837"/>
      <c r="CC45" s="779"/>
      <c r="CD45" s="780"/>
      <c r="CE45" s="863">
        <f t="shared" si="24"/>
        <v>0</v>
      </c>
      <c r="CF45" s="856"/>
      <c r="CG45" s="856"/>
      <c r="CH45" s="856"/>
      <c r="CI45" s="856"/>
      <c r="CJ45" s="856"/>
      <c r="CK45" s="882"/>
      <c r="CL45" s="856"/>
      <c r="CM45" s="856"/>
      <c r="CN45" s="876"/>
      <c r="CO45" s="875"/>
      <c r="CP45" s="876"/>
      <c r="CQ45" s="876"/>
      <c r="CR45" s="856"/>
      <c r="CS45" s="876"/>
      <c r="CT45" s="876"/>
      <c r="CU45" s="876"/>
      <c r="CV45" s="876"/>
      <c r="CW45" s="876"/>
      <c r="CX45" s="856"/>
      <c r="CY45" s="856"/>
      <c r="CZ45" s="876"/>
      <c r="DA45" s="856"/>
      <c r="DB45" s="856"/>
      <c r="DC45" s="890"/>
      <c r="DD45" s="876"/>
      <c r="DE45" s="876"/>
      <c r="DF45" s="876"/>
    </row>
    <row r="46" spans="1:124" s="728" customFormat="1">
      <c r="A46" s="761" t="str">
        <f>IF(CK46="","",COUNTA($CK$25:$CK46))</f>
        <v/>
      </c>
      <c r="B46" s="779"/>
      <c r="C46" s="780"/>
      <c r="D46" s="781"/>
      <c r="E46" s="758"/>
      <c r="F46" s="759"/>
      <c r="G46" s="759"/>
      <c r="H46" s="760">
        <f t="shared" si="22"/>
        <v>0</v>
      </c>
      <c r="I46" s="808"/>
      <c r="J46" s="808"/>
      <c r="K46" s="808"/>
      <c r="L46" s="808"/>
      <c r="M46" s="808"/>
      <c r="N46" s="808"/>
      <c r="O46" s="808"/>
      <c r="P46" s="808"/>
      <c r="Q46" s="808"/>
      <c r="R46" s="808"/>
      <c r="S46" s="808"/>
      <c r="T46" s="808"/>
      <c r="U46" s="808"/>
      <c r="V46" s="808"/>
      <c r="W46" s="808"/>
      <c r="X46" s="808"/>
      <c r="Y46" s="808"/>
      <c r="Z46" s="808"/>
      <c r="AA46" s="808"/>
      <c r="AB46" s="808"/>
      <c r="AC46" s="808"/>
      <c r="AD46" s="808"/>
      <c r="AE46" s="808"/>
      <c r="AF46" s="808"/>
      <c r="AG46" s="808"/>
      <c r="AH46" s="808"/>
      <c r="AI46" s="808"/>
      <c r="AJ46" s="808"/>
      <c r="AK46" s="808"/>
      <c r="AL46" s="808"/>
      <c r="AM46" s="808"/>
      <c r="AN46" s="808"/>
      <c r="AO46" s="808"/>
      <c r="AP46" s="808"/>
      <c r="AQ46" s="808"/>
      <c r="AR46" s="808"/>
      <c r="AS46" s="808"/>
      <c r="AT46" s="808"/>
      <c r="AU46" s="808"/>
      <c r="AV46" s="808"/>
      <c r="AW46" s="808"/>
      <c r="AX46" s="808"/>
      <c r="AY46" s="808"/>
      <c r="AZ46" s="808"/>
      <c r="BA46" s="808"/>
      <c r="BB46" s="808"/>
      <c r="BC46" s="808"/>
      <c r="BD46" s="808"/>
      <c r="BE46" s="808"/>
      <c r="BF46" s="808"/>
      <c r="BG46" s="808"/>
      <c r="BH46" s="808"/>
      <c r="BI46" s="808"/>
      <c r="BJ46" s="808"/>
      <c r="BK46" s="808"/>
      <c r="BL46" s="808"/>
      <c r="BM46" s="808"/>
      <c r="BN46" s="808"/>
      <c r="BO46" s="808"/>
      <c r="BP46" s="808"/>
      <c r="BQ46" s="808"/>
      <c r="BR46" s="808"/>
      <c r="BS46" s="808"/>
      <c r="BT46" s="808"/>
      <c r="BU46" s="808"/>
      <c r="BV46" s="808"/>
      <c r="BW46" s="824"/>
      <c r="BX46" s="825">
        <f t="shared" si="23"/>
        <v>0</v>
      </c>
      <c r="BY46" s="824"/>
      <c r="BZ46" s="826"/>
      <c r="CA46" s="779"/>
      <c r="CB46" s="837"/>
      <c r="CC46" s="779"/>
      <c r="CD46" s="780"/>
      <c r="CE46" s="863">
        <f t="shared" si="24"/>
        <v>0</v>
      </c>
      <c r="CF46" s="856"/>
      <c r="CG46" s="856"/>
      <c r="CH46" s="856"/>
      <c r="CI46" s="856"/>
      <c r="CJ46" s="856"/>
      <c r="CK46" s="882"/>
      <c r="CL46" s="856"/>
      <c r="CM46" s="856"/>
      <c r="CN46" s="876"/>
      <c r="CO46" s="875"/>
      <c r="CP46" s="876"/>
      <c r="CQ46" s="876"/>
      <c r="CR46" s="856"/>
      <c r="CS46" s="876"/>
      <c r="CT46" s="876"/>
      <c r="CU46" s="876"/>
      <c r="CV46" s="876"/>
      <c r="CW46" s="876"/>
      <c r="CX46" s="856"/>
      <c r="CY46" s="856"/>
      <c r="CZ46" s="876"/>
      <c r="DA46" s="856"/>
      <c r="DB46" s="856"/>
      <c r="DC46" s="890"/>
      <c r="DD46" s="876"/>
      <c r="DE46" s="876"/>
      <c r="DF46" s="876"/>
    </row>
    <row r="47" spans="1:124" s="728" customFormat="1">
      <c r="A47" s="761" t="str">
        <f>IF(CK47="","",COUNTA($CK$25:$CK47))</f>
        <v/>
      </c>
      <c r="B47" s="762"/>
      <c r="C47" s="763"/>
      <c r="D47" s="761"/>
      <c r="E47" s="758"/>
      <c r="F47" s="759"/>
      <c r="G47" s="759"/>
      <c r="H47" s="760">
        <f t="shared" si="22"/>
        <v>0</v>
      </c>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69"/>
      <c r="AK47" s="269"/>
      <c r="AL47" s="269"/>
      <c r="AM47" s="269"/>
      <c r="AN47" s="269"/>
      <c r="AO47" s="269"/>
      <c r="AP47" s="269"/>
      <c r="AQ47" s="269"/>
      <c r="AR47" s="269"/>
      <c r="AS47" s="269"/>
      <c r="AT47" s="269"/>
      <c r="AU47" s="269"/>
      <c r="AV47" s="269"/>
      <c r="AW47" s="269"/>
      <c r="AX47" s="269"/>
      <c r="AY47" s="269"/>
      <c r="AZ47" s="269"/>
      <c r="BA47" s="269"/>
      <c r="BB47" s="269"/>
      <c r="BC47" s="269"/>
      <c r="BD47" s="269"/>
      <c r="BE47" s="269"/>
      <c r="BF47" s="269"/>
      <c r="BG47" s="269"/>
      <c r="BH47" s="269"/>
      <c r="BI47" s="269"/>
      <c r="BJ47" s="269"/>
      <c r="BK47" s="269"/>
      <c r="BL47" s="269"/>
      <c r="BM47" s="269"/>
      <c r="BN47" s="269"/>
      <c r="BO47" s="269"/>
      <c r="BP47" s="269"/>
      <c r="BQ47" s="269"/>
      <c r="BR47" s="269"/>
      <c r="BS47" s="269"/>
      <c r="BT47" s="269"/>
      <c r="BU47" s="269"/>
      <c r="BV47" s="269"/>
      <c r="BW47" s="824"/>
      <c r="BX47" s="825">
        <f t="shared" si="23"/>
        <v>0</v>
      </c>
      <c r="BY47" s="824"/>
      <c r="BZ47" s="826"/>
      <c r="CA47" s="762"/>
      <c r="CB47" s="777"/>
      <c r="CC47" s="762"/>
      <c r="CD47" s="763"/>
      <c r="CE47" s="863">
        <f t="shared" si="24"/>
        <v>0</v>
      </c>
      <c r="CF47" s="856"/>
      <c r="CG47" s="856"/>
      <c r="CH47" s="856"/>
      <c r="CI47" s="856"/>
      <c r="CJ47" s="856"/>
      <c r="CK47" s="778"/>
      <c r="CL47" s="856"/>
      <c r="CM47" s="856"/>
      <c r="CN47" s="876"/>
      <c r="CO47" s="875"/>
      <c r="CP47" s="876"/>
      <c r="CQ47" s="876"/>
      <c r="CR47" s="856"/>
      <c r="CS47" s="876"/>
      <c r="CT47" s="876"/>
      <c r="CU47" s="876"/>
      <c r="CV47" s="876"/>
      <c r="CW47" s="876"/>
      <c r="CX47" s="856"/>
      <c r="CY47" s="856"/>
      <c r="CZ47" s="876"/>
      <c r="DA47" s="856"/>
      <c r="DB47" s="856"/>
      <c r="DC47" s="890"/>
      <c r="DD47" s="876"/>
      <c r="DE47" s="876"/>
      <c r="DF47" s="876"/>
    </row>
    <row r="48" spans="1:124">
      <c r="A48" s="782"/>
      <c r="B48" s="783"/>
      <c r="C48" s="784"/>
      <c r="D48" s="785"/>
      <c r="E48" s="764"/>
      <c r="F48" s="583"/>
      <c r="G48" s="583"/>
      <c r="H48" s="582">
        <f t="shared" si="22"/>
        <v>0</v>
      </c>
      <c r="I48" s="809"/>
      <c r="J48" s="809"/>
      <c r="K48" s="809"/>
      <c r="L48" s="809"/>
      <c r="M48" s="809"/>
      <c r="N48" s="809"/>
      <c r="O48" s="809"/>
      <c r="P48" s="809"/>
      <c r="Q48" s="809"/>
      <c r="R48" s="809"/>
      <c r="S48" s="809"/>
      <c r="T48" s="809"/>
      <c r="U48" s="809"/>
      <c r="V48" s="809"/>
      <c r="W48" s="809"/>
      <c r="X48" s="809"/>
      <c r="Y48" s="809"/>
      <c r="Z48" s="809"/>
      <c r="AA48" s="809"/>
      <c r="AB48" s="809"/>
      <c r="AC48" s="809"/>
      <c r="AD48" s="809"/>
      <c r="AE48" s="809"/>
      <c r="AF48" s="809"/>
      <c r="AG48" s="809"/>
      <c r="AH48" s="809"/>
      <c r="AI48" s="809"/>
      <c r="AJ48" s="809"/>
      <c r="AK48" s="809"/>
      <c r="AL48" s="809"/>
      <c r="AM48" s="809"/>
      <c r="AN48" s="809"/>
      <c r="AO48" s="809"/>
      <c r="AP48" s="809"/>
      <c r="AQ48" s="809"/>
      <c r="AR48" s="809"/>
      <c r="AS48" s="809"/>
      <c r="AT48" s="809"/>
      <c r="AU48" s="809"/>
      <c r="AV48" s="809"/>
      <c r="AW48" s="809"/>
      <c r="AX48" s="809"/>
      <c r="AY48" s="809"/>
      <c r="AZ48" s="809"/>
      <c r="BA48" s="809"/>
      <c r="BB48" s="809"/>
      <c r="BC48" s="809"/>
      <c r="BD48" s="809"/>
      <c r="BE48" s="809"/>
      <c r="BF48" s="809"/>
      <c r="BG48" s="809"/>
      <c r="BH48" s="809"/>
      <c r="BI48" s="809"/>
      <c r="BJ48" s="809"/>
      <c r="BK48" s="809"/>
      <c r="BL48" s="809"/>
      <c r="BM48" s="809"/>
      <c r="BN48" s="809"/>
      <c r="BO48" s="809"/>
      <c r="BP48" s="809"/>
      <c r="BQ48" s="809"/>
      <c r="BR48" s="809"/>
      <c r="BS48" s="809"/>
      <c r="BT48" s="809"/>
      <c r="BU48" s="809"/>
      <c r="BV48" s="809"/>
      <c r="BW48" s="829"/>
      <c r="BX48" s="830">
        <f t="shared" si="23"/>
        <v>0</v>
      </c>
      <c r="BY48" s="829"/>
      <c r="BZ48" s="831"/>
      <c r="CA48" s="838"/>
      <c r="CB48" s="783"/>
      <c r="CC48" s="864"/>
      <c r="CD48" s="865"/>
      <c r="CE48" s="846"/>
      <c r="CF48" s="98"/>
      <c r="CG48" s="98"/>
      <c r="CH48" s="98"/>
      <c r="CI48" s="98"/>
      <c r="CJ48" s="98"/>
      <c r="CK48" s="785"/>
      <c r="CL48" s="98"/>
      <c r="CM48" s="98"/>
      <c r="CN48" s="110"/>
      <c r="CO48" s="866"/>
      <c r="CP48" s="110"/>
      <c r="CQ48" s="110"/>
      <c r="CR48" s="98"/>
      <c r="CS48" s="110"/>
      <c r="CT48" s="110"/>
      <c r="CU48" s="110"/>
      <c r="CV48" s="110"/>
      <c r="CW48" s="110"/>
      <c r="CX48" s="98"/>
      <c r="CY48" s="98"/>
      <c r="CZ48" s="110"/>
      <c r="DA48" s="98"/>
      <c r="DB48" s="98"/>
      <c r="DC48" s="125"/>
      <c r="DD48" s="110"/>
      <c r="DE48" s="110"/>
      <c r="DF48" s="110"/>
    </row>
    <row r="49" spans="1:120">
      <c r="A49" s="761" t="str">
        <f>IF(CK49="","",COUNTA($CK$25:$CK49))</f>
        <v/>
      </c>
      <c r="B49" s="762"/>
      <c r="C49" s="763"/>
      <c r="D49" s="763"/>
      <c r="E49" s="764"/>
      <c r="F49" s="583"/>
      <c r="G49" s="583"/>
      <c r="H49" s="582">
        <f t="shared" si="22"/>
        <v>0</v>
      </c>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69"/>
      <c r="AL49" s="269"/>
      <c r="AM49" s="269"/>
      <c r="AN49" s="269"/>
      <c r="AO49" s="269"/>
      <c r="AP49" s="269"/>
      <c r="AQ49" s="269"/>
      <c r="AR49" s="269"/>
      <c r="AS49" s="269"/>
      <c r="AT49" s="269"/>
      <c r="AU49" s="269"/>
      <c r="AV49" s="269"/>
      <c r="AW49" s="269"/>
      <c r="AX49" s="269"/>
      <c r="AY49" s="269"/>
      <c r="AZ49" s="269"/>
      <c r="BA49" s="269"/>
      <c r="BB49" s="269"/>
      <c r="BC49" s="269"/>
      <c r="BD49" s="269"/>
      <c r="BE49" s="269"/>
      <c r="BF49" s="269"/>
      <c r="BG49" s="269"/>
      <c r="BH49" s="269"/>
      <c r="BI49" s="269"/>
      <c r="BJ49" s="269"/>
      <c r="BK49" s="269"/>
      <c r="BL49" s="269"/>
      <c r="BM49" s="269"/>
      <c r="BN49" s="269"/>
      <c r="BO49" s="269"/>
      <c r="BP49" s="269"/>
      <c r="BQ49" s="269"/>
      <c r="BR49" s="269"/>
      <c r="BS49" s="269"/>
      <c r="BT49" s="269"/>
      <c r="BU49" s="269"/>
      <c r="BV49" s="269"/>
      <c r="BW49" s="829"/>
      <c r="BX49" s="830">
        <f t="shared" si="23"/>
        <v>0</v>
      </c>
      <c r="BY49" s="829"/>
      <c r="BZ49" s="831"/>
      <c r="CA49" s="762"/>
      <c r="CB49" s="762"/>
      <c r="CC49" s="762"/>
      <c r="CD49" s="763"/>
      <c r="CE49" s="846"/>
      <c r="CF49" s="98"/>
      <c r="CG49" s="98"/>
      <c r="CH49" s="98"/>
      <c r="CI49" s="98"/>
      <c r="CJ49" s="98"/>
      <c r="CK49" s="778"/>
      <c r="CL49" s="98"/>
      <c r="CM49" s="98"/>
      <c r="CN49" s="110"/>
      <c r="CO49" s="866"/>
      <c r="CP49" s="110"/>
      <c r="CQ49" s="110"/>
      <c r="CR49" s="98"/>
      <c r="CS49" s="110"/>
      <c r="CT49" s="110"/>
      <c r="CU49" s="110"/>
      <c r="CV49" s="110"/>
      <c r="CW49" s="110"/>
      <c r="CX49" s="98"/>
      <c r="CY49" s="98"/>
      <c r="CZ49" s="110"/>
      <c r="DA49" s="98"/>
      <c r="DB49" s="98"/>
      <c r="DC49" s="125"/>
      <c r="DD49" s="110"/>
      <c r="DE49" s="110"/>
      <c r="DF49" s="110"/>
    </row>
    <row r="50" spans="1:120" s="508" customFormat="1">
      <c r="A50" s="786" t="s">
        <v>352</v>
      </c>
      <c r="B50" s="766"/>
      <c r="C50" s="767"/>
      <c r="D50" s="767"/>
      <c r="E50" s="769"/>
      <c r="F50" s="606"/>
      <c r="G50" s="606"/>
      <c r="H50" s="596">
        <f t="shared" si="22"/>
        <v>0</v>
      </c>
      <c r="I50" s="801"/>
      <c r="J50" s="801"/>
      <c r="K50" s="801"/>
      <c r="L50" s="801"/>
      <c r="M50" s="801"/>
      <c r="N50" s="801"/>
      <c r="O50" s="801"/>
      <c r="P50" s="801"/>
      <c r="Q50" s="801"/>
      <c r="R50" s="801"/>
      <c r="S50" s="801"/>
      <c r="T50" s="801"/>
      <c r="U50" s="801"/>
      <c r="V50" s="801"/>
      <c r="W50" s="801"/>
      <c r="X50" s="801"/>
      <c r="Y50" s="801"/>
      <c r="Z50" s="801"/>
      <c r="AA50" s="801"/>
      <c r="AB50" s="801"/>
      <c r="AC50" s="801"/>
      <c r="AD50" s="801"/>
      <c r="AE50" s="801"/>
      <c r="AF50" s="801"/>
      <c r="AG50" s="801"/>
      <c r="AH50" s="801"/>
      <c r="AI50" s="801"/>
      <c r="AJ50" s="801"/>
      <c r="AK50" s="801"/>
      <c r="AL50" s="801"/>
      <c r="AM50" s="801"/>
      <c r="AN50" s="801"/>
      <c r="AO50" s="801"/>
      <c r="AP50" s="801"/>
      <c r="AQ50" s="801"/>
      <c r="AR50" s="801"/>
      <c r="AS50" s="801"/>
      <c r="AT50" s="801"/>
      <c r="AU50" s="801"/>
      <c r="AV50" s="801"/>
      <c r="AW50" s="801"/>
      <c r="AX50" s="801"/>
      <c r="AY50" s="801"/>
      <c r="AZ50" s="801"/>
      <c r="BA50" s="801"/>
      <c r="BB50" s="801"/>
      <c r="BC50" s="801"/>
      <c r="BD50" s="801"/>
      <c r="BE50" s="801"/>
      <c r="BF50" s="801"/>
      <c r="BG50" s="801"/>
      <c r="BH50" s="801"/>
      <c r="BI50" s="801"/>
      <c r="BJ50" s="801"/>
      <c r="BK50" s="801"/>
      <c r="BL50" s="801"/>
      <c r="BM50" s="801"/>
      <c r="BN50" s="801"/>
      <c r="BO50" s="801"/>
      <c r="BP50" s="801"/>
      <c r="BQ50" s="801"/>
      <c r="BR50" s="801"/>
      <c r="BS50" s="801"/>
      <c r="BT50" s="801"/>
      <c r="BU50" s="801"/>
      <c r="BV50" s="801"/>
      <c r="BW50" s="832"/>
      <c r="BX50" s="833">
        <f t="shared" si="23"/>
        <v>0</v>
      </c>
      <c r="BY50" s="832"/>
      <c r="BZ50" s="834"/>
      <c r="CA50" s="766"/>
      <c r="CB50" s="766"/>
      <c r="CC50" s="766"/>
      <c r="CD50" s="767"/>
      <c r="CE50" s="858">
        <f t="shared" si="24"/>
        <v>0</v>
      </c>
      <c r="CF50" s="859"/>
      <c r="CG50" s="859"/>
      <c r="CH50" s="859"/>
      <c r="CI50" s="859"/>
      <c r="CJ50" s="859"/>
      <c r="CK50" s="877"/>
      <c r="CL50" s="859"/>
      <c r="CM50" s="859"/>
      <c r="CN50" s="878"/>
      <c r="CO50" s="879"/>
      <c r="CP50" s="878"/>
      <c r="CQ50" s="878"/>
      <c r="CR50" s="859"/>
      <c r="CS50" s="878"/>
      <c r="CT50" s="878"/>
      <c r="CU50" s="878"/>
      <c r="CV50" s="878"/>
      <c r="CW50" s="878"/>
      <c r="CX50" s="859"/>
      <c r="CY50" s="859"/>
      <c r="CZ50" s="878"/>
      <c r="DA50" s="859"/>
      <c r="DB50" s="859"/>
      <c r="DC50" s="891"/>
      <c r="DD50" s="878"/>
      <c r="DE50" s="878"/>
      <c r="DF50" s="878"/>
    </row>
    <row r="51" spans="1:120" s="508" customFormat="1">
      <c r="A51" s="786" t="s">
        <v>352</v>
      </c>
      <c r="B51" s="766"/>
      <c r="C51" s="767"/>
      <c r="D51" s="787"/>
      <c r="E51" s="769"/>
      <c r="F51" s="606"/>
      <c r="G51" s="606"/>
      <c r="H51" s="596">
        <f t="shared" si="22"/>
        <v>0</v>
      </c>
      <c r="I51" s="801"/>
      <c r="J51" s="801"/>
      <c r="K51" s="801"/>
      <c r="L51" s="801"/>
      <c r="M51" s="801"/>
      <c r="N51" s="801"/>
      <c r="O51" s="801"/>
      <c r="P51" s="801"/>
      <c r="Q51" s="801"/>
      <c r="R51" s="801"/>
      <c r="S51" s="801"/>
      <c r="T51" s="801"/>
      <c r="U51" s="801"/>
      <c r="V51" s="801"/>
      <c r="W51" s="801"/>
      <c r="X51" s="801"/>
      <c r="Y51" s="801"/>
      <c r="Z51" s="801"/>
      <c r="AA51" s="801"/>
      <c r="AB51" s="801"/>
      <c r="AC51" s="801"/>
      <c r="AD51" s="801"/>
      <c r="AE51" s="801"/>
      <c r="AF51" s="801"/>
      <c r="AG51" s="801"/>
      <c r="AH51" s="801"/>
      <c r="AI51" s="801"/>
      <c r="AJ51" s="801"/>
      <c r="AK51" s="801"/>
      <c r="AL51" s="801"/>
      <c r="AM51" s="801"/>
      <c r="AN51" s="801"/>
      <c r="AO51" s="801"/>
      <c r="AP51" s="801"/>
      <c r="AQ51" s="801"/>
      <c r="AR51" s="801"/>
      <c r="AS51" s="801"/>
      <c r="AT51" s="801"/>
      <c r="AU51" s="801"/>
      <c r="AV51" s="801"/>
      <c r="AW51" s="801"/>
      <c r="AX51" s="801"/>
      <c r="AY51" s="801"/>
      <c r="AZ51" s="801"/>
      <c r="BA51" s="801"/>
      <c r="BB51" s="801"/>
      <c r="BC51" s="801"/>
      <c r="BD51" s="801"/>
      <c r="BE51" s="801"/>
      <c r="BF51" s="801"/>
      <c r="BG51" s="801"/>
      <c r="BH51" s="801"/>
      <c r="BI51" s="801"/>
      <c r="BJ51" s="801"/>
      <c r="BK51" s="801"/>
      <c r="BL51" s="801"/>
      <c r="BM51" s="801"/>
      <c r="BN51" s="801"/>
      <c r="BO51" s="801"/>
      <c r="BP51" s="801"/>
      <c r="BQ51" s="801"/>
      <c r="BR51" s="801"/>
      <c r="BS51" s="801"/>
      <c r="BT51" s="801"/>
      <c r="BU51" s="801"/>
      <c r="BV51" s="801"/>
      <c r="BW51" s="832"/>
      <c r="BX51" s="833">
        <f t="shared" si="23"/>
        <v>0</v>
      </c>
      <c r="BY51" s="832"/>
      <c r="BZ51" s="834"/>
      <c r="CA51" s="766"/>
      <c r="CB51" s="766"/>
      <c r="CC51" s="766"/>
      <c r="CD51" s="767"/>
      <c r="CE51" s="858">
        <f t="shared" si="24"/>
        <v>0</v>
      </c>
      <c r="CF51" s="859"/>
      <c r="CG51" s="859"/>
      <c r="CH51" s="859"/>
      <c r="CI51" s="859"/>
      <c r="CJ51" s="859"/>
      <c r="CK51" s="877"/>
      <c r="CL51" s="859"/>
      <c r="CM51" s="859"/>
      <c r="CN51" s="878"/>
      <c r="CO51" s="879"/>
      <c r="CP51" s="878"/>
      <c r="CQ51" s="878"/>
      <c r="CR51" s="859"/>
      <c r="CS51" s="878"/>
      <c r="CT51" s="878"/>
      <c r="CU51" s="878"/>
      <c r="CV51" s="878"/>
      <c r="CW51" s="878"/>
      <c r="CX51" s="859"/>
      <c r="CY51" s="859"/>
      <c r="CZ51" s="878"/>
      <c r="DA51" s="859"/>
      <c r="DB51" s="859"/>
      <c r="DC51" s="891"/>
      <c r="DD51" s="878"/>
      <c r="DE51" s="878"/>
      <c r="DF51" s="878"/>
    </row>
    <row r="52" spans="1:120" s="508" customFormat="1">
      <c r="A52" s="786" t="s">
        <v>352</v>
      </c>
      <c r="B52" s="766"/>
      <c r="C52" s="767"/>
      <c r="D52" s="767"/>
      <c r="E52" s="769"/>
      <c r="F52" s="606"/>
      <c r="G52" s="606"/>
      <c r="H52" s="596">
        <f t="shared" si="22"/>
        <v>0</v>
      </c>
      <c r="I52" s="801"/>
      <c r="J52" s="801"/>
      <c r="K52" s="801"/>
      <c r="L52" s="801"/>
      <c r="M52" s="801"/>
      <c r="N52" s="801"/>
      <c r="O52" s="801"/>
      <c r="P52" s="801"/>
      <c r="Q52" s="801"/>
      <c r="R52" s="801"/>
      <c r="S52" s="801"/>
      <c r="T52" s="801"/>
      <c r="U52" s="801"/>
      <c r="V52" s="801"/>
      <c r="W52" s="801"/>
      <c r="X52" s="801"/>
      <c r="Y52" s="801"/>
      <c r="Z52" s="801"/>
      <c r="AA52" s="801"/>
      <c r="AB52" s="801"/>
      <c r="AC52" s="801"/>
      <c r="AD52" s="801"/>
      <c r="AE52" s="801"/>
      <c r="AF52" s="801"/>
      <c r="AG52" s="801"/>
      <c r="AH52" s="801"/>
      <c r="AI52" s="801"/>
      <c r="AJ52" s="801"/>
      <c r="AK52" s="801"/>
      <c r="AL52" s="801"/>
      <c r="AM52" s="801"/>
      <c r="AN52" s="801"/>
      <c r="AO52" s="801"/>
      <c r="AP52" s="801"/>
      <c r="AQ52" s="801"/>
      <c r="AR52" s="801"/>
      <c r="AS52" s="801"/>
      <c r="AT52" s="801"/>
      <c r="AU52" s="801"/>
      <c r="AV52" s="801"/>
      <c r="AW52" s="801"/>
      <c r="AX52" s="801"/>
      <c r="AY52" s="801"/>
      <c r="AZ52" s="801"/>
      <c r="BA52" s="801"/>
      <c r="BB52" s="801"/>
      <c r="BC52" s="801"/>
      <c r="BD52" s="801"/>
      <c r="BE52" s="801"/>
      <c r="BF52" s="801"/>
      <c r="BG52" s="801"/>
      <c r="BH52" s="801"/>
      <c r="BI52" s="801"/>
      <c r="BJ52" s="801"/>
      <c r="BK52" s="801"/>
      <c r="BL52" s="801"/>
      <c r="BM52" s="801"/>
      <c r="BN52" s="801"/>
      <c r="BO52" s="801"/>
      <c r="BP52" s="801"/>
      <c r="BQ52" s="801"/>
      <c r="BR52" s="801"/>
      <c r="BS52" s="801"/>
      <c r="BT52" s="801"/>
      <c r="BU52" s="801"/>
      <c r="BV52" s="801"/>
      <c r="BW52" s="832"/>
      <c r="BX52" s="833">
        <f t="shared" si="23"/>
        <v>0</v>
      </c>
      <c r="BY52" s="832"/>
      <c r="BZ52" s="834"/>
      <c r="CA52" s="766"/>
      <c r="CB52" s="766"/>
      <c r="CC52" s="766"/>
      <c r="CD52" s="767"/>
      <c r="CE52" s="858">
        <f t="shared" si="24"/>
        <v>0</v>
      </c>
      <c r="CF52" s="859"/>
      <c r="CG52" s="859"/>
      <c r="CH52" s="859"/>
      <c r="CI52" s="859"/>
      <c r="CJ52" s="859"/>
      <c r="CK52" s="877"/>
      <c r="CL52" s="859"/>
      <c r="CM52" s="859"/>
      <c r="CN52" s="878"/>
      <c r="CO52" s="879"/>
      <c r="CP52" s="878"/>
      <c r="CQ52" s="878"/>
      <c r="CR52" s="859"/>
      <c r="CS52" s="878"/>
      <c r="CT52" s="878"/>
      <c r="CU52" s="878"/>
      <c r="CV52" s="878"/>
      <c r="CW52" s="878"/>
      <c r="CX52" s="859"/>
      <c r="CY52" s="859"/>
      <c r="CZ52" s="878"/>
      <c r="DA52" s="859"/>
      <c r="DB52" s="859"/>
      <c r="DC52" s="891"/>
      <c r="DD52" s="878"/>
      <c r="DE52" s="878"/>
      <c r="DF52" s="878"/>
    </row>
    <row r="53" spans="1:120">
      <c r="A53" s="761" t="str">
        <f>IF(CK53="","",COUNTA($CK$25:$CK53))</f>
        <v/>
      </c>
      <c r="B53" s="776"/>
      <c r="C53" s="777"/>
      <c r="D53" s="777"/>
      <c r="E53" s="764"/>
      <c r="F53" s="583"/>
      <c r="G53" s="583"/>
      <c r="H53" s="582">
        <f t="shared" si="22"/>
        <v>0</v>
      </c>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c r="BA53" s="269"/>
      <c r="BB53" s="269"/>
      <c r="BC53" s="269"/>
      <c r="BD53" s="269"/>
      <c r="BE53" s="269"/>
      <c r="BF53" s="269"/>
      <c r="BG53" s="269"/>
      <c r="BH53" s="269"/>
      <c r="BI53" s="269"/>
      <c r="BJ53" s="269"/>
      <c r="BK53" s="269"/>
      <c r="BL53" s="269"/>
      <c r="BM53" s="269"/>
      <c r="BN53" s="269"/>
      <c r="BO53" s="269"/>
      <c r="BP53" s="269"/>
      <c r="BQ53" s="269"/>
      <c r="BR53" s="269"/>
      <c r="BS53" s="269"/>
      <c r="BT53" s="269"/>
      <c r="BU53" s="269"/>
      <c r="BV53" s="269"/>
      <c r="BW53" s="829"/>
      <c r="BX53" s="830">
        <f t="shared" si="23"/>
        <v>0</v>
      </c>
      <c r="BY53" s="829"/>
      <c r="BZ53" s="831"/>
      <c r="CA53" s="776"/>
      <c r="CB53" s="777"/>
      <c r="CC53" s="776"/>
      <c r="CD53" s="777"/>
      <c r="CE53" s="846"/>
      <c r="CF53" s="98"/>
      <c r="CG53" s="98"/>
      <c r="CH53" s="98"/>
      <c r="CI53" s="98"/>
      <c r="CJ53" s="98"/>
      <c r="CK53" s="778"/>
      <c r="CL53" s="98"/>
      <c r="CM53" s="98"/>
      <c r="CN53" s="110"/>
      <c r="CO53" s="866"/>
      <c r="CP53" s="110"/>
      <c r="CQ53" s="110"/>
      <c r="CR53" s="98"/>
      <c r="CS53" s="110"/>
      <c r="CT53" s="110"/>
      <c r="CU53" s="110"/>
      <c r="CV53" s="110"/>
      <c r="CW53" s="110"/>
      <c r="CX53" s="98"/>
      <c r="CY53" s="98"/>
      <c r="CZ53" s="110"/>
      <c r="DA53" s="98"/>
      <c r="DB53" s="98"/>
      <c r="DC53" s="125"/>
      <c r="DD53" s="110"/>
      <c r="DE53" s="110"/>
      <c r="DF53" s="110"/>
    </row>
    <row r="54" spans="1:120" s="508" customFormat="1">
      <c r="A54" s="786" t="s">
        <v>352</v>
      </c>
      <c r="B54" s="788"/>
      <c r="C54" s="786"/>
      <c r="D54" s="786"/>
      <c r="E54" s="769"/>
      <c r="F54" s="606"/>
      <c r="G54" s="606"/>
      <c r="H54" s="596">
        <f t="shared" si="22"/>
        <v>0</v>
      </c>
      <c r="I54" s="801"/>
      <c r="J54" s="801"/>
      <c r="K54" s="801"/>
      <c r="L54" s="801"/>
      <c r="M54" s="801"/>
      <c r="N54" s="801"/>
      <c r="O54" s="801"/>
      <c r="P54" s="801"/>
      <c r="Q54" s="801"/>
      <c r="R54" s="801"/>
      <c r="S54" s="801"/>
      <c r="T54" s="801"/>
      <c r="U54" s="801"/>
      <c r="V54" s="801"/>
      <c r="W54" s="801"/>
      <c r="X54" s="801"/>
      <c r="Y54" s="801"/>
      <c r="Z54" s="801"/>
      <c r="AA54" s="801"/>
      <c r="AB54" s="801"/>
      <c r="AC54" s="801"/>
      <c r="AD54" s="801"/>
      <c r="AE54" s="801"/>
      <c r="AF54" s="801"/>
      <c r="AG54" s="801"/>
      <c r="AH54" s="801"/>
      <c r="AI54" s="801"/>
      <c r="AJ54" s="801"/>
      <c r="AK54" s="801"/>
      <c r="AL54" s="801"/>
      <c r="AM54" s="801"/>
      <c r="AN54" s="801"/>
      <c r="AO54" s="801"/>
      <c r="AP54" s="801"/>
      <c r="AQ54" s="801"/>
      <c r="AR54" s="801"/>
      <c r="AS54" s="801"/>
      <c r="AT54" s="801"/>
      <c r="AU54" s="801"/>
      <c r="AV54" s="801"/>
      <c r="AW54" s="801"/>
      <c r="AX54" s="801"/>
      <c r="AY54" s="801"/>
      <c r="AZ54" s="801"/>
      <c r="BA54" s="801"/>
      <c r="BB54" s="801"/>
      <c r="BC54" s="801"/>
      <c r="BD54" s="801"/>
      <c r="BE54" s="801"/>
      <c r="BF54" s="801"/>
      <c r="BG54" s="801"/>
      <c r="BH54" s="801"/>
      <c r="BI54" s="801"/>
      <c r="BJ54" s="801"/>
      <c r="BK54" s="801"/>
      <c r="BL54" s="801"/>
      <c r="BM54" s="801"/>
      <c r="BN54" s="801"/>
      <c r="BO54" s="801"/>
      <c r="BP54" s="801"/>
      <c r="BQ54" s="801"/>
      <c r="BR54" s="801"/>
      <c r="BS54" s="801"/>
      <c r="BT54" s="801"/>
      <c r="BU54" s="801"/>
      <c r="BV54" s="801"/>
      <c r="BW54" s="832"/>
      <c r="BX54" s="833">
        <f t="shared" si="23"/>
        <v>0</v>
      </c>
      <c r="BY54" s="832"/>
      <c r="BZ54" s="834"/>
      <c r="CA54" s="788"/>
      <c r="CB54" s="788"/>
      <c r="CC54" s="788"/>
      <c r="CD54" s="786"/>
      <c r="CE54" s="858">
        <f t="shared" si="24"/>
        <v>0</v>
      </c>
      <c r="CF54" s="859"/>
      <c r="CG54" s="859"/>
      <c r="CH54" s="859"/>
      <c r="CI54" s="859"/>
      <c r="CJ54" s="859"/>
      <c r="CK54" s="877"/>
      <c r="CL54" s="859"/>
      <c r="CM54" s="859"/>
      <c r="CN54" s="878"/>
      <c r="CO54" s="879"/>
      <c r="CP54" s="878"/>
      <c r="CQ54" s="878"/>
      <c r="CR54" s="859"/>
      <c r="CS54" s="878"/>
      <c r="CT54" s="878"/>
      <c r="CU54" s="878"/>
      <c r="CV54" s="878"/>
      <c r="CW54" s="878"/>
      <c r="CX54" s="859"/>
      <c r="CY54" s="859"/>
      <c r="CZ54" s="878"/>
      <c r="DA54" s="859"/>
      <c r="DB54" s="859"/>
      <c r="DC54" s="891"/>
      <c r="DD54" s="878"/>
      <c r="DE54" s="878"/>
      <c r="DF54" s="878"/>
    </row>
    <row r="55" spans="1:120" s="508" customFormat="1">
      <c r="A55" s="786" t="s">
        <v>352</v>
      </c>
      <c r="B55" s="788"/>
      <c r="C55" s="786"/>
      <c r="D55" s="786"/>
      <c r="E55" s="769"/>
      <c r="F55" s="606"/>
      <c r="G55" s="606"/>
      <c r="H55" s="596">
        <f t="shared" si="22"/>
        <v>0</v>
      </c>
      <c r="I55" s="801"/>
      <c r="J55" s="801"/>
      <c r="K55" s="801"/>
      <c r="L55" s="801"/>
      <c r="M55" s="801"/>
      <c r="N55" s="801"/>
      <c r="O55" s="801"/>
      <c r="P55" s="801"/>
      <c r="Q55" s="801"/>
      <c r="R55" s="801"/>
      <c r="S55" s="801"/>
      <c r="T55" s="801"/>
      <c r="U55" s="801"/>
      <c r="V55" s="801"/>
      <c r="W55" s="801"/>
      <c r="X55" s="801"/>
      <c r="Y55" s="801"/>
      <c r="Z55" s="801"/>
      <c r="AA55" s="801"/>
      <c r="AB55" s="801"/>
      <c r="AC55" s="801"/>
      <c r="AD55" s="801"/>
      <c r="AE55" s="801"/>
      <c r="AF55" s="801"/>
      <c r="AG55" s="801"/>
      <c r="AH55" s="801"/>
      <c r="AI55" s="801"/>
      <c r="AJ55" s="801"/>
      <c r="AK55" s="801"/>
      <c r="AL55" s="801"/>
      <c r="AM55" s="801"/>
      <c r="AN55" s="801"/>
      <c r="AO55" s="801"/>
      <c r="AP55" s="801"/>
      <c r="AQ55" s="801"/>
      <c r="AR55" s="801"/>
      <c r="AS55" s="801"/>
      <c r="AT55" s="801"/>
      <c r="AU55" s="801"/>
      <c r="AV55" s="801"/>
      <c r="AW55" s="801"/>
      <c r="AX55" s="801"/>
      <c r="AY55" s="801"/>
      <c r="AZ55" s="801"/>
      <c r="BA55" s="801"/>
      <c r="BB55" s="801"/>
      <c r="BC55" s="801"/>
      <c r="BD55" s="801"/>
      <c r="BE55" s="801"/>
      <c r="BF55" s="801"/>
      <c r="BG55" s="801"/>
      <c r="BH55" s="801"/>
      <c r="BI55" s="801"/>
      <c r="BJ55" s="801"/>
      <c r="BK55" s="801"/>
      <c r="BL55" s="801"/>
      <c r="BM55" s="801"/>
      <c r="BN55" s="801"/>
      <c r="BO55" s="801"/>
      <c r="BP55" s="801"/>
      <c r="BQ55" s="801"/>
      <c r="BR55" s="801"/>
      <c r="BS55" s="801"/>
      <c r="BT55" s="801"/>
      <c r="BU55" s="801"/>
      <c r="BV55" s="801"/>
      <c r="BW55" s="832"/>
      <c r="BX55" s="833">
        <f t="shared" si="23"/>
        <v>0</v>
      </c>
      <c r="BY55" s="832"/>
      <c r="BZ55" s="834"/>
      <c r="CA55" s="788"/>
      <c r="CB55" s="788"/>
      <c r="CC55" s="788"/>
      <c r="CD55" s="786"/>
      <c r="CE55" s="858">
        <f t="shared" si="24"/>
        <v>0</v>
      </c>
      <c r="CF55" s="859"/>
      <c r="CG55" s="859"/>
      <c r="CH55" s="859"/>
      <c r="CI55" s="859"/>
      <c r="CJ55" s="859"/>
      <c r="CK55" s="877"/>
      <c r="CL55" s="859"/>
      <c r="CM55" s="859"/>
      <c r="CN55" s="878"/>
      <c r="CO55" s="879"/>
      <c r="CP55" s="878"/>
      <c r="CQ55" s="878"/>
      <c r="CR55" s="859"/>
      <c r="CS55" s="878"/>
      <c r="CT55" s="878"/>
      <c r="CU55" s="878"/>
      <c r="CV55" s="878"/>
      <c r="CW55" s="878"/>
      <c r="CX55" s="859"/>
      <c r="CY55" s="859"/>
      <c r="CZ55" s="878"/>
      <c r="DA55" s="859"/>
      <c r="DB55" s="859"/>
      <c r="DC55" s="891"/>
      <c r="DD55" s="878"/>
      <c r="DE55" s="878"/>
      <c r="DF55" s="878"/>
    </row>
    <row r="56" spans="1:120" s="565" customFormat="1">
      <c r="A56" s="761" t="str">
        <f>IF(CK56="","",COUNTA($CK$25:$CK56))</f>
        <v/>
      </c>
      <c r="B56" s="776"/>
      <c r="C56" s="777"/>
      <c r="D56" s="777"/>
      <c r="E56" s="586"/>
      <c r="F56" s="586"/>
      <c r="G56" s="586"/>
      <c r="H56" s="587">
        <f t="shared" si="22"/>
        <v>0</v>
      </c>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c r="AZ56" s="269"/>
      <c r="BA56" s="269"/>
      <c r="BB56" s="269"/>
      <c r="BC56" s="269"/>
      <c r="BD56" s="269"/>
      <c r="BE56" s="269"/>
      <c r="BF56" s="269"/>
      <c r="BG56" s="269"/>
      <c r="BH56" s="269"/>
      <c r="BI56" s="269"/>
      <c r="BJ56" s="269"/>
      <c r="BK56" s="269"/>
      <c r="BL56" s="269"/>
      <c r="BM56" s="269"/>
      <c r="BN56" s="269"/>
      <c r="BO56" s="269"/>
      <c r="BP56" s="269"/>
      <c r="BQ56" s="269"/>
      <c r="BR56" s="269"/>
      <c r="BS56" s="269"/>
      <c r="BT56" s="269"/>
      <c r="BU56" s="269"/>
      <c r="BV56" s="269"/>
      <c r="BW56" s="839"/>
      <c r="BX56" s="840">
        <f t="shared" si="23"/>
        <v>0</v>
      </c>
      <c r="BY56" s="839"/>
      <c r="BZ56" s="841"/>
      <c r="CA56" s="776"/>
      <c r="CB56" s="777"/>
      <c r="CC56" s="776"/>
      <c r="CD56" s="777"/>
      <c r="CE56" s="846"/>
      <c r="CF56" s="866"/>
      <c r="CG56" s="866"/>
      <c r="CH56" s="866"/>
      <c r="CI56" s="866"/>
      <c r="CJ56" s="866"/>
      <c r="CK56" s="778"/>
      <c r="CL56" s="866"/>
      <c r="CM56" s="866"/>
      <c r="CN56" s="111"/>
      <c r="CO56" s="866"/>
      <c r="CP56" s="111"/>
      <c r="CQ56" s="111"/>
      <c r="CR56" s="866"/>
      <c r="CS56" s="111"/>
      <c r="CT56" s="111"/>
      <c r="CU56" s="111"/>
      <c r="CV56" s="111"/>
      <c r="CW56" s="111"/>
      <c r="CX56" s="866"/>
      <c r="CY56" s="866"/>
      <c r="CZ56" s="111"/>
      <c r="DA56" s="866"/>
      <c r="DB56" s="866"/>
      <c r="DC56" s="893"/>
      <c r="DD56" s="111"/>
      <c r="DE56" s="111"/>
      <c r="DF56" s="111"/>
      <c r="DN56" s="19"/>
      <c r="DO56" s="19"/>
      <c r="DP56" s="19"/>
    </row>
    <row r="57" spans="1:120" s="508" customFormat="1">
      <c r="A57" s="786" t="s">
        <v>352</v>
      </c>
      <c r="B57" s="788"/>
      <c r="C57" s="786"/>
      <c r="D57" s="786"/>
      <c r="E57" s="769"/>
      <c r="F57" s="606"/>
      <c r="G57" s="606"/>
      <c r="H57" s="596">
        <f t="shared" si="22"/>
        <v>0</v>
      </c>
      <c r="I57" s="801"/>
      <c r="J57" s="801"/>
      <c r="K57" s="801"/>
      <c r="L57" s="801"/>
      <c r="M57" s="801"/>
      <c r="N57" s="801"/>
      <c r="O57" s="801"/>
      <c r="P57" s="801"/>
      <c r="Q57" s="801"/>
      <c r="R57" s="801"/>
      <c r="S57" s="801"/>
      <c r="T57" s="801"/>
      <c r="U57" s="801"/>
      <c r="V57" s="801"/>
      <c r="W57" s="801"/>
      <c r="X57" s="801"/>
      <c r="Y57" s="801"/>
      <c r="Z57" s="801"/>
      <c r="AA57" s="801"/>
      <c r="AB57" s="801"/>
      <c r="AC57" s="801"/>
      <c r="AD57" s="801"/>
      <c r="AE57" s="801"/>
      <c r="AF57" s="801"/>
      <c r="AG57" s="801"/>
      <c r="AH57" s="801"/>
      <c r="AI57" s="801"/>
      <c r="AJ57" s="801"/>
      <c r="AK57" s="801"/>
      <c r="AL57" s="801"/>
      <c r="AM57" s="801"/>
      <c r="AN57" s="801"/>
      <c r="AO57" s="801"/>
      <c r="AP57" s="801"/>
      <c r="AQ57" s="801"/>
      <c r="AR57" s="801"/>
      <c r="AS57" s="801"/>
      <c r="AT57" s="801"/>
      <c r="AU57" s="801"/>
      <c r="AV57" s="801"/>
      <c r="AW57" s="801"/>
      <c r="AX57" s="801"/>
      <c r="AY57" s="801"/>
      <c r="AZ57" s="801"/>
      <c r="BA57" s="801"/>
      <c r="BB57" s="801"/>
      <c r="BC57" s="801"/>
      <c r="BD57" s="801"/>
      <c r="BE57" s="801"/>
      <c r="BF57" s="801"/>
      <c r="BG57" s="801"/>
      <c r="BH57" s="801"/>
      <c r="BI57" s="801"/>
      <c r="BJ57" s="801"/>
      <c r="BK57" s="817"/>
      <c r="BL57" s="801"/>
      <c r="BM57" s="801"/>
      <c r="BN57" s="801"/>
      <c r="BO57" s="801"/>
      <c r="BP57" s="801"/>
      <c r="BQ57" s="801"/>
      <c r="BR57" s="801"/>
      <c r="BS57" s="801"/>
      <c r="BT57" s="801"/>
      <c r="BU57" s="801"/>
      <c r="BV57" s="801"/>
      <c r="BW57" s="832"/>
      <c r="BX57" s="833">
        <f t="shared" si="23"/>
        <v>0</v>
      </c>
      <c r="BY57" s="832"/>
      <c r="BZ57" s="834"/>
      <c r="CA57" s="788"/>
      <c r="CB57" s="788"/>
      <c r="CC57" s="788"/>
      <c r="CD57" s="786"/>
      <c r="CE57" s="858">
        <f t="shared" si="24"/>
        <v>0</v>
      </c>
      <c r="CF57" s="859"/>
      <c r="CG57" s="859"/>
      <c r="CH57" s="859"/>
      <c r="CI57" s="859"/>
      <c r="CJ57" s="859"/>
      <c r="CK57" s="877"/>
      <c r="CL57" s="859"/>
      <c r="CM57" s="859"/>
      <c r="CN57" s="878"/>
      <c r="CO57" s="879"/>
      <c r="CP57" s="878"/>
      <c r="CQ57" s="878"/>
      <c r="CR57" s="859"/>
      <c r="CS57" s="878"/>
      <c r="CT57" s="878"/>
      <c r="CU57" s="878"/>
      <c r="CV57" s="878"/>
      <c r="CW57" s="878"/>
      <c r="CX57" s="859"/>
      <c r="CY57" s="859"/>
      <c r="CZ57" s="878"/>
      <c r="DA57" s="859"/>
      <c r="DB57" s="859"/>
      <c r="DC57" s="891"/>
      <c r="DD57" s="878"/>
      <c r="DE57" s="878"/>
      <c r="DF57" s="878"/>
    </row>
    <row r="58" spans="1:120" s="508" customFormat="1">
      <c r="A58" s="786" t="s">
        <v>352</v>
      </c>
      <c r="B58" s="788"/>
      <c r="C58" s="786"/>
      <c r="D58" s="786"/>
      <c r="E58" s="769"/>
      <c r="F58" s="606"/>
      <c r="G58" s="606"/>
      <c r="H58" s="596">
        <f t="shared" si="22"/>
        <v>0</v>
      </c>
      <c r="I58" s="801"/>
      <c r="J58" s="801"/>
      <c r="K58" s="801"/>
      <c r="L58" s="801"/>
      <c r="M58" s="801"/>
      <c r="N58" s="801"/>
      <c r="O58" s="801"/>
      <c r="P58" s="801"/>
      <c r="Q58" s="801"/>
      <c r="R58" s="801"/>
      <c r="S58" s="801"/>
      <c r="T58" s="801"/>
      <c r="U58" s="801"/>
      <c r="V58" s="801"/>
      <c r="W58" s="801"/>
      <c r="X58" s="801"/>
      <c r="Y58" s="801"/>
      <c r="Z58" s="801"/>
      <c r="AA58" s="801"/>
      <c r="AB58" s="801"/>
      <c r="AC58" s="801"/>
      <c r="AD58" s="801"/>
      <c r="AE58" s="801"/>
      <c r="AF58" s="801"/>
      <c r="AG58" s="801"/>
      <c r="AH58" s="801"/>
      <c r="AI58" s="801"/>
      <c r="AJ58" s="801"/>
      <c r="AK58" s="801"/>
      <c r="AL58" s="801"/>
      <c r="AM58" s="801"/>
      <c r="AN58" s="801"/>
      <c r="AO58" s="801"/>
      <c r="AP58" s="801"/>
      <c r="AQ58" s="801"/>
      <c r="AR58" s="801"/>
      <c r="AS58" s="801"/>
      <c r="AT58" s="801"/>
      <c r="AU58" s="801"/>
      <c r="AV58" s="801"/>
      <c r="AW58" s="801"/>
      <c r="AX58" s="801"/>
      <c r="AY58" s="801"/>
      <c r="AZ58" s="801"/>
      <c r="BA58" s="801"/>
      <c r="BB58" s="801"/>
      <c r="BC58" s="801"/>
      <c r="BD58" s="801"/>
      <c r="BE58" s="801"/>
      <c r="BF58" s="801"/>
      <c r="BG58" s="801"/>
      <c r="BH58" s="801"/>
      <c r="BI58" s="801"/>
      <c r="BJ58" s="801"/>
      <c r="BK58" s="801"/>
      <c r="BL58" s="801"/>
      <c r="BM58" s="801"/>
      <c r="BN58" s="801"/>
      <c r="BO58" s="801"/>
      <c r="BP58" s="801"/>
      <c r="BQ58" s="801"/>
      <c r="BR58" s="801"/>
      <c r="BS58" s="801"/>
      <c r="BT58" s="801"/>
      <c r="BU58" s="801"/>
      <c r="BV58" s="801"/>
      <c r="BW58" s="832"/>
      <c r="BX58" s="833">
        <f t="shared" si="23"/>
        <v>0</v>
      </c>
      <c r="BY58" s="832"/>
      <c r="BZ58" s="834"/>
      <c r="CA58" s="788"/>
      <c r="CB58" s="788"/>
      <c r="CC58" s="788"/>
      <c r="CD58" s="786"/>
      <c r="CE58" s="858">
        <f t="shared" si="24"/>
        <v>0</v>
      </c>
      <c r="CF58" s="859"/>
      <c r="CG58" s="859"/>
      <c r="CH58" s="859"/>
      <c r="CI58" s="859"/>
      <c r="CJ58" s="859"/>
      <c r="CK58" s="877"/>
      <c r="CL58" s="859"/>
      <c r="CM58" s="859"/>
      <c r="CN58" s="878"/>
      <c r="CO58" s="879"/>
      <c r="CP58" s="878"/>
      <c r="CQ58" s="878"/>
      <c r="CR58" s="859"/>
      <c r="CS58" s="878"/>
      <c r="CT58" s="878"/>
      <c r="CU58" s="878"/>
      <c r="CV58" s="878"/>
      <c r="CW58" s="878"/>
      <c r="CX58" s="859"/>
      <c r="CY58" s="859"/>
      <c r="CZ58" s="878"/>
      <c r="DA58" s="859"/>
      <c r="DB58" s="859"/>
      <c r="DC58" s="891"/>
      <c r="DD58" s="878"/>
      <c r="DE58" s="878"/>
      <c r="DF58" s="878"/>
    </row>
    <row r="59" spans="1:120">
      <c r="A59" s="761" t="str">
        <f>IF(CK59="","",COUNTA($CK$25:$CK59))</f>
        <v/>
      </c>
      <c r="B59" s="776"/>
      <c r="C59" s="777"/>
      <c r="D59" s="778"/>
      <c r="E59" s="764"/>
      <c r="F59" s="583"/>
      <c r="G59" s="583"/>
      <c r="H59" s="582">
        <f t="shared" si="22"/>
        <v>0</v>
      </c>
      <c r="I59" s="269"/>
      <c r="J59" s="269"/>
      <c r="K59" s="269"/>
      <c r="L59" s="269"/>
      <c r="M59" s="269"/>
      <c r="N59" s="269"/>
      <c r="O59" s="269"/>
      <c r="P59" s="269"/>
      <c r="Q59" s="269"/>
      <c r="R59" s="269"/>
      <c r="S59" s="269"/>
      <c r="T59" s="269"/>
      <c r="U59" s="269"/>
      <c r="V59" s="812"/>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c r="AZ59" s="269"/>
      <c r="BA59" s="269"/>
      <c r="BB59" s="269"/>
      <c r="BC59" s="269"/>
      <c r="BD59" s="269"/>
      <c r="BE59" s="269"/>
      <c r="BF59" s="269"/>
      <c r="BG59" s="269"/>
      <c r="BH59" s="269"/>
      <c r="BI59" s="269"/>
      <c r="BJ59" s="269"/>
      <c r="BK59" s="269"/>
      <c r="BL59" s="269"/>
      <c r="BM59" s="269"/>
      <c r="BN59" s="269"/>
      <c r="BO59" s="269"/>
      <c r="BP59" s="269"/>
      <c r="BQ59" s="269"/>
      <c r="BR59" s="269"/>
      <c r="BS59" s="269"/>
      <c r="BT59" s="269"/>
      <c r="BU59" s="269"/>
      <c r="BV59" s="269"/>
      <c r="BW59" s="829"/>
      <c r="BX59" s="830">
        <f t="shared" si="23"/>
        <v>0</v>
      </c>
      <c r="BY59" s="829"/>
      <c r="BZ59" s="831"/>
      <c r="CA59" s="776"/>
      <c r="CB59" s="777"/>
      <c r="CC59" s="776"/>
      <c r="CD59" s="777"/>
      <c r="CE59" s="846">
        <f t="shared" si="24"/>
        <v>0</v>
      </c>
      <c r="CF59" s="98"/>
      <c r="CG59" s="98"/>
      <c r="CH59" s="98"/>
      <c r="CI59" s="98"/>
      <c r="CJ59" s="98"/>
      <c r="CK59" s="778"/>
      <c r="CL59" s="98"/>
      <c r="CM59" s="98"/>
      <c r="CN59" s="110"/>
      <c r="CO59" s="866"/>
      <c r="CP59" s="110"/>
      <c r="CQ59" s="110"/>
      <c r="CR59" s="98"/>
      <c r="CS59" s="110"/>
      <c r="CT59" s="110"/>
      <c r="CU59" s="110"/>
      <c r="CV59" s="110"/>
      <c r="CW59" s="110"/>
      <c r="CX59" s="98"/>
      <c r="CY59" s="98"/>
      <c r="CZ59" s="110"/>
      <c r="DA59" s="98"/>
      <c r="DB59" s="98"/>
      <c r="DC59" s="125"/>
      <c r="DD59" s="110"/>
      <c r="DE59" s="110"/>
      <c r="DF59" s="110"/>
    </row>
    <row r="60" spans="1:120">
      <c r="A60" s="761" t="str">
        <f>IF(CK60="","",COUNTA($CK$25:$CK60))</f>
        <v/>
      </c>
      <c r="B60" s="771"/>
      <c r="C60" s="763"/>
      <c r="D60" s="763"/>
      <c r="E60" s="764"/>
      <c r="F60" s="583"/>
      <c r="G60" s="583"/>
      <c r="H60" s="582">
        <f t="shared" si="22"/>
        <v>0</v>
      </c>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829"/>
      <c r="BX60" s="830">
        <f t="shared" si="23"/>
        <v>0</v>
      </c>
      <c r="BY60" s="829"/>
      <c r="BZ60" s="831"/>
      <c r="CA60" s="771"/>
      <c r="CB60" s="762"/>
      <c r="CC60" s="776"/>
      <c r="CD60" s="763"/>
      <c r="CE60" s="846"/>
      <c r="CF60" s="98"/>
      <c r="CG60" s="98"/>
      <c r="CH60" s="98"/>
      <c r="CI60" s="98"/>
      <c r="CJ60" s="98"/>
      <c r="CK60" s="778"/>
      <c r="CL60" s="98"/>
      <c r="CM60" s="98"/>
      <c r="CN60" s="110"/>
      <c r="CO60" s="866"/>
      <c r="CP60" s="110"/>
      <c r="CQ60" s="110"/>
      <c r="CR60" s="98"/>
      <c r="CS60" s="110"/>
      <c r="CT60" s="110"/>
      <c r="CU60" s="110"/>
      <c r="CV60" s="110"/>
      <c r="CW60" s="110"/>
      <c r="CX60" s="98"/>
      <c r="CY60" s="98"/>
      <c r="CZ60" s="110"/>
      <c r="DA60" s="98"/>
      <c r="DB60" s="98"/>
      <c r="DC60" s="125"/>
      <c r="DD60" s="110"/>
      <c r="DE60" s="110"/>
      <c r="DF60" s="110"/>
    </row>
    <row r="61" spans="1:120" s="508" customFormat="1">
      <c r="A61" s="786" t="s">
        <v>352</v>
      </c>
      <c r="B61" s="789"/>
      <c r="C61" s="767"/>
      <c r="D61" s="767"/>
      <c r="E61" s="769"/>
      <c r="F61" s="606"/>
      <c r="G61" s="606"/>
      <c r="H61" s="596">
        <f t="shared" si="22"/>
        <v>0</v>
      </c>
      <c r="I61" s="801"/>
      <c r="J61" s="801"/>
      <c r="K61" s="801"/>
      <c r="L61" s="801"/>
      <c r="M61" s="801"/>
      <c r="N61" s="801"/>
      <c r="O61" s="801"/>
      <c r="P61" s="801"/>
      <c r="Q61" s="801"/>
      <c r="R61" s="801"/>
      <c r="S61" s="801"/>
      <c r="T61" s="801"/>
      <c r="U61" s="801"/>
      <c r="V61" s="801"/>
      <c r="W61" s="801"/>
      <c r="X61" s="801"/>
      <c r="Y61" s="801"/>
      <c r="Z61" s="801"/>
      <c r="AA61" s="801"/>
      <c r="AB61" s="801"/>
      <c r="AC61" s="801"/>
      <c r="AD61" s="801"/>
      <c r="AE61" s="801"/>
      <c r="AF61" s="801"/>
      <c r="AG61" s="801"/>
      <c r="AH61" s="801"/>
      <c r="AI61" s="801"/>
      <c r="AJ61" s="801"/>
      <c r="AK61" s="801"/>
      <c r="AL61" s="801"/>
      <c r="AM61" s="801"/>
      <c r="AN61" s="801"/>
      <c r="AO61" s="801"/>
      <c r="AP61" s="801"/>
      <c r="AQ61" s="801"/>
      <c r="AR61" s="801"/>
      <c r="AS61" s="801"/>
      <c r="AT61" s="801"/>
      <c r="AU61" s="801"/>
      <c r="AV61" s="801"/>
      <c r="AW61" s="801"/>
      <c r="AX61" s="801"/>
      <c r="AY61" s="801"/>
      <c r="AZ61" s="801"/>
      <c r="BA61" s="801"/>
      <c r="BB61" s="801"/>
      <c r="BC61" s="801"/>
      <c r="BD61" s="801"/>
      <c r="BE61" s="801"/>
      <c r="BF61" s="801"/>
      <c r="BG61" s="801"/>
      <c r="BH61" s="801"/>
      <c r="BI61" s="801"/>
      <c r="BJ61" s="801"/>
      <c r="BK61" s="801"/>
      <c r="BL61" s="801"/>
      <c r="BM61" s="801"/>
      <c r="BN61" s="801"/>
      <c r="BO61" s="801"/>
      <c r="BP61" s="801"/>
      <c r="BQ61" s="801"/>
      <c r="BR61" s="801"/>
      <c r="BS61" s="801"/>
      <c r="BT61" s="801"/>
      <c r="BU61" s="801"/>
      <c r="BV61" s="801"/>
      <c r="BW61" s="832"/>
      <c r="BX61" s="833">
        <f t="shared" si="23"/>
        <v>0</v>
      </c>
      <c r="BY61" s="832"/>
      <c r="BZ61" s="834"/>
      <c r="CA61" s="789"/>
      <c r="CB61" s="766"/>
      <c r="CC61" s="788"/>
      <c r="CD61" s="767"/>
      <c r="CE61" s="858">
        <f t="shared" si="24"/>
        <v>0</v>
      </c>
      <c r="CF61" s="859"/>
      <c r="CG61" s="859"/>
      <c r="CH61" s="859"/>
      <c r="CI61" s="859"/>
      <c r="CJ61" s="859"/>
      <c r="CK61" s="877"/>
      <c r="CL61" s="859"/>
      <c r="CM61" s="859"/>
      <c r="CN61" s="878"/>
      <c r="CO61" s="883"/>
      <c r="CP61" s="878"/>
      <c r="CQ61" s="878"/>
      <c r="CR61" s="859"/>
      <c r="CS61" s="878"/>
      <c r="CT61" s="878"/>
      <c r="CU61" s="878"/>
      <c r="CV61" s="878"/>
      <c r="CW61" s="878"/>
      <c r="CX61" s="859"/>
      <c r="CY61" s="859"/>
      <c r="CZ61" s="878"/>
      <c r="DA61" s="859"/>
      <c r="DB61" s="859"/>
      <c r="DC61" s="891"/>
      <c r="DD61" s="878"/>
      <c r="DE61" s="878"/>
      <c r="DF61" s="878"/>
    </row>
    <row r="62" spans="1:120" s="508" customFormat="1">
      <c r="A62" s="786" t="s">
        <v>352</v>
      </c>
      <c r="B62" s="789"/>
      <c r="C62" s="767"/>
      <c r="D62" s="767"/>
      <c r="E62" s="769"/>
      <c r="F62" s="606"/>
      <c r="G62" s="606"/>
      <c r="H62" s="596">
        <f t="shared" si="22"/>
        <v>0</v>
      </c>
      <c r="I62" s="801"/>
      <c r="J62" s="801"/>
      <c r="K62" s="801"/>
      <c r="L62" s="801"/>
      <c r="M62" s="801"/>
      <c r="N62" s="801"/>
      <c r="O62" s="801"/>
      <c r="P62" s="801"/>
      <c r="Q62" s="801"/>
      <c r="R62" s="801"/>
      <c r="S62" s="801"/>
      <c r="T62" s="801"/>
      <c r="U62" s="801"/>
      <c r="V62" s="801"/>
      <c r="W62" s="801"/>
      <c r="X62" s="801"/>
      <c r="Y62" s="801"/>
      <c r="Z62" s="801"/>
      <c r="AA62" s="801"/>
      <c r="AB62" s="801"/>
      <c r="AC62" s="801"/>
      <c r="AD62" s="801"/>
      <c r="AE62" s="801"/>
      <c r="AF62" s="801"/>
      <c r="AG62" s="801"/>
      <c r="AH62" s="801"/>
      <c r="AI62" s="801"/>
      <c r="AJ62" s="801"/>
      <c r="AK62" s="801"/>
      <c r="AL62" s="801"/>
      <c r="AM62" s="801"/>
      <c r="AN62" s="801"/>
      <c r="AO62" s="801"/>
      <c r="AP62" s="801"/>
      <c r="AQ62" s="801"/>
      <c r="AR62" s="801"/>
      <c r="AS62" s="801"/>
      <c r="AT62" s="801"/>
      <c r="AU62" s="801"/>
      <c r="AV62" s="801"/>
      <c r="AW62" s="801"/>
      <c r="AX62" s="801"/>
      <c r="AY62" s="801"/>
      <c r="AZ62" s="801"/>
      <c r="BA62" s="801"/>
      <c r="BB62" s="801"/>
      <c r="BC62" s="801"/>
      <c r="BD62" s="801"/>
      <c r="BE62" s="801"/>
      <c r="BF62" s="801"/>
      <c r="BG62" s="801"/>
      <c r="BH62" s="801"/>
      <c r="BI62" s="801"/>
      <c r="BJ62" s="801"/>
      <c r="BK62" s="801"/>
      <c r="BL62" s="801"/>
      <c r="BM62" s="801"/>
      <c r="BN62" s="801"/>
      <c r="BO62" s="801"/>
      <c r="BP62" s="801"/>
      <c r="BQ62" s="801"/>
      <c r="BR62" s="801"/>
      <c r="BS62" s="801"/>
      <c r="BT62" s="801"/>
      <c r="BU62" s="801"/>
      <c r="BV62" s="801"/>
      <c r="BW62" s="832"/>
      <c r="BX62" s="833">
        <f t="shared" si="23"/>
        <v>0</v>
      </c>
      <c r="BY62" s="832"/>
      <c r="BZ62" s="834"/>
      <c r="CA62" s="789"/>
      <c r="CB62" s="766"/>
      <c r="CC62" s="788"/>
      <c r="CD62" s="767"/>
      <c r="CE62" s="858">
        <f t="shared" si="24"/>
        <v>0</v>
      </c>
      <c r="CF62" s="859"/>
      <c r="CG62" s="859"/>
      <c r="CH62" s="859"/>
      <c r="CI62" s="859"/>
      <c r="CJ62" s="859"/>
      <c r="CK62" s="877"/>
      <c r="CL62" s="859"/>
      <c r="CM62" s="859"/>
      <c r="CN62" s="878"/>
      <c r="CO62" s="879"/>
      <c r="CP62" s="878"/>
      <c r="CQ62" s="878"/>
      <c r="CR62" s="859"/>
      <c r="CS62" s="878"/>
      <c r="CT62" s="878"/>
      <c r="CU62" s="878"/>
      <c r="CV62" s="878"/>
      <c r="CW62" s="878"/>
      <c r="CX62" s="859"/>
      <c r="CY62" s="859"/>
      <c r="CZ62" s="878"/>
      <c r="DA62" s="859"/>
      <c r="DB62" s="859"/>
      <c r="DC62" s="891"/>
      <c r="DD62" s="878"/>
      <c r="DE62" s="878"/>
      <c r="DF62" s="878"/>
    </row>
    <row r="63" spans="1:120">
      <c r="A63" s="761" t="str">
        <f>IF(CK63="","",COUNTA($CK$25:$CK63))</f>
        <v/>
      </c>
      <c r="B63" s="762"/>
      <c r="C63" s="763"/>
      <c r="D63" s="761"/>
      <c r="E63" s="764"/>
      <c r="F63" s="583"/>
      <c r="G63" s="583"/>
      <c r="H63" s="582">
        <f t="shared" si="22"/>
        <v>0</v>
      </c>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c r="AQ63" s="269"/>
      <c r="AR63" s="269"/>
      <c r="AS63" s="269"/>
      <c r="AT63" s="269"/>
      <c r="AU63" s="269"/>
      <c r="AV63" s="269"/>
      <c r="AW63" s="269"/>
      <c r="AX63" s="269"/>
      <c r="AY63" s="269"/>
      <c r="AZ63" s="269"/>
      <c r="BA63" s="269"/>
      <c r="BB63" s="269"/>
      <c r="BC63" s="269"/>
      <c r="BD63" s="269"/>
      <c r="BE63" s="269"/>
      <c r="BF63" s="269"/>
      <c r="BG63" s="269"/>
      <c r="BH63" s="269"/>
      <c r="BI63" s="269"/>
      <c r="BJ63" s="269"/>
      <c r="BK63" s="269"/>
      <c r="BL63" s="269"/>
      <c r="BM63" s="269"/>
      <c r="BN63" s="269"/>
      <c r="BO63" s="269"/>
      <c r="BP63" s="269"/>
      <c r="BQ63" s="269"/>
      <c r="BR63" s="269"/>
      <c r="BS63" s="269"/>
      <c r="BT63" s="269"/>
      <c r="BU63" s="269"/>
      <c r="BV63" s="269"/>
      <c r="BW63" s="829"/>
      <c r="BX63" s="830">
        <f t="shared" si="23"/>
        <v>0</v>
      </c>
      <c r="BY63" s="829"/>
      <c r="BZ63" s="831"/>
      <c r="CA63" s="762"/>
      <c r="CB63" s="762"/>
      <c r="CC63" s="762"/>
      <c r="CD63" s="763"/>
      <c r="CE63" s="846">
        <f t="shared" si="24"/>
        <v>0</v>
      </c>
      <c r="CF63" s="98"/>
      <c r="CG63" s="98"/>
      <c r="CH63" s="98"/>
      <c r="CI63" s="98"/>
      <c r="CJ63" s="98"/>
      <c r="CK63" s="778"/>
      <c r="CL63" s="98"/>
      <c r="CM63" s="98"/>
      <c r="CN63" s="110"/>
      <c r="CO63" s="866"/>
      <c r="CP63" s="110"/>
      <c r="CQ63" s="110"/>
      <c r="CR63" s="98"/>
      <c r="CS63" s="110"/>
      <c r="CT63" s="110"/>
      <c r="CU63" s="110"/>
      <c r="CV63" s="110"/>
      <c r="CW63" s="110"/>
      <c r="CX63" s="98"/>
      <c r="CY63" s="98"/>
      <c r="CZ63" s="110"/>
      <c r="DA63" s="98"/>
      <c r="DB63" s="98"/>
      <c r="DC63" s="125"/>
      <c r="DD63" s="110"/>
      <c r="DE63" s="110"/>
      <c r="DF63" s="110"/>
    </row>
    <row r="64" spans="1:120">
      <c r="A64" s="761" t="str">
        <f>IF(CK64="","",COUNTA($CK$25:$CK64))</f>
        <v/>
      </c>
      <c r="B64" s="762"/>
      <c r="C64" s="763"/>
      <c r="D64" s="761"/>
      <c r="E64" s="764"/>
      <c r="F64" s="583"/>
      <c r="G64" s="583"/>
      <c r="H64" s="582">
        <f t="shared" si="22"/>
        <v>0</v>
      </c>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829"/>
      <c r="BX64" s="830">
        <f t="shared" si="23"/>
        <v>0</v>
      </c>
      <c r="BY64" s="829"/>
      <c r="BZ64" s="831"/>
      <c r="CA64" s="762"/>
      <c r="CB64" s="762"/>
      <c r="CC64" s="762"/>
      <c r="CD64" s="763"/>
      <c r="CE64" s="846">
        <f t="shared" si="24"/>
        <v>0</v>
      </c>
      <c r="CF64" s="98"/>
      <c r="CG64" s="98"/>
      <c r="CH64" s="98"/>
      <c r="CI64" s="98"/>
      <c r="CJ64" s="98"/>
      <c r="CK64" s="778"/>
      <c r="CL64" s="98"/>
      <c r="CM64" s="98"/>
      <c r="CN64" s="110"/>
      <c r="CO64" s="866"/>
      <c r="CP64" s="110"/>
      <c r="CQ64" s="110"/>
      <c r="CR64" s="98"/>
      <c r="CS64" s="110"/>
      <c r="CT64" s="110"/>
      <c r="CU64" s="110"/>
      <c r="CV64" s="110"/>
      <c r="CW64" s="110"/>
      <c r="CX64" s="98"/>
      <c r="CY64" s="98"/>
      <c r="CZ64" s="110"/>
      <c r="DA64" s="98"/>
      <c r="DB64" s="98"/>
      <c r="DC64" s="125"/>
      <c r="DD64" s="110"/>
      <c r="DE64" s="110"/>
      <c r="DF64" s="110"/>
    </row>
    <row r="65" spans="1:110">
      <c r="A65" s="761" t="str">
        <f>IF(CK65="","",COUNTA($CK$25:$CK65))</f>
        <v/>
      </c>
      <c r="B65" s="762"/>
      <c r="C65" s="761"/>
      <c r="D65" s="761"/>
      <c r="E65" s="764"/>
      <c r="F65" s="583"/>
      <c r="G65" s="583"/>
      <c r="H65" s="582">
        <f t="shared" si="22"/>
        <v>0</v>
      </c>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c r="BA65" s="269"/>
      <c r="BB65" s="269"/>
      <c r="BC65" s="269"/>
      <c r="BD65" s="269"/>
      <c r="BE65" s="269"/>
      <c r="BF65" s="269"/>
      <c r="BG65" s="269"/>
      <c r="BH65" s="269"/>
      <c r="BI65" s="269"/>
      <c r="BJ65" s="269"/>
      <c r="BK65" s="269"/>
      <c r="BL65" s="269"/>
      <c r="BM65" s="269"/>
      <c r="BN65" s="269"/>
      <c r="BO65" s="269"/>
      <c r="BP65" s="269"/>
      <c r="BQ65" s="269"/>
      <c r="BR65" s="269"/>
      <c r="BS65" s="269"/>
      <c r="BT65" s="269"/>
      <c r="BU65" s="269"/>
      <c r="BV65" s="269"/>
      <c r="BW65" s="829"/>
      <c r="BX65" s="830">
        <f t="shared" si="23"/>
        <v>0</v>
      </c>
      <c r="BY65" s="829"/>
      <c r="BZ65" s="831"/>
      <c r="CA65" s="762"/>
      <c r="CB65" s="762"/>
      <c r="CC65" s="762"/>
      <c r="CD65" s="763"/>
      <c r="CE65" s="846">
        <f t="shared" si="24"/>
        <v>0</v>
      </c>
      <c r="CF65" s="98"/>
      <c r="CG65" s="98"/>
      <c r="CH65" s="98"/>
      <c r="CI65" s="98"/>
      <c r="CJ65" s="98"/>
      <c r="CK65" s="778"/>
      <c r="CL65" s="98"/>
      <c r="CM65" s="98"/>
      <c r="CN65" s="110"/>
      <c r="CO65" s="866"/>
      <c r="CP65" s="110"/>
      <c r="CQ65" s="110"/>
      <c r="CR65" s="98"/>
      <c r="CS65" s="110"/>
      <c r="CT65" s="110"/>
      <c r="CU65" s="110"/>
      <c r="CV65" s="110"/>
      <c r="CW65" s="110"/>
      <c r="CX65" s="98"/>
      <c r="CY65" s="98"/>
      <c r="CZ65" s="110"/>
      <c r="DA65" s="98"/>
      <c r="DB65" s="98"/>
      <c r="DC65" s="125"/>
      <c r="DD65" s="110"/>
      <c r="DE65" s="110"/>
      <c r="DF65" s="110"/>
    </row>
    <row r="66" spans="1:110">
      <c r="A66" s="761" t="str">
        <f>IF(CK66="","",COUNTA($CK$25:$CK66))</f>
        <v/>
      </c>
      <c r="B66" s="762"/>
      <c r="C66" s="763"/>
      <c r="D66" s="761"/>
      <c r="E66" s="764"/>
      <c r="F66" s="583"/>
      <c r="G66" s="583"/>
      <c r="H66" s="582">
        <f t="shared" si="22"/>
        <v>0</v>
      </c>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c r="BA66" s="269"/>
      <c r="BB66" s="269"/>
      <c r="BC66" s="269"/>
      <c r="BD66" s="269"/>
      <c r="BE66" s="269"/>
      <c r="BF66" s="269"/>
      <c r="BG66" s="269"/>
      <c r="BH66" s="269"/>
      <c r="BI66" s="269"/>
      <c r="BJ66" s="269"/>
      <c r="BK66" s="269"/>
      <c r="BL66" s="269"/>
      <c r="BM66" s="269"/>
      <c r="BN66" s="269"/>
      <c r="BO66" s="269"/>
      <c r="BP66" s="269"/>
      <c r="BQ66" s="269"/>
      <c r="BR66" s="269"/>
      <c r="BS66" s="269"/>
      <c r="BT66" s="269"/>
      <c r="BU66" s="269"/>
      <c r="BV66" s="269"/>
      <c r="BW66" s="829"/>
      <c r="BX66" s="830">
        <f t="shared" si="23"/>
        <v>0</v>
      </c>
      <c r="BY66" s="829"/>
      <c r="BZ66" s="831"/>
      <c r="CA66" s="762"/>
      <c r="CB66" s="762"/>
      <c r="CC66" s="761"/>
      <c r="CD66" s="763"/>
      <c r="CE66" s="846">
        <f t="shared" si="24"/>
        <v>0</v>
      </c>
      <c r="CF66" s="98"/>
      <c r="CG66" s="98"/>
      <c r="CH66" s="98"/>
      <c r="CI66" s="98"/>
      <c r="CJ66" s="98"/>
      <c r="CK66" s="778"/>
      <c r="CL66" s="98"/>
      <c r="CM66" s="98"/>
      <c r="CN66" s="110"/>
      <c r="CO66" s="866"/>
      <c r="CP66" s="110"/>
      <c r="CQ66" s="110"/>
      <c r="CR66" s="98"/>
      <c r="CS66" s="110"/>
      <c r="CT66" s="110"/>
      <c r="CU66" s="110"/>
      <c r="CV66" s="110"/>
      <c r="CW66" s="110"/>
      <c r="CX66" s="98"/>
      <c r="CY66" s="98"/>
      <c r="CZ66" s="110"/>
      <c r="DA66" s="98"/>
      <c r="DB66" s="98"/>
      <c r="DC66" s="125"/>
      <c r="DD66" s="110"/>
      <c r="DE66" s="110"/>
      <c r="DF66" s="110"/>
    </row>
    <row r="67" spans="1:110">
      <c r="A67" s="761" t="str">
        <f>IF(CK67="","",COUNTA($CK$25:$CK67))</f>
        <v/>
      </c>
      <c r="B67" s="762"/>
      <c r="C67" s="763"/>
      <c r="D67" s="761"/>
      <c r="E67" s="764"/>
      <c r="F67" s="583"/>
      <c r="G67" s="583"/>
      <c r="H67" s="582">
        <f t="shared" si="22"/>
        <v>0</v>
      </c>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c r="BA67" s="269"/>
      <c r="BB67" s="269"/>
      <c r="BC67" s="269"/>
      <c r="BD67" s="269"/>
      <c r="BE67" s="269"/>
      <c r="BF67" s="269"/>
      <c r="BG67" s="269"/>
      <c r="BH67" s="269"/>
      <c r="BI67" s="269"/>
      <c r="BJ67" s="269"/>
      <c r="BK67" s="269"/>
      <c r="BL67" s="269"/>
      <c r="BM67" s="269"/>
      <c r="BN67" s="269"/>
      <c r="BO67" s="269"/>
      <c r="BP67" s="269"/>
      <c r="BQ67" s="269"/>
      <c r="BR67" s="269"/>
      <c r="BS67" s="269"/>
      <c r="BT67" s="269"/>
      <c r="BU67" s="269"/>
      <c r="BV67" s="269"/>
      <c r="BW67" s="829"/>
      <c r="BX67" s="830">
        <f t="shared" si="23"/>
        <v>0</v>
      </c>
      <c r="BY67" s="829"/>
      <c r="BZ67" s="831"/>
      <c r="CA67" s="762"/>
      <c r="CB67" s="777"/>
      <c r="CC67" s="762"/>
      <c r="CD67" s="763"/>
      <c r="CE67" s="846">
        <f t="shared" si="24"/>
        <v>0</v>
      </c>
      <c r="CF67" s="98"/>
      <c r="CG67" s="98"/>
      <c r="CH67" s="98"/>
      <c r="CI67" s="98"/>
      <c r="CJ67" s="98"/>
      <c r="CK67" s="778"/>
      <c r="CL67" s="98"/>
      <c r="CM67" s="98"/>
      <c r="CN67" s="110"/>
      <c r="CO67" s="866"/>
      <c r="CP67" s="110"/>
      <c r="CQ67" s="110"/>
      <c r="CR67" s="98"/>
      <c r="CS67" s="110"/>
      <c r="CT67" s="110"/>
      <c r="CU67" s="110"/>
      <c r="CV67" s="110"/>
      <c r="CW67" s="110"/>
      <c r="CX67" s="98"/>
      <c r="CY67" s="98"/>
      <c r="CZ67" s="110"/>
      <c r="DA67" s="98"/>
      <c r="DB67" s="98"/>
      <c r="DC67" s="125"/>
      <c r="DD67" s="110"/>
      <c r="DE67" s="110"/>
      <c r="DF67" s="110"/>
    </row>
    <row r="68" spans="1:110">
      <c r="A68" s="761" t="str">
        <f>IF(CK68="","",COUNTA($CK$25:$CK68))</f>
        <v/>
      </c>
      <c r="B68" s="894"/>
      <c r="C68" s="763"/>
      <c r="D68" s="761"/>
      <c r="E68" s="764"/>
      <c r="F68" s="583"/>
      <c r="G68" s="583"/>
      <c r="H68" s="582">
        <f t="shared" si="22"/>
        <v>0</v>
      </c>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c r="BH68" s="269"/>
      <c r="BI68" s="269"/>
      <c r="BJ68" s="269"/>
      <c r="BK68" s="269"/>
      <c r="BL68" s="269"/>
      <c r="BM68" s="269"/>
      <c r="BN68" s="269"/>
      <c r="BO68" s="269"/>
      <c r="BP68" s="269"/>
      <c r="BQ68" s="269"/>
      <c r="BR68" s="269"/>
      <c r="BS68" s="269"/>
      <c r="BT68" s="269"/>
      <c r="BU68" s="269"/>
      <c r="BV68" s="269"/>
      <c r="BW68" s="829"/>
      <c r="BX68" s="830">
        <f t="shared" si="23"/>
        <v>0</v>
      </c>
      <c r="BY68" s="829"/>
      <c r="BZ68" s="831"/>
      <c r="CA68" s="762"/>
      <c r="CB68" s="894"/>
      <c r="CC68" s="761"/>
      <c r="CD68" s="763"/>
      <c r="CE68" s="846">
        <f t="shared" si="24"/>
        <v>0</v>
      </c>
      <c r="CF68" s="98"/>
      <c r="CG68" s="98"/>
      <c r="CH68" s="98"/>
      <c r="CI68" s="98"/>
      <c r="CJ68" s="98"/>
      <c r="CK68" s="778"/>
      <c r="CL68" s="98"/>
      <c r="CM68" s="98"/>
      <c r="CN68" s="110"/>
      <c r="CO68" s="866"/>
      <c r="CP68" s="110"/>
      <c r="CQ68" s="110"/>
      <c r="CR68" s="98"/>
      <c r="CS68" s="110"/>
      <c r="CT68" s="110"/>
      <c r="CU68" s="110"/>
      <c r="CV68" s="110"/>
      <c r="CW68" s="110"/>
      <c r="CX68" s="98"/>
      <c r="CY68" s="98"/>
      <c r="CZ68" s="110"/>
      <c r="DA68" s="98"/>
      <c r="DB68" s="98"/>
      <c r="DC68" s="125"/>
      <c r="DD68" s="110"/>
      <c r="DE68" s="110"/>
      <c r="DF68" s="110"/>
    </row>
    <row r="69" spans="1:110">
      <c r="A69" s="761" t="str">
        <f>IF(CK69="","",COUNTA($CK$25:$CK69))</f>
        <v/>
      </c>
      <c r="B69" s="762"/>
      <c r="C69" s="763"/>
      <c r="D69" s="763"/>
      <c r="E69" s="764"/>
      <c r="F69" s="583"/>
      <c r="G69" s="583"/>
      <c r="H69" s="582">
        <f t="shared" si="22"/>
        <v>0</v>
      </c>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c r="BA69" s="269"/>
      <c r="BB69" s="269"/>
      <c r="BC69" s="269"/>
      <c r="BD69" s="269"/>
      <c r="BE69" s="269"/>
      <c r="BF69" s="269"/>
      <c r="BG69" s="269"/>
      <c r="BH69" s="269"/>
      <c r="BI69" s="269"/>
      <c r="BJ69" s="269"/>
      <c r="BK69" s="269"/>
      <c r="BL69" s="269"/>
      <c r="BM69" s="269"/>
      <c r="BN69" s="269"/>
      <c r="BO69" s="269"/>
      <c r="BP69" s="269"/>
      <c r="BQ69" s="269"/>
      <c r="BR69" s="269"/>
      <c r="BS69" s="269"/>
      <c r="BT69" s="269"/>
      <c r="BU69" s="269"/>
      <c r="BV69" s="269"/>
      <c r="BW69" s="829"/>
      <c r="BX69" s="830">
        <f t="shared" si="23"/>
        <v>0</v>
      </c>
      <c r="BY69" s="829"/>
      <c r="BZ69" s="831"/>
      <c r="CA69" s="762"/>
      <c r="CB69" s="777"/>
      <c r="CC69" s="761"/>
      <c r="CD69" s="763"/>
      <c r="CE69" s="846"/>
      <c r="CF69" s="98"/>
      <c r="CG69" s="98"/>
      <c r="CH69" s="98"/>
      <c r="CI69" s="98"/>
      <c r="CJ69" s="98"/>
      <c r="CK69" s="778"/>
      <c r="CL69" s="98"/>
      <c r="CM69" s="98"/>
      <c r="CN69" s="110"/>
      <c r="CO69" s="866"/>
      <c r="CP69" s="110"/>
      <c r="CQ69" s="110"/>
      <c r="CR69" s="98"/>
      <c r="CS69" s="110"/>
      <c r="CT69" s="110"/>
      <c r="CU69" s="110"/>
      <c r="CV69" s="110"/>
      <c r="CW69" s="110"/>
      <c r="CX69" s="98"/>
      <c r="CY69" s="98"/>
      <c r="CZ69" s="110"/>
      <c r="DA69" s="98"/>
      <c r="DB69" s="98"/>
      <c r="DC69" s="125"/>
      <c r="DD69" s="110"/>
      <c r="DE69" s="110"/>
      <c r="DF69" s="110"/>
    </row>
    <row r="70" spans="1:110" s="508" customFormat="1">
      <c r="A70" s="786"/>
      <c r="B70" s="766"/>
      <c r="C70" s="767"/>
      <c r="D70" s="767"/>
      <c r="E70" s="769"/>
      <c r="F70" s="606"/>
      <c r="G70" s="606"/>
      <c r="H70" s="596">
        <f t="shared" si="22"/>
        <v>0</v>
      </c>
      <c r="I70" s="801"/>
      <c r="J70" s="801"/>
      <c r="K70" s="801"/>
      <c r="L70" s="801"/>
      <c r="M70" s="801"/>
      <c r="N70" s="801"/>
      <c r="O70" s="801"/>
      <c r="P70" s="801"/>
      <c r="Q70" s="801"/>
      <c r="R70" s="801"/>
      <c r="S70" s="801"/>
      <c r="T70" s="801"/>
      <c r="U70" s="801"/>
      <c r="V70" s="801"/>
      <c r="W70" s="801"/>
      <c r="X70" s="801"/>
      <c r="Y70" s="801"/>
      <c r="Z70" s="801"/>
      <c r="AA70" s="801"/>
      <c r="AB70" s="801"/>
      <c r="AC70" s="801"/>
      <c r="AD70" s="801"/>
      <c r="AE70" s="801"/>
      <c r="AF70" s="801"/>
      <c r="AG70" s="801"/>
      <c r="AH70" s="801"/>
      <c r="AI70" s="801"/>
      <c r="AJ70" s="801"/>
      <c r="AK70" s="801"/>
      <c r="AL70" s="801"/>
      <c r="AM70" s="801"/>
      <c r="AN70" s="801"/>
      <c r="AO70" s="801"/>
      <c r="AP70" s="801"/>
      <c r="AQ70" s="801"/>
      <c r="AR70" s="801"/>
      <c r="AS70" s="801"/>
      <c r="AT70" s="801"/>
      <c r="AU70" s="801"/>
      <c r="AV70" s="801"/>
      <c r="AW70" s="801"/>
      <c r="AX70" s="801"/>
      <c r="AY70" s="801"/>
      <c r="AZ70" s="801"/>
      <c r="BA70" s="801"/>
      <c r="BB70" s="801"/>
      <c r="BC70" s="801"/>
      <c r="BD70" s="801"/>
      <c r="BE70" s="801"/>
      <c r="BF70" s="801"/>
      <c r="BG70" s="801"/>
      <c r="BH70" s="801"/>
      <c r="BI70" s="801"/>
      <c r="BJ70" s="801"/>
      <c r="BK70" s="801"/>
      <c r="BL70" s="801"/>
      <c r="BM70" s="801"/>
      <c r="BN70" s="801"/>
      <c r="BO70" s="801"/>
      <c r="BP70" s="801"/>
      <c r="BQ70" s="801"/>
      <c r="BR70" s="801"/>
      <c r="BS70" s="801"/>
      <c r="BT70" s="801"/>
      <c r="BU70" s="801"/>
      <c r="BV70" s="801"/>
      <c r="BW70" s="832"/>
      <c r="BX70" s="833">
        <f t="shared" si="23"/>
        <v>0</v>
      </c>
      <c r="BY70" s="832"/>
      <c r="BZ70" s="834"/>
      <c r="CA70" s="766"/>
      <c r="CB70" s="766"/>
      <c r="CC70" s="766"/>
      <c r="CD70" s="767"/>
      <c r="CE70" s="858">
        <f t="shared" si="24"/>
        <v>0</v>
      </c>
      <c r="CF70" s="859"/>
      <c r="CG70" s="859"/>
      <c r="CH70" s="859"/>
      <c r="CI70" s="859"/>
      <c r="CJ70" s="859"/>
      <c r="CK70" s="877"/>
      <c r="CL70" s="859"/>
      <c r="CM70" s="859"/>
      <c r="CN70" s="878"/>
      <c r="CO70" s="883"/>
      <c r="CP70" s="878"/>
      <c r="CQ70" s="878"/>
      <c r="CR70" s="859"/>
      <c r="CS70" s="878"/>
      <c r="CT70" s="878"/>
      <c r="CU70" s="878"/>
      <c r="CV70" s="878"/>
      <c r="CW70" s="878"/>
      <c r="CX70" s="859"/>
      <c r="CY70" s="859"/>
      <c r="CZ70" s="878"/>
      <c r="DA70" s="859"/>
      <c r="DB70" s="859"/>
      <c r="DC70" s="891"/>
      <c r="DD70" s="878"/>
      <c r="DE70" s="878"/>
      <c r="DF70" s="878"/>
    </row>
    <row r="71" spans="1:110" s="508" customFormat="1">
      <c r="A71" s="786"/>
      <c r="B71" s="766"/>
      <c r="C71" s="767"/>
      <c r="D71" s="767"/>
      <c r="E71" s="769"/>
      <c r="F71" s="606"/>
      <c r="G71" s="606"/>
      <c r="H71" s="596">
        <f t="shared" si="22"/>
        <v>0</v>
      </c>
      <c r="I71" s="801"/>
      <c r="J71" s="801"/>
      <c r="K71" s="801"/>
      <c r="L71" s="801"/>
      <c r="M71" s="801"/>
      <c r="N71" s="801"/>
      <c r="O71" s="801"/>
      <c r="P71" s="801"/>
      <c r="Q71" s="801"/>
      <c r="R71" s="801"/>
      <c r="S71" s="801"/>
      <c r="T71" s="801"/>
      <c r="U71" s="801"/>
      <c r="V71" s="801"/>
      <c r="W71" s="801"/>
      <c r="X71" s="801"/>
      <c r="Y71" s="801"/>
      <c r="Z71" s="801"/>
      <c r="AA71" s="801"/>
      <c r="AB71" s="801"/>
      <c r="AC71" s="801"/>
      <c r="AD71" s="801"/>
      <c r="AE71" s="801"/>
      <c r="AF71" s="801"/>
      <c r="AG71" s="801"/>
      <c r="AH71" s="801"/>
      <c r="AI71" s="801"/>
      <c r="AJ71" s="801"/>
      <c r="AK71" s="801"/>
      <c r="AL71" s="801"/>
      <c r="AM71" s="801"/>
      <c r="AN71" s="801"/>
      <c r="AO71" s="801"/>
      <c r="AP71" s="801"/>
      <c r="AQ71" s="801"/>
      <c r="AR71" s="801"/>
      <c r="AS71" s="801"/>
      <c r="AT71" s="801"/>
      <c r="AU71" s="801"/>
      <c r="AV71" s="801"/>
      <c r="AW71" s="801"/>
      <c r="AX71" s="801"/>
      <c r="AY71" s="801"/>
      <c r="AZ71" s="801"/>
      <c r="BA71" s="801"/>
      <c r="BB71" s="801"/>
      <c r="BC71" s="801"/>
      <c r="BD71" s="801"/>
      <c r="BE71" s="801"/>
      <c r="BF71" s="801"/>
      <c r="BG71" s="801"/>
      <c r="BH71" s="801"/>
      <c r="BI71" s="801"/>
      <c r="BJ71" s="801"/>
      <c r="BK71" s="801"/>
      <c r="BL71" s="801"/>
      <c r="BM71" s="801"/>
      <c r="BN71" s="801"/>
      <c r="BO71" s="801"/>
      <c r="BP71" s="801"/>
      <c r="BQ71" s="801"/>
      <c r="BR71" s="801"/>
      <c r="BS71" s="801"/>
      <c r="BT71" s="801"/>
      <c r="BU71" s="801"/>
      <c r="BV71" s="801"/>
      <c r="BW71" s="832"/>
      <c r="BX71" s="833">
        <f t="shared" si="23"/>
        <v>0</v>
      </c>
      <c r="BY71" s="832"/>
      <c r="BZ71" s="834"/>
      <c r="CA71" s="766"/>
      <c r="CB71" s="766"/>
      <c r="CC71" s="766"/>
      <c r="CD71" s="767"/>
      <c r="CE71" s="858">
        <f t="shared" si="24"/>
        <v>0</v>
      </c>
      <c r="CF71" s="859"/>
      <c r="CG71" s="859"/>
      <c r="CH71" s="859"/>
      <c r="CI71" s="859"/>
      <c r="CJ71" s="859"/>
      <c r="CK71" s="877"/>
      <c r="CL71" s="859"/>
      <c r="CM71" s="859"/>
      <c r="CN71" s="878"/>
      <c r="CO71" s="879"/>
      <c r="CP71" s="878"/>
      <c r="CQ71" s="878"/>
      <c r="CR71" s="859"/>
      <c r="CS71" s="878"/>
      <c r="CT71" s="878"/>
      <c r="CU71" s="878"/>
      <c r="CV71" s="878"/>
      <c r="CW71" s="878"/>
      <c r="CX71" s="859"/>
      <c r="CY71" s="859"/>
      <c r="CZ71" s="878"/>
      <c r="DA71" s="859"/>
      <c r="DB71" s="859"/>
      <c r="DC71" s="891"/>
      <c r="DD71" s="878"/>
      <c r="DE71" s="878"/>
      <c r="DF71" s="880"/>
    </row>
    <row r="72" spans="1:110" s="508" customFormat="1">
      <c r="A72" s="786"/>
      <c r="B72" s="766"/>
      <c r="C72" s="767"/>
      <c r="D72" s="767"/>
      <c r="E72" s="769"/>
      <c r="F72" s="606"/>
      <c r="G72" s="606"/>
      <c r="H72" s="596">
        <f t="shared" si="22"/>
        <v>0</v>
      </c>
      <c r="I72" s="801"/>
      <c r="J72" s="801"/>
      <c r="K72" s="801"/>
      <c r="L72" s="801"/>
      <c r="M72" s="801"/>
      <c r="N72" s="801"/>
      <c r="O72" s="801"/>
      <c r="P72" s="801"/>
      <c r="Q72" s="801"/>
      <c r="R72" s="801"/>
      <c r="S72" s="801"/>
      <c r="T72" s="801"/>
      <c r="U72" s="801"/>
      <c r="V72" s="801"/>
      <c r="W72" s="801"/>
      <c r="X72" s="801"/>
      <c r="Y72" s="801"/>
      <c r="Z72" s="801"/>
      <c r="AA72" s="801"/>
      <c r="AB72" s="801"/>
      <c r="AC72" s="801"/>
      <c r="AD72" s="801"/>
      <c r="AE72" s="801"/>
      <c r="AF72" s="801"/>
      <c r="AG72" s="801"/>
      <c r="AH72" s="801"/>
      <c r="AI72" s="801"/>
      <c r="AJ72" s="801"/>
      <c r="AK72" s="801"/>
      <c r="AL72" s="801"/>
      <c r="AM72" s="801"/>
      <c r="AN72" s="801"/>
      <c r="AO72" s="801"/>
      <c r="AP72" s="801"/>
      <c r="AQ72" s="801"/>
      <c r="AR72" s="801"/>
      <c r="AS72" s="801"/>
      <c r="AT72" s="801"/>
      <c r="AU72" s="801"/>
      <c r="AV72" s="801"/>
      <c r="AW72" s="801"/>
      <c r="AX72" s="801"/>
      <c r="AY72" s="801"/>
      <c r="AZ72" s="801"/>
      <c r="BA72" s="801"/>
      <c r="BB72" s="801"/>
      <c r="BC72" s="801"/>
      <c r="BD72" s="801"/>
      <c r="BE72" s="801"/>
      <c r="BF72" s="801"/>
      <c r="BG72" s="801"/>
      <c r="BH72" s="801"/>
      <c r="BI72" s="801"/>
      <c r="BJ72" s="801"/>
      <c r="BK72" s="801"/>
      <c r="BL72" s="801"/>
      <c r="BM72" s="801"/>
      <c r="BN72" s="801"/>
      <c r="BO72" s="801"/>
      <c r="BP72" s="801"/>
      <c r="BQ72" s="801"/>
      <c r="BR72" s="801"/>
      <c r="BS72" s="801"/>
      <c r="BT72" s="801"/>
      <c r="BU72" s="801"/>
      <c r="BV72" s="801"/>
      <c r="BW72" s="832"/>
      <c r="BX72" s="833">
        <f t="shared" si="23"/>
        <v>0</v>
      </c>
      <c r="BY72" s="832"/>
      <c r="BZ72" s="834"/>
      <c r="CA72" s="766"/>
      <c r="CB72" s="766"/>
      <c r="CC72" s="766"/>
      <c r="CD72" s="767"/>
      <c r="CE72" s="858">
        <f t="shared" si="24"/>
        <v>0</v>
      </c>
      <c r="CF72" s="859"/>
      <c r="CG72" s="859"/>
      <c r="CH72" s="859"/>
      <c r="CI72" s="859"/>
      <c r="CJ72" s="859"/>
      <c r="CK72" s="877"/>
      <c r="CL72" s="859"/>
      <c r="CM72" s="859"/>
      <c r="CN72" s="878"/>
      <c r="CO72" s="879"/>
      <c r="CP72" s="878"/>
      <c r="CQ72" s="878"/>
      <c r="CR72" s="859"/>
      <c r="CS72" s="878"/>
      <c r="CT72" s="878"/>
      <c r="CU72" s="878"/>
      <c r="CV72" s="878"/>
      <c r="CW72" s="878"/>
      <c r="CX72" s="859"/>
      <c r="CY72" s="859"/>
      <c r="CZ72" s="878"/>
      <c r="DA72" s="859"/>
      <c r="DB72" s="859"/>
      <c r="DC72" s="891"/>
      <c r="DD72" s="878"/>
      <c r="DE72" s="878"/>
      <c r="DF72" s="878"/>
    </row>
    <row r="73" spans="1:110">
      <c r="A73" s="761" t="str">
        <f>IF(CK73="","",COUNTA($CK$25:$CK73))</f>
        <v/>
      </c>
      <c r="B73" s="771"/>
      <c r="C73" s="763"/>
      <c r="D73" s="761"/>
      <c r="E73" s="764"/>
      <c r="F73" s="583"/>
      <c r="G73" s="583"/>
      <c r="H73" s="582">
        <f t="shared" si="22"/>
        <v>0</v>
      </c>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c r="BA73" s="269"/>
      <c r="BB73" s="269"/>
      <c r="BC73" s="269"/>
      <c r="BD73" s="269"/>
      <c r="BE73" s="269"/>
      <c r="BF73" s="269"/>
      <c r="BG73" s="269"/>
      <c r="BH73" s="269"/>
      <c r="BI73" s="269"/>
      <c r="BJ73" s="269"/>
      <c r="BK73" s="269"/>
      <c r="BL73" s="269"/>
      <c r="BM73" s="269"/>
      <c r="BN73" s="269"/>
      <c r="BO73" s="269"/>
      <c r="BP73" s="269"/>
      <c r="BQ73" s="269"/>
      <c r="BR73" s="269"/>
      <c r="BS73" s="269"/>
      <c r="BT73" s="269"/>
      <c r="BU73" s="269"/>
      <c r="BV73" s="269"/>
      <c r="BW73" s="829"/>
      <c r="BX73" s="830">
        <f t="shared" si="23"/>
        <v>0</v>
      </c>
      <c r="BY73" s="829"/>
      <c r="BZ73" s="831"/>
      <c r="CA73" s="771"/>
      <c r="CB73" s="762"/>
      <c r="CC73" s="861"/>
      <c r="CD73" s="763"/>
      <c r="CE73" s="846">
        <f t="shared" si="24"/>
        <v>0</v>
      </c>
      <c r="CF73" s="98"/>
      <c r="CG73" s="98"/>
      <c r="CH73" s="98"/>
      <c r="CI73" s="98"/>
      <c r="CJ73" s="98"/>
      <c r="CK73" s="778"/>
      <c r="CL73" s="98"/>
      <c r="CM73" s="98"/>
      <c r="CN73" s="110"/>
      <c r="CO73" s="866"/>
      <c r="CP73" s="110"/>
      <c r="CQ73" s="110"/>
      <c r="CR73" s="98"/>
      <c r="CS73" s="110"/>
      <c r="CT73" s="110"/>
      <c r="CU73" s="110"/>
      <c r="CV73" s="110"/>
      <c r="CW73" s="110"/>
      <c r="CX73" s="98"/>
      <c r="CY73" s="98"/>
      <c r="CZ73" s="110"/>
      <c r="DA73" s="98"/>
      <c r="DB73" s="98"/>
      <c r="DC73" s="125"/>
      <c r="DD73" s="110"/>
      <c r="DE73" s="110"/>
      <c r="DF73" s="110"/>
    </row>
    <row r="74" spans="1:110">
      <c r="A74" s="761" t="str">
        <f>IF(CK74="","",COUNTA($CK$25:$CK74))</f>
        <v/>
      </c>
      <c r="B74" s="762"/>
      <c r="C74" s="761"/>
      <c r="D74" s="761"/>
      <c r="E74" s="764"/>
      <c r="F74" s="583"/>
      <c r="G74" s="583"/>
      <c r="H74" s="582">
        <f t="shared" si="22"/>
        <v>0</v>
      </c>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c r="BB74" s="269"/>
      <c r="BC74" s="269"/>
      <c r="BD74" s="269"/>
      <c r="BE74" s="269"/>
      <c r="BF74" s="269"/>
      <c r="BG74" s="269"/>
      <c r="BH74" s="269"/>
      <c r="BI74" s="269"/>
      <c r="BJ74" s="269"/>
      <c r="BK74" s="269"/>
      <c r="BL74" s="269"/>
      <c r="BM74" s="269"/>
      <c r="BN74" s="269"/>
      <c r="BO74" s="269"/>
      <c r="BP74" s="269"/>
      <c r="BQ74" s="269"/>
      <c r="BR74" s="269"/>
      <c r="BS74" s="269"/>
      <c r="BT74" s="269"/>
      <c r="BU74" s="269"/>
      <c r="BV74" s="269"/>
      <c r="BW74" s="829"/>
      <c r="BX74" s="830">
        <f t="shared" si="23"/>
        <v>0</v>
      </c>
      <c r="BY74" s="829"/>
      <c r="BZ74" s="831"/>
      <c r="CA74" s="762"/>
      <c r="CB74" s="762"/>
      <c r="CC74" s="761"/>
      <c r="CD74" s="763"/>
      <c r="CE74" s="846">
        <f t="shared" si="24"/>
        <v>0</v>
      </c>
      <c r="CF74" s="98"/>
      <c r="CG74" s="98"/>
      <c r="CH74" s="98"/>
      <c r="CI74" s="98"/>
      <c r="CJ74" s="98"/>
      <c r="CK74" s="778"/>
      <c r="CL74" s="98"/>
      <c r="CM74" s="98"/>
      <c r="CN74" s="110"/>
      <c r="CO74" s="866"/>
      <c r="CP74" s="110"/>
      <c r="CQ74" s="110"/>
      <c r="CR74" s="98"/>
      <c r="CS74" s="110"/>
      <c r="CT74" s="110"/>
      <c r="CU74" s="110"/>
      <c r="CV74" s="110"/>
      <c r="CW74" s="110"/>
      <c r="CX74" s="98"/>
      <c r="CY74" s="98"/>
      <c r="CZ74" s="110"/>
      <c r="DA74" s="98"/>
      <c r="DB74" s="98"/>
      <c r="DC74" s="125"/>
      <c r="DD74" s="110"/>
      <c r="DE74" s="110"/>
      <c r="DF74" s="110"/>
    </row>
  </sheetData>
  <mergeCells count="14">
    <mergeCell ref="CA6:CA7"/>
    <mergeCell ref="CB6:CB7"/>
    <mergeCell ref="CC6:CC7"/>
    <mergeCell ref="BY6:BZ6"/>
    <mergeCell ref="A6:A7"/>
    <mergeCell ref="B6:B7"/>
    <mergeCell ref="C6:C7"/>
    <mergeCell ref="D6:D7"/>
    <mergeCell ref="E6:E7"/>
    <mergeCell ref="F6:F7"/>
    <mergeCell ref="G6:G7"/>
    <mergeCell ref="H6:H7"/>
    <mergeCell ref="BW6:BW7"/>
    <mergeCell ref="BX6:BX7"/>
  </mergeCells>
  <conditionalFormatting sqref="B25:B27">
    <cfRule type="cellIs" dxfId="20" priority="2" stopIfTrue="1" operator="equal">
      <formula>0</formula>
    </cfRule>
  </conditionalFormatting>
  <conditionalFormatting sqref="B42:B43">
    <cfRule type="cellIs" dxfId="19" priority="10" stopIfTrue="1" operator="equal">
      <formula>0</formula>
    </cfRule>
  </conditionalFormatting>
  <conditionalFormatting sqref="B48">
    <cfRule type="cellIs" dxfId="18" priority="11" stopIfTrue="1" operator="equal">
      <formula>0</formula>
    </cfRule>
  </conditionalFormatting>
  <conditionalFormatting sqref="B53:B55">
    <cfRule type="cellIs" dxfId="17" priority="8" stopIfTrue="1" operator="equal">
      <formula>0</formula>
    </cfRule>
  </conditionalFormatting>
  <conditionalFormatting sqref="B59">
    <cfRule type="cellIs" dxfId="16" priority="9" stopIfTrue="1" operator="equal">
      <formula>0</formula>
    </cfRule>
  </conditionalFormatting>
  <conditionalFormatting sqref="B63:B64 B68">
    <cfRule type="cellIs" dxfId="15" priority="12" stopIfTrue="1" operator="equal">
      <formula>0</formula>
    </cfRule>
  </conditionalFormatting>
  <conditionalFormatting sqref="N26:N27">
    <cfRule type="expression" dxfId="14" priority="1">
      <formula>$B26=("")</formula>
    </cfRule>
  </conditionalFormatting>
  <pageMargins left="0.7" right="0.7" top="0.75" bottom="0.75" header="0.3" footer="0.3"/>
  <pageSetup paperSize="8"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5" activePane="bottomRight" state="frozen"/>
      <selection pane="topRight"/>
      <selection pane="bottomLeft"/>
      <selection pane="bottomRight" activeCell="B4" sqref="B4"/>
    </sheetView>
  </sheetViews>
  <sheetFormatPr defaultColWidth="8.25" defaultRowHeight="15"/>
  <cols>
    <col min="1" max="1" width="6.625" style="537" customWidth="1"/>
    <col min="2" max="2" width="32" style="538" customWidth="1"/>
    <col min="3" max="3" width="6.625" style="537" customWidth="1"/>
    <col min="4" max="4" width="12.25" style="538" customWidth="1"/>
    <col min="5" max="5" width="8.75" style="538" customWidth="1"/>
    <col min="6" max="6" width="7.25" style="538" customWidth="1"/>
    <col min="7" max="7" width="8.25" style="538" customWidth="1"/>
    <col min="8" max="8" width="8.75" style="538" customWidth="1"/>
    <col min="9" max="9" width="8.25" style="538" customWidth="1"/>
    <col min="10" max="10" width="7.875" style="538" customWidth="1"/>
    <col min="11" max="12" width="8.25" style="538" customWidth="1"/>
    <col min="13" max="13" width="7.875" style="538" customWidth="1"/>
    <col min="14" max="15" width="8.25" style="538" customWidth="1"/>
    <col min="16" max="17" width="5.25" style="538" hidden="1" customWidth="1"/>
    <col min="18" max="18" width="5.875" style="538" hidden="1" customWidth="1"/>
    <col min="19" max="26" width="7.25" style="538" hidden="1" customWidth="1"/>
    <col min="27" max="28" width="8.25" style="538" hidden="1" customWidth="1"/>
    <col min="29" max="29" width="12.625" style="538" hidden="1" customWidth="1"/>
    <col min="30" max="16384" width="8.25" style="538"/>
  </cols>
  <sheetData>
    <row r="2" spans="1:29">
      <c r="A2" s="325" t="s">
        <v>4</v>
      </c>
    </row>
    <row r="3" spans="1:29">
      <c r="A3" s="510" t="s">
        <v>353</v>
      </c>
      <c r="B3" s="511"/>
      <c r="C3" s="511"/>
      <c r="D3" s="511"/>
      <c r="E3" s="511"/>
      <c r="F3" s="511"/>
      <c r="G3" s="511"/>
      <c r="H3" s="511"/>
      <c r="I3" s="511"/>
      <c r="J3" s="511"/>
      <c r="K3" s="511"/>
      <c r="L3" s="511"/>
      <c r="M3" s="511"/>
      <c r="N3" s="511"/>
      <c r="O3" s="511"/>
      <c r="P3" s="511"/>
      <c r="Q3" s="511"/>
      <c r="R3" s="511"/>
      <c r="S3" s="511"/>
      <c r="T3" s="511"/>
      <c r="U3" s="511"/>
      <c r="V3" s="511"/>
      <c r="W3" s="511"/>
      <c r="X3" s="511"/>
      <c r="Y3" s="511"/>
      <c r="Z3" s="511"/>
    </row>
    <row r="4" spans="1:29" ht="15.75">
      <c r="A4" s="512"/>
      <c r="B4" s="685" t="s">
        <v>354</v>
      </c>
      <c r="C4" s="686"/>
      <c r="D4" s="686"/>
      <c r="E4" s="686"/>
      <c r="F4" s="686"/>
      <c r="G4" s="686"/>
      <c r="H4" s="686"/>
      <c r="I4" s="686"/>
      <c r="J4" s="686"/>
      <c r="K4" s="686"/>
      <c r="L4" s="686"/>
      <c r="M4" s="686"/>
      <c r="N4" s="686"/>
      <c r="O4" s="686"/>
      <c r="P4" s="512"/>
      <c r="Q4" s="512"/>
      <c r="R4" s="512"/>
      <c r="S4" s="512"/>
      <c r="T4" s="512"/>
      <c r="U4" s="512"/>
      <c r="V4" s="512"/>
      <c r="W4" s="512"/>
      <c r="X4" s="512"/>
      <c r="Y4" s="512"/>
      <c r="Z4" s="695"/>
    </row>
    <row r="5" spans="1:29" ht="13.9" customHeight="1">
      <c r="A5" s="935" t="s">
        <v>1</v>
      </c>
      <c r="B5" s="935" t="s">
        <v>355</v>
      </c>
      <c r="C5" s="935" t="s">
        <v>356</v>
      </c>
      <c r="D5" s="937" t="s">
        <v>357</v>
      </c>
      <c r="E5" s="939" t="s">
        <v>358</v>
      </c>
      <c r="F5" s="687" t="s">
        <v>359</v>
      </c>
      <c r="G5" s="688"/>
      <c r="H5" s="688"/>
      <c r="I5" s="688"/>
      <c r="J5" s="688"/>
      <c r="K5" s="688"/>
      <c r="L5" s="688"/>
      <c r="M5" s="688"/>
      <c r="N5" s="688"/>
      <c r="O5" s="688"/>
      <c r="P5" s="694"/>
      <c r="Q5" s="694"/>
      <c r="R5" s="694"/>
      <c r="S5" s="694"/>
      <c r="T5" s="694"/>
      <c r="U5" s="694"/>
      <c r="V5" s="694"/>
      <c r="W5" s="694"/>
      <c r="X5" s="694"/>
      <c r="Y5" s="694"/>
      <c r="Z5" s="696"/>
      <c r="AB5" s="333"/>
    </row>
    <row r="6" spans="1:29" ht="30.6" customHeight="1">
      <c r="A6" s="936"/>
      <c r="B6" s="935"/>
      <c r="C6" s="936"/>
      <c r="D6" s="938"/>
      <c r="E6" s="940"/>
      <c r="F6" s="514" t="s">
        <v>175</v>
      </c>
      <c r="G6" s="514" t="s">
        <v>177</v>
      </c>
      <c r="H6" s="514" t="s">
        <v>179</v>
      </c>
      <c r="I6" s="514" t="s">
        <v>208</v>
      </c>
      <c r="J6" s="514" t="s">
        <v>302</v>
      </c>
      <c r="K6" s="514" t="s">
        <v>305</v>
      </c>
      <c r="L6" s="514" t="s">
        <v>309</v>
      </c>
      <c r="M6" s="514" t="s">
        <v>313</v>
      </c>
      <c r="N6" s="514" t="s">
        <v>317</v>
      </c>
      <c r="O6" s="514" t="s">
        <v>320</v>
      </c>
      <c r="P6" s="514">
        <v>0</v>
      </c>
      <c r="Q6" s="514">
        <v>0</v>
      </c>
      <c r="R6" s="514">
        <v>0</v>
      </c>
      <c r="S6" s="514">
        <v>0</v>
      </c>
      <c r="T6" s="514">
        <v>0</v>
      </c>
      <c r="U6" s="514">
        <v>0</v>
      </c>
      <c r="V6" s="514">
        <v>0</v>
      </c>
      <c r="W6" s="514">
        <v>0</v>
      </c>
      <c r="X6" s="514">
        <v>0</v>
      </c>
      <c r="Y6" s="514">
        <v>0</v>
      </c>
      <c r="Z6" s="514">
        <v>0</v>
      </c>
    </row>
    <row r="7" spans="1:29">
      <c r="A7" s="518">
        <v>-1</v>
      </c>
      <c r="B7" s="518">
        <v>-2</v>
      </c>
      <c r="C7" s="518">
        <v>-3</v>
      </c>
      <c r="D7" s="518" t="s">
        <v>360</v>
      </c>
      <c r="E7" s="909" t="s">
        <v>361</v>
      </c>
      <c r="F7" s="518">
        <v>-6</v>
      </c>
      <c r="G7" s="518">
        <v>-7</v>
      </c>
      <c r="H7" s="518">
        <v>-8</v>
      </c>
      <c r="I7" s="518">
        <v>-9</v>
      </c>
      <c r="J7" s="518">
        <v>-10</v>
      </c>
      <c r="K7" s="518">
        <v>-11</v>
      </c>
      <c r="L7" s="518">
        <v>-12</v>
      </c>
      <c r="M7" s="518">
        <v>-13</v>
      </c>
      <c r="N7" s="518">
        <v>-14</v>
      </c>
      <c r="O7" s="518">
        <v>-15</v>
      </c>
      <c r="P7" s="518">
        <v>-16</v>
      </c>
      <c r="Q7" s="518">
        <v>-17</v>
      </c>
      <c r="R7" s="518">
        <v>-18</v>
      </c>
      <c r="S7" s="518">
        <v>-19</v>
      </c>
      <c r="T7" s="518">
        <v>-20</v>
      </c>
      <c r="U7" s="518">
        <v>-21</v>
      </c>
      <c r="V7" s="518">
        <v>-22</v>
      </c>
      <c r="W7" s="518">
        <v>-23</v>
      </c>
      <c r="X7" s="518">
        <v>-24</v>
      </c>
      <c r="Y7" s="518">
        <v>-25</v>
      </c>
      <c r="Z7" s="518">
        <v>-26</v>
      </c>
    </row>
    <row r="8" spans="1:29" s="681" customFormat="1" ht="20.45" customHeight="1">
      <c r="A8" s="539" t="s">
        <v>362</v>
      </c>
      <c r="B8" s="539" t="s">
        <v>363</v>
      </c>
      <c r="C8" s="709" t="s">
        <v>364</v>
      </c>
      <c r="D8" s="689">
        <v>176531.73332</v>
      </c>
      <c r="E8" s="690"/>
      <c r="F8" s="689">
        <v>1361.0020500000001</v>
      </c>
      <c r="G8" s="689">
        <v>19013.468553999999</v>
      </c>
      <c r="H8" s="689">
        <v>27242.196456999998</v>
      </c>
      <c r="I8" s="689">
        <v>18517.892</v>
      </c>
      <c r="J8" s="689">
        <v>9222.3837029999995</v>
      </c>
      <c r="K8" s="689">
        <v>22178.765637</v>
      </c>
      <c r="L8" s="689">
        <v>13065.486999999999</v>
      </c>
      <c r="M8" s="689">
        <v>8699.5339860000004</v>
      </c>
      <c r="N8" s="689">
        <v>29785.800999999999</v>
      </c>
      <c r="O8" s="689">
        <v>27445.202933</v>
      </c>
      <c r="P8" s="689">
        <v>0</v>
      </c>
      <c r="Q8" s="689">
        <v>0</v>
      </c>
      <c r="R8" s="689">
        <v>0</v>
      </c>
      <c r="S8" s="689">
        <v>0</v>
      </c>
      <c r="T8" s="689">
        <v>0</v>
      </c>
      <c r="U8" s="689">
        <v>0</v>
      </c>
      <c r="V8" s="689">
        <v>0</v>
      </c>
      <c r="W8" s="689">
        <v>0</v>
      </c>
      <c r="X8" s="689">
        <v>0</v>
      </c>
      <c r="Y8" s="689">
        <v>0</v>
      </c>
      <c r="Z8" s="689">
        <v>0</v>
      </c>
      <c r="AB8" s="710">
        <v>0</v>
      </c>
      <c r="AC8" s="711">
        <v>176531.73332</v>
      </c>
    </row>
    <row r="9" spans="1:29" s="681" customFormat="1" ht="25.15" customHeight="1">
      <c r="A9" s="577">
        <v>1</v>
      </c>
      <c r="B9" s="578" t="s">
        <v>365</v>
      </c>
      <c r="C9" s="577" t="s">
        <v>210</v>
      </c>
      <c r="D9" s="691">
        <v>160291.933475</v>
      </c>
      <c r="E9" s="691">
        <v>90.8</v>
      </c>
      <c r="F9" s="691">
        <v>922.51442599999996</v>
      </c>
      <c r="G9" s="691">
        <v>16524.076917999999</v>
      </c>
      <c r="H9" s="691">
        <v>25799.025804000001</v>
      </c>
      <c r="I9" s="691">
        <v>14913.17</v>
      </c>
      <c r="J9" s="691">
        <v>8690.1774530000002</v>
      </c>
      <c r="K9" s="691">
        <v>20715.814489</v>
      </c>
      <c r="L9" s="691">
        <v>12179.502</v>
      </c>
      <c r="M9" s="691">
        <v>8105.3298679999998</v>
      </c>
      <c r="N9" s="691">
        <v>27945.85</v>
      </c>
      <c r="O9" s="691">
        <v>24496.472516999998</v>
      </c>
      <c r="P9" s="691">
        <v>0</v>
      </c>
      <c r="Q9" s="691">
        <v>0</v>
      </c>
      <c r="R9" s="691">
        <v>0</v>
      </c>
      <c r="S9" s="691">
        <v>0</v>
      </c>
      <c r="T9" s="691">
        <v>0</v>
      </c>
      <c r="U9" s="691">
        <v>0</v>
      </c>
      <c r="V9" s="691">
        <v>0</v>
      </c>
      <c r="W9" s="691">
        <v>0</v>
      </c>
      <c r="X9" s="691">
        <v>0</v>
      </c>
      <c r="Y9" s="691">
        <v>0</v>
      </c>
      <c r="Z9" s="691">
        <v>0</v>
      </c>
      <c r="AB9" s="712">
        <v>0</v>
      </c>
      <c r="AC9" s="711">
        <v>160291.933475</v>
      </c>
    </row>
    <row r="10" spans="1:29" ht="25.15" customHeight="1">
      <c r="A10" s="557" t="s">
        <v>366</v>
      </c>
      <c r="B10" s="558" t="s">
        <v>367</v>
      </c>
      <c r="C10" s="557" t="s">
        <v>211</v>
      </c>
      <c r="D10" s="583">
        <v>10784.432479999999</v>
      </c>
      <c r="E10" s="583">
        <v>6.73</v>
      </c>
      <c r="F10" s="583">
        <v>186.98716999999999</v>
      </c>
      <c r="G10" s="583">
        <v>462.6103</v>
      </c>
      <c r="H10" s="583">
        <v>348.29</v>
      </c>
      <c r="I10" s="583">
        <v>1935.64</v>
      </c>
      <c r="J10" s="583">
        <v>1466.5890099999999</v>
      </c>
      <c r="K10" s="583">
        <v>173.416</v>
      </c>
      <c r="L10" s="583">
        <v>2366.41</v>
      </c>
      <c r="M10" s="583">
        <v>1168.498</v>
      </c>
      <c r="N10" s="583">
        <v>1859.0409999999999</v>
      </c>
      <c r="O10" s="583">
        <v>816.95100000000002</v>
      </c>
      <c r="P10" s="583">
        <v>0</v>
      </c>
      <c r="Q10" s="583">
        <v>0</v>
      </c>
      <c r="R10" s="583">
        <v>0</v>
      </c>
      <c r="S10" s="583">
        <v>0</v>
      </c>
      <c r="T10" s="583">
        <v>0</v>
      </c>
      <c r="U10" s="583">
        <v>0</v>
      </c>
      <c r="V10" s="583">
        <v>0</v>
      </c>
      <c r="W10" s="583">
        <v>0</v>
      </c>
      <c r="X10" s="583">
        <v>0</v>
      </c>
      <c r="Y10" s="583">
        <v>0</v>
      </c>
      <c r="Z10" s="583">
        <v>0</v>
      </c>
      <c r="AB10" s="713">
        <v>0</v>
      </c>
      <c r="AC10" s="714">
        <v>10784.432479999999</v>
      </c>
    </row>
    <row r="11" spans="1:29" ht="25.15" customHeight="1">
      <c r="A11" s="557" t="s">
        <v>368</v>
      </c>
      <c r="B11" s="558" t="s">
        <v>369</v>
      </c>
      <c r="C11" s="557" t="s">
        <v>212</v>
      </c>
      <c r="D11" s="583">
        <v>5802.0720099999999</v>
      </c>
      <c r="E11" s="583">
        <v>3.62</v>
      </c>
      <c r="F11" s="583">
        <v>185.93</v>
      </c>
      <c r="G11" s="583">
        <v>0</v>
      </c>
      <c r="H11" s="583">
        <v>179.95400000000001</v>
      </c>
      <c r="I11" s="583">
        <v>951.61</v>
      </c>
      <c r="J11" s="583">
        <v>828.34401000000003</v>
      </c>
      <c r="K11" s="583">
        <v>94.478999999999999</v>
      </c>
      <c r="L11" s="583">
        <v>1179.9000000000001</v>
      </c>
      <c r="M11" s="583">
        <v>0</v>
      </c>
      <c r="N11" s="583">
        <v>1726.181</v>
      </c>
      <c r="O11" s="583">
        <v>655.67399999999998</v>
      </c>
      <c r="P11" s="583">
        <v>0</v>
      </c>
      <c r="Q11" s="583">
        <v>0</v>
      </c>
      <c r="R11" s="583">
        <v>0</v>
      </c>
      <c r="S11" s="583">
        <v>0</v>
      </c>
      <c r="T11" s="583">
        <v>0</v>
      </c>
      <c r="U11" s="583">
        <v>0</v>
      </c>
      <c r="V11" s="583">
        <v>0</v>
      </c>
      <c r="W11" s="583">
        <v>0</v>
      </c>
      <c r="X11" s="583">
        <v>0</v>
      </c>
      <c r="Y11" s="583">
        <v>0</v>
      </c>
      <c r="Z11" s="583">
        <v>0</v>
      </c>
      <c r="AB11" s="713">
        <v>0</v>
      </c>
      <c r="AC11" s="714">
        <v>5802.0720099999999</v>
      </c>
    </row>
    <row r="12" spans="1:29" ht="25.15" customHeight="1">
      <c r="A12" s="557" t="s">
        <v>370</v>
      </c>
      <c r="B12" s="558" t="s">
        <v>371</v>
      </c>
      <c r="C12" s="557" t="s">
        <v>213</v>
      </c>
      <c r="D12" s="583">
        <v>4982.3604699999996</v>
      </c>
      <c r="E12" s="583">
        <v>3.11</v>
      </c>
      <c r="F12" s="583">
        <v>1.0571699999999999</v>
      </c>
      <c r="G12" s="583">
        <v>462.6103</v>
      </c>
      <c r="H12" s="583">
        <v>168.33600000000001</v>
      </c>
      <c r="I12" s="583">
        <v>984.03</v>
      </c>
      <c r="J12" s="583">
        <v>638.245</v>
      </c>
      <c r="K12" s="583">
        <v>78.936999999999998</v>
      </c>
      <c r="L12" s="583">
        <v>1186.51</v>
      </c>
      <c r="M12" s="583">
        <v>1168.498</v>
      </c>
      <c r="N12" s="583">
        <v>132.86000000000001</v>
      </c>
      <c r="O12" s="583">
        <v>161.27699999999999</v>
      </c>
      <c r="P12" s="583">
        <v>0</v>
      </c>
      <c r="Q12" s="583">
        <v>0</v>
      </c>
      <c r="R12" s="583">
        <v>0</v>
      </c>
      <c r="S12" s="583">
        <v>0</v>
      </c>
      <c r="T12" s="583">
        <v>0</v>
      </c>
      <c r="U12" s="583">
        <v>0</v>
      </c>
      <c r="V12" s="583">
        <v>0</v>
      </c>
      <c r="W12" s="583">
        <v>0</v>
      </c>
      <c r="X12" s="583">
        <v>0</v>
      </c>
      <c r="Y12" s="583">
        <v>0</v>
      </c>
      <c r="Z12" s="583">
        <v>0</v>
      </c>
      <c r="AB12" s="713">
        <v>0</v>
      </c>
      <c r="AC12" s="714">
        <v>4982.3604699999996</v>
      </c>
    </row>
    <row r="13" spans="1:29" ht="25.15" customHeight="1">
      <c r="A13" s="557" t="s">
        <v>372</v>
      </c>
      <c r="B13" s="558" t="s">
        <v>373</v>
      </c>
      <c r="C13" s="557" t="s">
        <v>214</v>
      </c>
      <c r="D13" s="583">
        <v>36307.779912999998</v>
      </c>
      <c r="E13" s="583">
        <v>22.65</v>
      </c>
      <c r="F13" s="583">
        <v>114.817127</v>
      </c>
      <c r="G13" s="583">
        <v>5828.3680000000004</v>
      </c>
      <c r="H13" s="583">
        <v>602.202</v>
      </c>
      <c r="I13" s="583">
        <v>4790.0600000000004</v>
      </c>
      <c r="J13" s="583">
        <v>2505.568483</v>
      </c>
      <c r="K13" s="583">
        <v>7664.8710000000001</v>
      </c>
      <c r="L13" s="583">
        <v>3442.59</v>
      </c>
      <c r="M13" s="583">
        <v>1470.0723029999999</v>
      </c>
      <c r="N13" s="583">
        <v>3588.81</v>
      </c>
      <c r="O13" s="583">
        <v>6300.4210000000003</v>
      </c>
      <c r="P13" s="583">
        <v>0</v>
      </c>
      <c r="Q13" s="583">
        <v>0</v>
      </c>
      <c r="R13" s="583">
        <v>0</v>
      </c>
      <c r="S13" s="583">
        <v>0</v>
      </c>
      <c r="T13" s="583">
        <v>0</v>
      </c>
      <c r="U13" s="583">
        <v>0</v>
      </c>
      <c r="V13" s="583">
        <v>0</v>
      </c>
      <c r="W13" s="583">
        <v>0</v>
      </c>
      <c r="X13" s="583">
        <v>0</v>
      </c>
      <c r="Y13" s="583">
        <v>0</v>
      </c>
      <c r="Z13" s="583">
        <v>0</v>
      </c>
      <c r="AB13" s="713">
        <v>0</v>
      </c>
      <c r="AC13" s="714">
        <v>36307.779912999998</v>
      </c>
    </row>
    <row r="14" spans="1:29" ht="25.15" customHeight="1">
      <c r="A14" s="557" t="s">
        <v>374</v>
      </c>
      <c r="B14" s="558" t="s">
        <v>375</v>
      </c>
      <c r="C14" s="557" t="s">
        <v>215</v>
      </c>
      <c r="D14" s="583">
        <v>36043.799252999997</v>
      </c>
      <c r="E14" s="583">
        <v>22.49</v>
      </c>
      <c r="F14" s="583">
        <v>569.078979</v>
      </c>
      <c r="G14" s="583">
        <v>2374.6552780000002</v>
      </c>
      <c r="H14" s="583">
        <v>1879.818</v>
      </c>
      <c r="I14" s="583">
        <v>2593.9</v>
      </c>
      <c r="J14" s="583">
        <v>1022.85037</v>
      </c>
      <c r="K14" s="583">
        <v>4858.1156330000003</v>
      </c>
      <c r="L14" s="583">
        <v>5722.55</v>
      </c>
      <c r="M14" s="583">
        <v>4025.9429239999999</v>
      </c>
      <c r="N14" s="583">
        <v>3458.37</v>
      </c>
      <c r="O14" s="583">
        <v>9538.5180689999997</v>
      </c>
      <c r="P14" s="583">
        <v>0</v>
      </c>
      <c r="Q14" s="583">
        <v>0</v>
      </c>
      <c r="R14" s="583">
        <v>0</v>
      </c>
      <c r="S14" s="583">
        <v>0</v>
      </c>
      <c r="T14" s="583">
        <v>0</v>
      </c>
      <c r="U14" s="583">
        <v>0</v>
      </c>
      <c r="V14" s="583">
        <v>0</v>
      </c>
      <c r="W14" s="583">
        <v>0</v>
      </c>
      <c r="X14" s="583">
        <v>0</v>
      </c>
      <c r="Y14" s="583">
        <v>0</v>
      </c>
      <c r="Z14" s="583">
        <v>0</v>
      </c>
      <c r="AB14" s="713">
        <v>0</v>
      </c>
      <c r="AC14" s="714">
        <v>36043.799252999997</v>
      </c>
    </row>
    <row r="15" spans="1:29" s="707" customFormat="1" ht="25.15" hidden="1" customHeight="1">
      <c r="A15" s="584"/>
      <c r="B15" s="585" t="s">
        <v>376</v>
      </c>
      <c r="C15" s="584" t="s">
        <v>216</v>
      </c>
      <c r="D15" s="586">
        <v>76958.444841999997</v>
      </c>
      <c r="E15" s="586">
        <v>48.01</v>
      </c>
      <c r="F15" s="586">
        <v>0</v>
      </c>
      <c r="G15" s="586">
        <v>7855.6535599999997</v>
      </c>
      <c r="H15" s="586">
        <v>22966.420804000001</v>
      </c>
      <c r="I15" s="586">
        <v>5565.66</v>
      </c>
      <c r="J15" s="586">
        <v>3667.4101500000002</v>
      </c>
      <c r="K15" s="586">
        <v>8014.0401279999996</v>
      </c>
      <c r="L15" s="586">
        <v>608.82000000000005</v>
      </c>
      <c r="M15" s="586">
        <v>1431.1489999999999</v>
      </c>
      <c r="N15" s="586">
        <v>19026.749</v>
      </c>
      <c r="O15" s="586">
        <v>7822.5421999999999</v>
      </c>
      <c r="P15" s="586">
        <v>0</v>
      </c>
      <c r="Q15" s="586">
        <v>0</v>
      </c>
      <c r="R15" s="586">
        <v>0</v>
      </c>
      <c r="S15" s="586">
        <v>0</v>
      </c>
      <c r="T15" s="586">
        <v>0</v>
      </c>
      <c r="U15" s="586">
        <v>0</v>
      </c>
      <c r="V15" s="586">
        <v>0</v>
      </c>
      <c r="W15" s="586">
        <v>0</v>
      </c>
      <c r="X15" s="586">
        <v>0</v>
      </c>
      <c r="Y15" s="586">
        <v>0</v>
      </c>
      <c r="Z15" s="586">
        <v>0</v>
      </c>
      <c r="AB15" s="715">
        <v>0</v>
      </c>
      <c r="AC15" s="716">
        <v>76958.444841999997</v>
      </c>
    </row>
    <row r="16" spans="1:29" ht="25.15" customHeight="1">
      <c r="A16" s="557" t="s">
        <v>377</v>
      </c>
      <c r="B16" s="558" t="s">
        <v>378</v>
      </c>
      <c r="C16" s="557" t="s">
        <v>217</v>
      </c>
      <c r="D16" s="583">
        <v>14323.8182</v>
      </c>
      <c r="E16" s="583">
        <v>8.94</v>
      </c>
      <c r="F16" s="583">
        <v>0</v>
      </c>
      <c r="G16" s="583">
        <v>0</v>
      </c>
      <c r="H16" s="583">
        <v>0</v>
      </c>
      <c r="I16" s="583">
        <v>0</v>
      </c>
      <c r="J16" s="583">
        <v>0</v>
      </c>
      <c r="K16" s="583">
        <v>0</v>
      </c>
      <c r="L16" s="583">
        <v>0</v>
      </c>
      <c r="M16" s="583">
        <v>0</v>
      </c>
      <c r="N16" s="583">
        <v>11008.278</v>
      </c>
      <c r="O16" s="583">
        <v>3315.5401999999999</v>
      </c>
      <c r="P16" s="583">
        <v>0</v>
      </c>
      <c r="Q16" s="583">
        <v>0</v>
      </c>
      <c r="R16" s="583">
        <v>0</v>
      </c>
      <c r="S16" s="583">
        <v>0</v>
      </c>
      <c r="T16" s="583">
        <v>0</v>
      </c>
      <c r="U16" s="583">
        <v>0</v>
      </c>
      <c r="V16" s="583">
        <v>0</v>
      </c>
      <c r="W16" s="583">
        <v>0</v>
      </c>
      <c r="X16" s="583">
        <v>0</v>
      </c>
      <c r="Y16" s="583">
        <v>0</v>
      </c>
      <c r="Z16" s="583">
        <v>0</v>
      </c>
      <c r="AB16" s="713">
        <v>0</v>
      </c>
      <c r="AC16" s="714">
        <v>14323.8182</v>
      </c>
    </row>
    <row r="17" spans="1:29" ht="25.15" customHeight="1">
      <c r="A17" s="557" t="s">
        <v>379</v>
      </c>
      <c r="B17" s="558" t="s">
        <v>380</v>
      </c>
      <c r="C17" s="557" t="s">
        <v>218</v>
      </c>
      <c r="D17" s="583">
        <v>5049.2190000000001</v>
      </c>
      <c r="E17" s="583">
        <v>3.15</v>
      </c>
      <c r="F17" s="583">
        <v>0</v>
      </c>
      <c r="G17" s="583">
        <v>0</v>
      </c>
      <c r="H17" s="583">
        <v>3216.7289999999998</v>
      </c>
      <c r="I17" s="583">
        <v>0</v>
      </c>
      <c r="J17" s="583">
        <v>0</v>
      </c>
      <c r="K17" s="583">
        <v>0</v>
      </c>
      <c r="L17" s="583">
        <v>0</v>
      </c>
      <c r="M17" s="583">
        <v>0</v>
      </c>
      <c r="N17" s="583">
        <v>0</v>
      </c>
      <c r="O17" s="583">
        <v>1832.49</v>
      </c>
      <c r="P17" s="583">
        <v>0</v>
      </c>
      <c r="Q17" s="583">
        <v>0</v>
      </c>
      <c r="R17" s="583">
        <v>0</v>
      </c>
      <c r="S17" s="583">
        <v>0</v>
      </c>
      <c r="T17" s="583">
        <v>0</v>
      </c>
      <c r="U17" s="583">
        <v>0</v>
      </c>
      <c r="V17" s="583">
        <v>0</v>
      </c>
      <c r="W17" s="583">
        <v>0</v>
      </c>
      <c r="X17" s="583">
        <v>0</v>
      </c>
      <c r="Y17" s="583">
        <v>0</v>
      </c>
      <c r="Z17" s="583">
        <v>0</v>
      </c>
      <c r="AB17" s="713">
        <v>0</v>
      </c>
      <c r="AC17" s="714">
        <v>5049.2190000000001</v>
      </c>
    </row>
    <row r="18" spans="1:29" ht="25.15" customHeight="1">
      <c r="A18" s="557" t="s">
        <v>381</v>
      </c>
      <c r="B18" s="558" t="s">
        <v>382</v>
      </c>
      <c r="C18" s="557" t="s">
        <v>219</v>
      </c>
      <c r="D18" s="583">
        <v>57585.407641999998</v>
      </c>
      <c r="E18" s="583">
        <v>35.93</v>
      </c>
      <c r="F18" s="583">
        <v>0</v>
      </c>
      <c r="G18" s="583">
        <v>7855.6535599999997</v>
      </c>
      <c r="H18" s="583">
        <v>19749.691803999998</v>
      </c>
      <c r="I18" s="583">
        <v>5565.66</v>
      </c>
      <c r="J18" s="583">
        <v>3667.4101500000002</v>
      </c>
      <c r="K18" s="583">
        <v>8014.0401279999996</v>
      </c>
      <c r="L18" s="583">
        <v>608.82000000000005</v>
      </c>
      <c r="M18" s="583">
        <v>1431.1489999999999</v>
      </c>
      <c r="N18" s="583">
        <v>8018.4709999999995</v>
      </c>
      <c r="O18" s="583">
        <v>2674.5120000000002</v>
      </c>
      <c r="P18" s="583">
        <v>0</v>
      </c>
      <c r="Q18" s="583">
        <v>0</v>
      </c>
      <c r="R18" s="583">
        <v>0</v>
      </c>
      <c r="S18" s="583">
        <v>0</v>
      </c>
      <c r="T18" s="583">
        <v>0</v>
      </c>
      <c r="U18" s="583">
        <v>0</v>
      </c>
      <c r="V18" s="583">
        <v>0</v>
      </c>
      <c r="W18" s="583">
        <v>0</v>
      </c>
      <c r="X18" s="583">
        <v>0</v>
      </c>
      <c r="Y18" s="583">
        <v>0</v>
      </c>
      <c r="Z18" s="583">
        <v>0</v>
      </c>
      <c r="AB18" s="713">
        <v>0</v>
      </c>
      <c r="AC18" s="714">
        <v>57585.407641999998</v>
      </c>
    </row>
    <row r="19" spans="1:29" s="682" customFormat="1" ht="25.15" customHeight="1">
      <c r="A19" s="588" t="s">
        <v>352</v>
      </c>
      <c r="B19" s="589" t="s">
        <v>383</v>
      </c>
      <c r="C19" s="588" t="s">
        <v>220</v>
      </c>
      <c r="D19" s="606">
        <v>50142.118363000001</v>
      </c>
      <c r="E19" s="606">
        <v>31.28</v>
      </c>
      <c r="F19" s="606">
        <v>0</v>
      </c>
      <c r="G19" s="606">
        <v>6925.5983999999999</v>
      </c>
      <c r="H19" s="606">
        <v>16897.693246999999</v>
      </c>
      <c r="I19" s="606">
        <v>5162.92</v>
      </c>
      <c r="J19" s="606">
        <v>3636.415</v>
      </c>
      <c r="K19" s="606">
        <v>7858.2607159999998</v>
      </c>
      <c r="L19" s="606">
        <v>16.82</v>
      </c>
      <c r="M19" s="606">
        <v>1270.277</v>
      </c>
      <c r="N19" s="606">
        <v>6836.7709999999997</v>
      </c>
      <c r="O19" s="606">
        <v>1537.3630000000001</v>
      </c>
      <c r="P19" s="606">
        <v>0</v>
      </c>
      <c r="Q19" s="606">
        <v>0</v>
      </c>
      <c r="R19" s="606">
        <v>0</v>
      </c>
      <c r="S19" s="606">
        <v>0</v>
      </c>
      <c r="T19" s="606">
        <v>0</v>
      </c>
      <c r="U19" s="606">
        <v>0</v>
      </c>
      <c r="V19" s="606">
        <v>0</v>
      </c>
      <c r="W19" s="606">
        <v>0</v>
      </c>
      <c r="X19" s="606">
        <v>0</v>
      </c>
      <c r="Y19" s="606">
        <v>0</v>
      </c>
      <c r="Z19" s="606">
        <v>0</v>
      </c>
      <c r="AB19" s="717">
        <v>0</v>
      </c>
      <c r="AC19" s="718">
        <v>50142.118363000001</v>
      </c>
    </row>
    <row r="20" spans="1:29" s="708" customFormat="1" hidden="1">
      <c r="A20" s="590"/>
      <c r="B20" s="591" t="s">
        <v>384</v>
      </c>
      <c r="C20" s="590" t="s">
        <v>221</v>
      </c>
      <c r="D20" s="607">
        <v>1048.039</v>
      </c>
      <c r="E20" s="607">
        <v>0.65</v>
      </c>
      <c r="F20" s="607">
        <v>0</v>
      </c>
      <c r="G20" s="607">
        <v>0</v>
      </c>
      <c r="H20" s="607">
        <v>0</v>
      </c>
      <c r="I20" s="607">
        <v>0</v>
      </c>
      <c r="J20" s="607">
        <v>0</v>
      </c>
      <c r="K20" s="607">
        <v>0</v>
      </c>
      <c r="L20" s="607">
        <v>467.23</v>
      </c>
      <c r="M20" s="607">
        <v>138.09800000000001</v>
      </c>
      <c r="N20" s="607">
        <v>441.09</v>
      </c>
      <c r="O20" s="607">
        <v>1.621</v>
      </c>
      <c r="P20" s="607">
        <v>0</v>
      </c>
      <c r="Q20" s="607">
        <v>0</v>
      </c>
      <c r="R20" s="607">
        <v>0</v>
      </c>
      <c r="S20" s="607">
        <v>0</v>
      </c>
      <c r="T20" s="607">
        <v>0</v>
      </c>
      <c r="U20" s="607">
        <v>0</v>
      </c>
      <c r="V20" s="607">
        <v>0</v>
      </c>
      <c r="W20" s="607">
        <v>0</v>
      </c>
      <c r="X20" s="607">
        <v>0</v>
      </c>
      <c r="Y20" s="607">
        <v>0</v>
      </c>
      <c r="Z20" s="607">
        <v>0</v>
      </c>
      <c r="AB20" s="719">
        <v>0</v>
      </c>
      <c r="AC20" s="720">
        <v>1048.039</v>
      </c>
    </row>
    <row r="21" spans="1:29" s="708" customFormat="1" ht="30" hidden="1">
      <c r="A21" s="590"/>
      <c r="B21" s="591" t="s">
        <v>385</v>
      </c>
      <c r="C21" s="590" t="s">
        <v>222</v>
      </c>
      <c r="D21" s="607">
        <v>6395.2502789999999</v>
      </c>
      <c r="E21" s="607">
        <v>3.99</v>
      </c>
      <c r="F21" s="607">
        <v>0</v>
      </c>
      <c r="G21" s="607">
        <v>930.05516</v>
      </c>
      <c r="H21" s="607">
        <v>2851.9985569999999</v>
      </c>
      <c r="I21" s="607">
        <v>402.74</v>
      </c>
      <c r="J21" s="607">
        <v>30.995149999999999</v>
      </c>
      <c r="K21" s="607">
        <v>155.77941200000001</v>
      </c>
      <c r="L21" s="607">
        <v>124.77</v>
      </c>
      <c r="M21" s="607">
        <v>22.774000000000001</v>
      </c>
      <c r="N21" s="607">
        <v>740.61</v>
      </c>
      <c r="O21" s="607">
        <v>1135.528</v>
      </c>
      <c r="P21" s="607">
        <v>0</v>
      </c>
      <c r="Q21" s="607">
        <v>0</v>
      </c>
      <c r="R21" s="607">
        <v>0</v>
      </c>
      <c r="S21" s="607">
        <v>0</v>
      </c>
      <c r="T21" s="607">
        <v>0</v>
      </c>
      <c r="U21" s="607">
        <v>0</v>
      </c>
      <c r="V21" s="607">
        <v>0</v>
      </c>
      <c r="W21" s="607">
        <v>0</v>
      </c>
      <c r="X21" s="607">
        <v>0</v>
      </c>
      <c r="Y21" s="607">
        <v>0</v>
      </c>
      <c r="Z21" s="607">
        <v>0</v>
      </c>
      <c r="AB21" s="719">
        <v>0</v>
      </c>
      <c r="AC21" s="720">
        <v>6395.2502789999999</v>
      </c>
    </row>
    <row r="22" spans="1:29" ht="25.15" customHeight="1">
      <c r="A22" s="557" t="s">
        <v>386</v>
      </c>
      <c r="B22" s="558" t="s">
        <v>387</v>
      </c>
      <c r="C22" s="557" t="s">
        <v>223</v>
      </c>
      <c r="D22" s="583">
        <v>176.27998700000001</v>
      </c>
      <c r="E22" s="583">
        <v>0.11</v>
      </c>
      <c r="F22" s="583">
        <v>49.358150000000002</v>
      </c>
      <c r="G22" s="583">
        <v>2.7897799999999999</v>
      </c>
      <c r="H22" s="583">
        <v>2.2949999999999999</v>
      </c>
      <c r="I22" s="583">
        <v>27.91</v>
      </c>
      <c r="J22" s="583">
        <v>27.759440000000001</v>
      </c>
      <c r="K22" s="583">
        <v>5.3717280000000001</v>
      </c>
      <c r="L22" s="583">
        <v>22.82</v>
      </c>
      <c r="M22" s="583">
        <v>9.6676409999999997</v>
      </c>
      <c r="N22" s="583">
        <v>12.88</v>
      </c>
      <c r="O22" s="583">
        <v>15.428248</v>
      </c>
      <c r="P22" s="583">
        <v>0</v>
      </c>
      <c r="Q22" s="583">
        <v>0</v>
      </c>
      <c r="R22" s="583">
        <v>0</v>
      </c>
      <c r="S22" s="583">
        <v>0</v>
      </c>
      <c r="T22" s="583">
        <v>0</v>
      </c>
      <c r="U22" s="583">
        <v>0</v>
      </c>
      <c r="V22" s="583">
        <v>0</v>
      </c>
      <c r="W22" s="583">
        <v>0</v>
      </c>
      <c r="X22" s="583">
        <v>0</v>
      </c>
      <c r="Y22" s="583">
        <v>0</v>
      </c>
      <c r="Z22" s="583">
        <v>0</v>
      </c>
      <c r="AB22" s="713">
        <v>0</v>
      </c>
      <c r="AC22" s="714">
        <v>176.27998700000001</v>
      </c>
    </row>
    <row r="23" spans="1:29" s="682" customFormat="1" ht="25.15" customHeight="1">
      <c r="A23" s="557" t="s">
        <v>388</v>
      </c>
      <c r="B23" s="558" t="s">
        <v>389</v>
      </c>
      <c r="C23" s="557" t="s">
        <v>224</v>
      </c>
      <c r="D23" s="692">
        <v>0</v>
      </c>
      <c r="E23" s="692">
        <v>0</v>
      </c>
      <c r="F23" s="692">
        <v>0</v>
      </c>
      <c r="G23" s="692">
        <v>0</v>
      </c>
      <c r="H23" s="692">
        <v>0</v>
      </c>
      <c r="I23" s="692">
        <v>0</v>
      </c>
      <c r="J23" s="692">
        <v>0</v>
      </c>
      <c r="K23" s="692">
        <v>0</v>
      </c>
      <c r="L23" s="692">
        <v>0</v>
      </c>
      <c r="M23" s="692">
        <v>0</v>
      </c>
      <c r="N23" s="692">
        <v>0</v>
      </c>
      <c r="O23" s="692">
        <v>0</v>
      </c>
      <c r="P23" s="692">
        <v>0</v>
      </c>
      <c r="Q23" s="692">
        <v>0</v>
      </c>
      <c r="R23" s="692">
        <v>0</v>
      </c>
      <c r="S23" s="692">
        <v>0</v>
      </c>
      <c r="T23" s="692">
        <v>0</v>
      </c>
      <c r="U23" s="692">
        <v>0</v>
      </c>
      <c r="V23" s="692">
        <v>0</v>
      </c>
      <c r="W23" s="692">
        <v>0</v>
      </c>
      <c r="X23" s="692">
        <v>0</v>
      </c>
      <c r="Y23" s="692">
        <v>0</v>
      </c>
      <c r="Z23" s="692">
        <v>0</v>
      </c>
      <c r="AB23" s="717">
        <v>0</v>
      </c>
      <c r="AC23" s="718">
        <v>0</v>
      </c>
    </row>
    <row r="24" spans="1:29" ht="25.15" hidden="1" customHeight="1">
      <c r="A24" s="557"/>
      <c r="B24" s="558" t="s">
        <v>390</v>
      </c>
      <c r="C24" s="557" t="s">
        <v>225</v>
      </c>
      <c r="D24" s="693">
        <v>0</v>
      </c>
      <c r="E24" s="693">
        <v>0</v>
      </c>
      <c r="F24" s="693">
        <v>0</v>
      </c>
      <c r="G24" s="693">
        <v>0</v>
      </c>
      <c r="H24" s="693">
        <v>0</v>
      </c>
      <c r="I24" s="693">
        <v>0</v>
      </c>
      <c r="J24" s="693">
        <v>0</v>
      </c>
      <c r="K24" s="693">
        <v>0</v>
      </c>
      <c r="L24" s="693">
        <v>0</v>
      </c>
      <c r="M24" s="693">
        <v>0</v>
      </c>
      <c r="N24" s="693">
        <v>0</v>
      </c>
      <c r="O24" s="693">
        <v>0</v>
      </c>
      <c r="P24" s="693">
        <v>0</v>
      </c>
      <c r="Q24" s="693">
        <v>0</v>
      </c>
      <c r="R24" s="693">
        <v>0</v>
      </c>
      <c r="S24" s="693">
        <v>0</v>
      </c>
      <c r="T24" s="693">
        <v>0</v>
      </c>
      <c r="U24" s="693">
        <v>0</v>
      </c>
      <c r="V24" s="693">
        <v>0</v>
      </c>
      <c r="W24" s="693">
        <v>0</v>
      </c>
      <c r="X24" s="693">
        <v>0</v>
      </c>
      <c r="Y24" s="693">
        <v>0</v>
      </c>
      <c r="Z24" s="693">
        <v>0</v>
      </c>
      <c r="AB24" s="713">
        <v>0</v>
      </c>
      <c r="AC24" s="721">
        <v>0</v>
      </c>
    </row>
    <row r="25" spans="1:29" ht="25.15" customHeight="1">
      <c r="A25" s="557" t="s">
        <v>391</v>
      </c>
      <c r="B25" s="558" t="s">
        <v>392</v>
      </c>
      <c r="C25" s="557" t="s">
        <v>226</v>
      </c>
      <c r="D25" s="583">
        <v>21.196999999999999</v>
      </c>
      <c r="E25" s="583">
        <v>0.01</v>
      </c>
      <c r="F25" s="583">
        <v>2.2730000000000001</v>
      </c>
      <c r="G25" s="583">
        <v>0</v>
      </c>
      <c r="H25" s="583">
        <v>0</v>
      </c>
      <c r="I25" s="583">
        <v>0</v>
      </c>
      <c r="J25" s="583">
        <v>0</v>
      </c>
      <c r="K25" s="583">
        <v>0</v>
      </c>
      <c r="L25" s="583">
        <v>16.312000000000001</v>
      </c>
      <c r="M25" s="583">
        <v>0</v>
      </c>
      <c r="N25" s="583">
        <v>0</v>
      </c>
      <c r="O25" s="583">
        <v>2.6120000000000001</v>
      </c>
      <c r="P25" s="583">
        <v>0</v>
      </c>
      <c r="Q25" s="583">
        <v>0</v>
      </c>
      <c r="R25" s="583">
        <v>0</v>
      </c>
      <c r="S25" s="583">
        <v>0</v>
      </c>
      <c r="T25" s="583">
        <v>0</v>
      </c>
      <c r="U25" s="583">
        <v>0</v>
      </c>
      <c r="V25" s="583">
        <v>0</v>
      </c>
      <c r="W25" s="583">
        <v>0</v>
      </c>
      <c r="X25" s="583">
        <v>0</v>
      </c>
      <c r="Y25" s="583">
        <v>0</v>
      </c>
      <c r="Z25" s="583">
        <v>0</v>
      </c>
      <c r="AB25" s="713">
        <v>0</v>
      </c>
      <c r="AC25" s="714">
        <v>21.196999999999999</v>
      </c>
    </row>
    <row r="26" spans="1:29" s="681" customFormat="1" ht="25.15" customHeight="1">
      <c r="A26" s="593">
        <v>2</v>
      </c>
      <c r="B26" s="594" t="s">
        <v>393</v>
      </c>
      <c r="C26" s="593" t="s">
        <v>227</v>
      </c>
      <c r="D26" s="595">
        <v>10289.079646</v>
      </c>
      <c r="E26" s="595">
        <v>5.83</v>
      </c>
      <c r="F26" s="595">
        <v>438.48762399999998</v>
      </c>
      <c r="G26" s="595">
        <v>2078.020336</v>
      </c>
      <c r="H26" s="595">
        <v>756.75521700000002</v>
      </c>
      <c r="I26" s="595">
        <v>735.89200000000005</v>
      </c>
      <c r="J26" s="595">
        <v>486.58825000000002</v>
      </c>
      <c r="K26" s="595">
        <v>1382.6710720000001</v>
      </c>
      <c r="L26" s="595">
        <v>687.65499999999997</v>
      </c>
      <c r="M26" s="595">
        <v>519.16073100000006</v>
      </c>
      <c r="N26" s="595">
        <v>857.65099999999995</v>
      </c>
      <c r="O26" s="595">
        <v>2346.1984160000002</v>
      </c>
      <c r="P26" s="595">
        <v>0</v>
      </c>
      <c r="Q26" s="595">
        <v>0</v>
      </c>
      <c r="R26" s="595">
        <v>0</v>
      </c>
      <c r="S26" s="595">
        <v>0</v>
      </c>
      <c r="T26" s="595">
        <v>0</v>
      </c>
      <c r="U26" s="595">
        <v>0</v>
      </c>
      <c r="V26" s="595">
        <v>0</v>
      </c>
      <c r="W26" s="595">
        <v>0</v>
      </c>
      <c r="X26" s="595">
        <v>0</v>
      </c>
      <c r="Y26" s="595">
        <v>0</v>
      </c>
      <c r="Z26" s="595">
        <v>0</v>
      </c>
      <c r="AB26" s="712">
        <v>0</v>
      </c>
      <c r="AC26" s="711">
        <v>10289.079646</v>
      </c>
    </row>
    <row r="27" spans="1:29" ht="25.15" customHeight="1">
      <c r="A27" s="557" t="s">
        <v>394</v>
      </c>
      <c r="B27" s="558" t="s">
        <v>395</v>
      </c>
      <c r="C27" s="557" t="s">
        <v>228</v>
      </c>
      <c r="D27" s="583">
        <v>691.96040000000005</v>
      </c>
      <c r="E27" s="583">
        <v>6.73</v>
      </c>
      <c r="F27" s="583">
        <v>0</v>
      </c>
      <c r="G27" s="583">
        <v>69.808999999999997</v>
      </c>
      <c r="H27" s="583">
        <v>118.248</v>
      </c>
      <c r="I27" s="583">
        <v>90.94</v>
      </c>
      <c r="J27" s="583">
        <v>61.994799999999998</v>
      </c>
      <c r="K27" s="583">
        <v>72.671000000000006</v>
      </c>
      <c r="L27" s="583">
        <v>103.26</v>
      </c>
      <c r="M27" s="583">
        <v>91.524600000000007</v>
      </c>
      <c r="N27" s="583">
        <v>42.67</v>
      </c>
      <c r="O27" s="583">
        <v>40.843000000000004</v>
      </c>
      <c r="P27" s="583">
        <v>0</v>
      </c>
      <c r="Q27" s="583">
        <v>0</v>
      </c>
      <c r="R27" s="583">
        <v>0</v>
      </c>
      <c r="S27" s="583">
        <v>0</v>
      </c>
      <c r="T27" s="583">
        <v>0</v>
      </c>
      <c r="U27" s="583">
        <v>0</v>
      </c>
      <c r="V27" s="583">
        <v>0</v>
      </c>
      <c r="W27" s="583">
        <v>0</v>
      </c>
      <c r="X27" s="583">
        <v>0</v>
      </c>
      <c r="Y27" s="583">
        <v>0</v>
      </c>
      <c r="Z27" s="583">
        <v>0</v>
      </c>
      <c r="AB27" s="713">
        <v>0</v>
      </c>
      <c r="AC27" s="714">
        <v>691.96040000000005</v>
      </c>
    </row>
    <row r="28" spans="1:29" ht="25.15" customHeight="1">
      <c r="A28" s="557" t="s">
        <v>396</v>
      </c>
      <c r="B28" s="558" t="s">
        <v>397</v>
      </c>
      <c r="C28" s="557" t="s">
        <v>229</v>
      </c>
      <c r="D28" s="583">
        <v>87.4</v>
      </c>
      <c r="E28" s="583">
        <v>0.85</v>
      </c>
      <c r="F28" s="583">
        <v>87.4</v>
      </c>
      <c r="G28" s="583">
        <v>0</v>
      </c>
      <c r="H28" s="583">
        <v>0</v>
      </c>
      <c r="I28" s="583">
        <v>0</v>
      </c>
      <c r="J28" s="583">
        <v>0</v>
      </c>
      <c r="K28" s="583">
        <v>0</v>
      </c>
      <c r="L28" s="583">
        <v>0</v>
      </c>
      <c r="M28" s="583">
        <v>0</v>
      </c>
      <c r="N28" s="583">
        <v>0</v>
      </c>
      <c r="O28" s="583">
        <v>0</v>
      </c>
      <c r="P28" s="583">
        <v>0</v>
      </c>
      <c r="Q28" s="583">
        <v>0</v>
      </c>
      <c r="R28" s="583">
        <v>0</v>
      </c>
      <c r="S28" s="583">
        <v>0</v>
      </c>
      <c r="T28" s="583">
        <v>0</v>
      </c>
      <c r="U28" s="583">
        <v>0</v>
      </c>
      <c r="V28" s="583">
        <v>0</v>
      </c>
      <c r="W28" s="583">
        <v>0</v>
      </c>
      <c r="X28" s="583">
        <v>0</v>
      </c>
      <c r="Y28" s="583">
        <v>0</v>
      </c>
      <c r="Z28" s="583">
        <v>0</v>
      </c>
      <c r="AB28" s="713">
        <v>0</v>
      </c>
      <c r="AC28" s="714">
        <v>87.4</v>
      </c>
    </row>
    <row r="29" spans="1:29" ht="25.15" customHeight="1">
      <c r="A29" s="557" t="s">
        <v>398</v>
      </c>
      <c r="B29" s="558" t="s">
        <v>399</v>
      </c>
      <c r="C29" s="557" t="s">
        <v>230</v>
      </c>
      <c r="D29" s="583">
        <v>23.289975999999999</v>
      </c>
      <c r="E29" s="583">
        <v>0.23</v>
      </c>
      <c r="F29" s="583">
        <v>8.48766</v>
      </c>
      <c r="G29" s="583">
        <v>1.5926899999999999</v>
      </c>
      <c r="H29" s="583">
        <v>1.2156359999999999</v>
      </c>
      <c r="I29" s="583">
        <v>0.88</v>
      </c>
      <c r="J29" s="583">
        <v>1.04999</v>
      </c>
      <c r="K29" s="583">
        <v>2.7770000000000001</v>
      </c>
      <c r="L29" s="583">
        <v>0.76</v>
      </c>
      <c r="M29" s="583">
        <v>1.5189999999999999</v>
      </c>
      <c r="N29" s="583">
        <v>1.78</v>
      </c>
      <c r="O29" s="583">
        <v>3.2280000000000002</v>
      </c>
      <c r="P29" s="583">
        <v>0</v>
      </c>
      <c r="Q29" s="583">
        <v>0</v>
      </c>
      <c r="R29" s="583">
        <v>0</v>
      </c>
      <c r="S29" s="583">
        <v>0</v>
      </c>
      <c r="T29" s="583">
        <v>0</v>
      </c>
      <c r="U29" s="583">
        <v>0</v>
      </c>
      <c r="V29" s="583">
        <v>0</v>
      </c>
      <c r="W29" s="583">
        <v>0</v>
      </c>
      <c r="X29" s="583">
        <v>0</v>
      </c>
      <c r="Y29" s="583">
        <v>0</v>
      </c>
      <c r="Z29" s="583">
        <v>0</v>
      </c>
      <c r="AB29" s="713">
        <v>0</v>
      </c>
      <c r="AC29" s="714">
        <v>23.289975999999999</v>
      </c>
    </row>
    <row r="30" spans="1:29" ht="25.15" customHeight="1">
      <c r="A30" s="557" t="s">
        <v>400</v>
      </c>
      <c r="B30" s="558" t="s">
        <v>401</v>
      </c>
      <c r="C30" s="557" t="s">
        <v>231</v>
      </c>
      <c r="D30" s="582">
        <v>796.64</v>
      </c>
      <c r="E30" s="582">
        <v>7.74</v>
      </c>
      <c r="F30" s="582">
        <v>0</v>
      </c>
      <c r="G30" s="582">
        <v>37.03</v>
      </c>
      <c r="H30" s="582">
        <v>0</v>
      </c>
      <c r="I30" s="582">
        <v>0</v>
      </c>
      <c r="J30" s="582">
        <v>0</v>
      </c>
      <c r="K30" s="582">
        <v>209.80600000000001</v>
      </c>
      <c r="L30" s="582">
        <v>0</v>
      </c>
      <c r="M30" s="582">
        <v>0</v>
      </c>
      <c r="N30" s="582">
        <v>197.72</v>
      </c>
      <c r="O30" s="582">
        <v>352.084</v>
      </c>
      <c r="P30" s="582">
        <v>0</v>
      </c>
      <c r="Q30" s="582">
        <v>0</v>
      </c>
      <c r="R30" s="582">
        <v>0</v>
      </c>
      <c r="S30" s="582">
        <v>0</v>
      </c>
      <c r="T30" s="582">
        <v>0</v>
      </c>
      <c r="U30" s="582">
        <v>0</v>
      </c>
      <c r="V30" s="582">
        <v>0</v>
      </c>
      <c r="W30" s="582">
        <v>0</v>
      </c>
      <c r="X30" s="582">
        <v>0</v>
      </c>
      <c r="Y30" s="582">
        <v>0</v>
      </c>
      <c r="Z30" s="582">
        <v>0</v>
      </c>
      <c r="AB30" s="713">
        <v>0</v>
      </c>
      <c r="AC30" s="714">
        <v>796.64</v>
      </c>
    </row>
    <row r="31" spans="1:29" ht="25.15" customHeight="1">
      <c r="A31" s="557" t="s">
        <v>402</v>
      </c>
      <c r="B31" s="558" t="s">
        <v>403</v>
      </c>
      <c r="C31" s="557" t="s">
        <v>232</v>
      </c>
      <c r="D31" s="583">
        <v>4.6102230000000004</v>
      </c>
      <c r="E31" s="583">
        <v>0.04</v>
      </c>
      <c r="F31" s="583">
        <v>1.61</v>
      </c>
      <c r="G31" s="583">
        <v>0</v>
      </c>
      <c r="H31" s="583">
        <v>0</v>
      </c>
      <c r="I31" s="583">
        <v>0</v>
      </c>
      <c r="J31" s="583">
        <v>0</v>
      </c>
      <c r="K31" s="583">
        <v>0</v>
      </c>
      <c r="L31" s="583">
        <v>0</v>
      </c>
      <c r="M31" s="583">
        <v>0</v>
      </c>
      <c r="N31" s="583">
        <v>0</v>
      </c>
      <c r="O31" s="583">
        <v>3.0002230000000001</v>
      </c>
      <c r="P31" s="583">
        <v>0</v>
      </c>
      <c r="Q31" s="583">
        <v>0</v>
      </c>
      <c r="R31" s="583">
        <v>0</v>
      </c>
      <c r="S31" s="583">
        <v>0</v>
      </c>
      <c r="T31" s="583">
        <v>0</v>
      </c>
      <c r="U31" s="583">
        <v>0</v>
      </c>
      <c r="V31" s="583">
        <v>0</v>
      </c>
      <c r="W31" s="583">
        <v>0</v>
      </c>
      <c r="X31" s="583">
        <v>0</v>
      </c>
      <c r="Y31" s="583">
        <v>0</v>
      </c>
      <c r="Z31" s="583">
        <v>0</v>
      </c>
      <c r="AB31" s="713">
        <v>0</v>
      </c>
      <c r="AC31" s="714">
        <v>4.6102230000000004</v>
      </c>
    </row>
    <row r="32" spans="1:29" ht="25.15" customHeight="1">
      <c r="A32" s="557" t="s">
        <v>404</v>
      </c>
      <c r="B32" s="558" t="s">
        <v>405</v>
      </c>
      <c r="C32" s="557" t="s">
        <v>233</v>
      </c>
      <c r="D32" s="582">
        <v>104.466814</v>
      </c>
      <c r="E32" s="582">
        <v>1.02</v>
      </c>
      <c r="F32" s="582">
        <v>16.55423</v>
      </c>
      <c r="G32" s="582">
        <v>8.5872299999999999</v>
      </c>
      <c r="H32" s="582">
        <v>14.630447999999999</v>
      </c>
      <c r="I32" s="582">
        <v>13.19</v>
      </c>
      <c r="J32" s="582">
        <v>5.2749800000000002</v>
      </c>
      <c r="K32" s="582">
        <v>10.997353</v>
      </c>
      <c r="L32" s="582">
        <v>10.14</v>
      </c>
      <c r="M32" s="582">
        <v>15.509601999999999</v>
      </c>
      <c r="N32" s="582">
        <v>2.09</v>
      </c>
      <c r="O32" s="582">
        <v>7.4929709999999998</v>
      </c>
      <c r="P32" s="582">
        <v>0</v>
      </c>
      <c r="Q32" s="582">
        <v>0</v>
      </c>
      <c r="R32" s="582">
        <v>0</v>
      </c>
      <c r="S32" s="582">
        <v>0</v>
      </c>
      <c r="T32" s="582">
        <v>0</v>
      </c>
      <c r="U32" s="582">
        <v>0</v>
      </c>
      <c r="V32" s="582">
        <v>0</v>
      </c>
      <c r="W32" s="582">
        <v>0</v>
      </c>
      <c r="X32" s="582">
        <v>0</v>
      </c>
      <c r="Y32" s="582">
        <v>0</v>
      </c>
      <c r="Z32" s="582">
        <v>0</v>
      </c>
      <c r="AB32" s="713">
        <v>0</v>
      </c>
      <c r="AC32" s="714">
        <v>104.466814</v>
      </c>
    </row>
    <row r="33" spans="1:29" ht="25.15" customHeight="1">
      <c r="A33" s="557" t="s">
        <v>406</v>
      </c>
      <c r="B33" s="558" t="s">
        <v>407</v>
      </c>
      <c r="C33" s="557" t="s">
        <v>234</v>
      </c>
      <c r="D33" s="582">
        <v>4.1800199999999998</v>
      </c>
      <c r="E33" s="582">
        <v>0.04</v>
      </c>
      <c r="F33" s="582">
        <v>2.4070200000000002</v>
      </c>
      <c r="G33" s="582">
        <v>0</v>
      </c>
      <c r="H33" s="582">
        <v>0.749</v>
      </c>
      <c r="I33" s="582">
        <v>0.12</v>
      </c>
      <c r="J33" s="582">
        <v>0</v>
      </c>
      <c r="K33" s="582">
        <v>0.16400000000000001</v>
      </c>
      <c r="L33" s="582">
        <v>0.65</v>
      </c>
      <c r="M33" s="582">
        <v>0</v>
      </c>
      <c r="N33" s="582">
        <v>0.09</v>
      </c>
      <c r="O33" s="582">
        <v>0</v>
      </c>
      <c r="P33" s="582">
        <v>0</v>
      </c>
      <c r="Q33" s="582">
        <v>0</v>
      </c>
      <c r="R33" s="582">
        <v>0</v>
      </c>
      <c r="S33" s="582">
        <v>0</v>
      </c>
      <c r="T33" s="582">
        <v>0</v>
      </c>
      <c r="U33" s="582">
        <v>0</v>
      </c>
      <c r="V33" s="582">
        <v>0</v>
      </c>
      <c r="W33" s="582">
        <v>0</v>
      </c>
      <c r="X33" s="582">
        <v>0</v>
      </c>
      <c r="Y33" s="582">
        <v>0</v>
      </c>
      <c r="Z33" s="582">
        <v>0</v>
      </c>
      <c r="AB33" s="713">
        <v>0</v>
      </c>
      <c r="AC33" s="714">
        <v>4.1800199999999998</v>
      </c>
    </row>
    <row r="34" spans="1:29" ht="25.15" customHeight="1">
      <c r="A34" s="557" t="s">
        <v>408</v>
      </c>
      <c r="B34" s="558" t="s">
        <v>409</v>
      </c>
      <c r="C34" s="557" t="s">
        <v>235</v>
      </c>
      <c r="D34" s="582">
        <v>0</v>
      </c>
      <c r="E34" s="582">
        <v>0</v>
      </c>
      <c r="F34" s="582">
        <v>0</v>
      </c>
      <c r="G34" s="582">
        <v>0</v>
      </c>
      <c r="H34" s="582">
        <v>0</v>
      </c>
      <c r="I34" s="582">
        <v>0</v>
      </c>
      <c r="J34" s="582">
        <v>0</v>
      </c>
      <c r="K34" s="582">
        <v>0</v>
      </c>
      <c r="L34" s="582">
        <v>0</v>
      </c>
      <c r="M34" s="582">
        <v>0</v>
      </c>
      <c r="N34" s="582">
        <v>0</v>
      </c>
      <c r="O34" s="582">
        <v>0</v>
      </c>
      <c r="P34" s="582">
        <v>0</v>
      </c>
      <c r="Q34" s="582">
        <v>0</v>
      </c>
      <c r="R34" s="582">
        <v>0</v>
      </c>
      <c r="S34" s="582">
        <v>0</v>
      </c>
      <c r="T34" s="582">
        <v>0</v>
      </c>
      <c r="U34" s="582">
        <v>0</v>
      </c>
      <c r="V34" s="582">
        <v>0</v>
      </c>
      <c r="W34" s="582">
        <v>0</v>
      </c>
      <c r="X34" s="582">
        <v>0</v>
      </c>
      <c r="Y34" s="582">
        <v>0</v>
      </c>
      <c r="Z34" s="582">
        <v>0</v>
      </c>
      <c r="AB34" s="713">
        <v>0</v>
      </c>
      <c r="AC34" s="714">
        <v>0</v>
      </c>
    </row>
    <row r="35" spans="1:29" ht="25.15" customHeight="1">
      <c r="A35" s="557" t="s">
        <v>410</v>
      </c>
      <c r="B35" s="558" t="s">
        <v>411</v>
      </c>
      <c r="C35" s="557" t="s">
        <v>236</v>
      </c>
      <c r="D35" s="583">
        <v>5.6001269999999996</v>
      </c>
      <c r="E35" s="583">
        <v>0.05</v>
      </c>
      <c r="F35" s="583">
        <v>2.2408100000000002</v>
      </c>
      <c r="G35" s="583">
        <v>0.33423000000000003</v>
      </c>
      <c r="H35" s="583">
        <v>0.49684699999999998</v>
      </c>
      <c r="I35" s="583">
        <v>0.43</v>
      </c>
      <c r="J35" s="583">
        <v>0.26002999999999998</v>
      </c>
      <c r="K35" s="583">
        <v>0.46735300000000002</v>
      </c>
      <c r="L35" s="583">
        <v>0.22</v>
      </c>
      <c r="M35" s="583">
        <v>0.62285699999999999</v>
      </c>
      <c r="N35" s="583">
        <v>0.13</v>
      </c>
      <c r="O35" s="583">
        <v>0.39800000000000002</v>
      </c>
      <c r="P35" s="583">
        <v>0</v>
      </c>
      <c r="Q35" s="583">
        <v>0</v>
      </c>
      <c r="R35" s="583">
        <v>0</v>
      </c>
      <c r="S35" s="583">
        <v>0</v>
      </c>
      <c r="T35" s="583">
        <v>0</v>
      </c>
      <c r="U35" s="583">
        <v>0</v>
      </c>
      <c r="V35" s="583">
        <v>0</v>
      </c>
      <c r="W35" s="583">
        <v>0</v>
      </c>
      <c r="X35" s="583">
        <v>0</v>
      </c>
      <c r="Y35" s="583">
        <v>0</v>
      </c>
      <c r="Z35" s="583">
        <v>0</v>
      </c>
      <c r="AB35" s="713">
        <v>0</v>
      </c>
      <c r="AC35" s="714">
        <v>5.6001269999999996</v>
      </c>
    </row>
    <row r="36" spans="1:29" ht="25.15" customHeight="1">
      <c r="A36" s="557" t="s">
        <v>412</v>
      </c>
      <c r="B36" s="558" t="s">
        <v>413</v>
      </c>
      <c r="C36" s="557" t="s">
        <v>237</v>
      </c>
      <c r="D36" s="583">
        <v>73.319872000000004</v>
      </c>
      <c r="E36" s="583">
        <v>0.71</v>
      </c>
      <c r="F36" s="583">
        <v>9.8374000000000006</v>
      </c>
      <c r="G36" s="583">
        <v>8.2530000000000001</v>
      </c>
      <c r="H36" s="583">
        <v>9.7162120000000005</v>
      </c>
      <c r="I36" s="583">
        <v>11.16</v>
      </c>
      <c r="J36" s="583">
        <v>3.766</v>
      </c>
      <c r="K36" s="583">
        <v>7.6779999999999999</v>
      </c>
      <c r="L36" s="583">
        <v>6.28</v>
      </c>
      <c r="M36" s="583">
        <v>9.3352599999999999</v>
      </c>
      <c r="N36" s="583">
        <v>1.63</v>
      </c>
      <c r="O36" s="583">
        <v>5.6639999999999997</v>
      </c>
      <c r="P36" s="583">
        <v>0</v>
      </c>
      <c r="Q36" s="583">
        <v>0</v>
      </c>
      <c r="R36" s="583">
        <v>0</v>
      </c>
      <c r="S36" s="583">
        <v>0</v>
      </c>
      <c r="T36" s="583">
        <v>0</v>
      </c>
      <c r="U36" s="583">
        <v>0</v>
      </c>
      <c r="V36" s="583">
        <v>0</v>
      </c>
      <c r="W36" s="583">
        <v>0</v>
      </c>
      <c r="X36" s="583">
        <v>0</v>
      </c>
      <c r="Y36" s="583">
        <v>0</v>
      </c>
      <c r="Z36" s="583">
        <v>0</v>
      </c>
      <c r="AB36" s="713">
        <v>0</v>
      </c>
      <c r="AC36" s="714">
        <v>73.319872000000004</v>
      </c>
    </row>
    <row r="37" spans="1:29" s="683" customFormat="1" ht="25.15" customHeight="1">
      <c r="A37" s="557" t="s">
        <v>414</v>
      </c>
      <c r="B37" s="558" t="s">
        <v>415</v>
      </c>
      <c r="C37" s="557" t="s">
        <v>238</v>
      </c>
      <c r="D37" s="583">
        <v>18.860309999999998</v>
      </c>
      <c r="E37" s="583">
        <v>0.18</v>
      </c>
      <c r="F37" s="583">
        <v>1.7410000000000001</v>
      </c>
      <c r="G37" s="583">
        <v>0</v>
      </c>
      <c r="H37" s="583">
        <v>2.4543889999999999</v>
      </c>
      <c r="I37" s="583">
        <v>1.48</v>
      </c>
      <c r="J37" s="583">
        <v>1.1369499999999999</v>
      </c>
      <c r="K37" s="583">
        <v>2.032</v>
      </c>
      <c r="L37" s="583">
        <v>2.99</v>
      </c>
      <c r="M37" s="583">
        <v>5.3550000000000004</v>
      </c>
      <c r="N37" s="583">
        <v>0.24</v>
      </c>
      <c r="O37" s="583">
        <v>1.430971</v>
      </c>
      <c r="P37" s="583">
        <v>0</v>
      </c>
      <c r="Q37" s="583">
        <v>0</v>
      </c>
      <c r="R37" s="583">
        <v>0</v>
      </c>
      <c r="S37" s="583">
        <v>0</v>
      </c>
      <c r="T37" s="583">
        <v>0</v>
      </c>
      <c r="U37" s="583">
        <v>0</v>
      </c>
      <c r="V37" s="583">
        <v>0</v>
      </c>
      <c r="W37" s="583">
        <v>0</v>
      </c>
      <c r="X37" s="583">
        <v>0</v>
      </c>
      <c r="Y37" s="583">
        <v>0</v>
      </c>
      <c r="Z37" s="583">
        <v>0</v>
      </c>
      <c r="AB37" s="722">
        <v>0</v>
      </c>
      <c r="AC37" s="723">
        <v>18.860309999999998</v>
      </c>
    </row>
    <row r="38" spans="1:29" s="683" customFormat="1" ht="25.15" customHeight="1">
      <c r="A38" s="557" t="s">
        <v>416</v>
      </c>
      <c r="B38" s="558" t="s">
        <v>417</v>
      </c>
      <c r="C38" s="557" t="s">
        <v>239</v>
      </c>
      <c r="D38" s="583">
        <v>0</v>
      </c>
      <c r="E38" s="583">
        <v>0</v>
      </c>
      <c r="F38" s="583">
        <v>0</v>
      </c>
      <c r="G38" s="583">
        <v>0</v>
      </c>
      <c r="H38" s="583">
        <v>0</v>
      </c>
      <c r="I38" s="583">
        <v>0</v>
      </c>
      <c r="J38" s="583">
        <v>0</v>
      </c>
      <c r="K38" s="583">
        <v>0</v>
      </c>
      <c r="L38" s="583">
        <v>0</v>
      </c>
      <c r="M38" s="583">
        <v>0</v>
      </c>
      <c r="N38" s="583">
        <v>0</v>
      </c>
      <c r="O38" s="583">
        <v>0</v>
      </c>
      <c r="P38" s="583">
        <v>0</v>
      </c>
      <c r="Q38" s="583">
        <v>0</v>
      </c>
      <c r="R38" s="583">
        <v>0</v>
      </c>
      <c r="S38" s="583">
        <v>0</v>
      </c>
      <c r="T38" s="583">
        <v>0</v>
      </c>
      <c r="U38" s="583">
        <v>0</v>
      </c>
      <c r="V38" s="583">
        <v>0</v>
      </c>
      <c r="W38" s="583">
        <v>0</v>
      </c>
      <c r="X38" s="583">
        <v>0</v>
      </c>
      <c r="Y38" s="583">
        <v>0</v>
      </c>
      <c r="Z38" s="583">
        <v>0</v>
      </c>
      <c r="AB38" s="722">
        <v>0</v>
      </c>
      <c r="AC38" s="723">
        <v>0</v>
      </c>
    </row>
    <row r="39" spans="1:29" s="683" customFormat="1" ht="25.15" customHeight="1">
      <c r="A39" s="557" t="s">
        <v>418</v>
      </c>
      <c r="B39" s="558" t="s">
        <v>419</v>
      </c>
      <c r="C39" s="557" t="s">
        <v>240</v>
      </c>
      <c r="D39" s="583">
        <v>0</v>
      </c>
      <c r="E39" s="583">
        <v>0</v>
      </c>
      <c r="F39" s="583">
        <v>0</v>
      </c>
      <c r="G39" s="583">
        <v>0</v>
      </c>
      <c r="H39" s="583">
        <v>0</v>
      </c>
      <c r="I39" s="583">
        <v>0</v>
      </c>
      <c r="J39" s="583">
        <v>0</v>
      </c>
      <c r="K39" s="583">
        <v>0</v>
      </c>
      <c r="L39" s="583">
        <v>0</v>
      </c>
      <c r="M39" s="583">
        <v>0</v>
      </c>
      <c r="N39" s="583">
        <v>0</v>
      </c>
      <c r="O39" s="583">
        <v>0</v>
      </c>
      <c r="P39" s="583">
        <v>0</v>
      </c>
      <c r="Q39" s="583">
        <v>0</v>
      </c>
      <c r="R39" s="583">
        <v>0</v>
      </c>
      <c r="S39" s="583">
        <v>0</v>
      </c>
      <c r="T39" s="583">
        <v>0</v>
      </c>
      <c r="U39" s="583">
        <v>0</v>
      </c>
      <c r="V39" s="583">
        <v>0</v>
      </c>
      <c r="W39" s="583">
        <v>0</v>
      </c>
      <c r="X39" s="583">
        <v>0</v>
      </c>
      <c r="Y39" s="583">
        <v>0</v>
      </c>
      <c r="Z39" s="583">
        <v>0</v>
      </c>
      <c r="AB39" s="722">
        <v>0</v>
      </c>
      <c r="AC39" s="723">
        <v>0</v>
      </c>
    </row>
    <row r="40" spans="1:29" s="683" customFormat="1" ht="25.15" customHeight="1">
      <c r="A40" s="557" t="s">
        <v>420</v>
      </c>
      <c r="B40" s="558" t="s">
        <v>421</v>
      </c>
      <c r="C40" s="557" t="s">
        <v>241</v>
      </c>
      <c r="D40" s="582">
        <v>0</v>
      </c>
      <c r="E40" s="582">
        <v>0</v>
      </c>
      <c r="F40" s="582">
        <v>0</v>
      </c>
      <c r="G40" s="582">
        <v>0</v>
      </c>
      <c r="H40" s="582">
        <v>0</v>
      </c>
      <c r="I40" s="582">
        <v>0</v>
      </c>
      <c r="J40" s="582">
        <v>0</v>
      </c>
      <c r="K40" s="582">
        <v>0</v>
      </c>
      <c r="L40" s="582">
        <v>0</v>
      </c>
      <c r="M40" s="582">
        <v>0</v>
      </c>
      <c r="N40" s="582">
        <v>0</v>
      </c>
      <c r="O40" s="582">
        <v>0</v>
      </c>
      <c r="P40" s="582">
        <v>0</v>
      </c>
      <c r="Q40" s="582">
        <v>0</v>
      </c>
      <c r="R40" s="582">
        <v>0</v>
      </c>
      <c r="S40" s="582">
        <v>0</v>
      </c>
      <c r="T40" s="582">
        <v>0</v>
      </c>
      <c r="U40" s="582">
        <v>0</v>
      </c>
      <c r="V40" s="582">
        <v>0</v>
      </c>
      <c r="W40" s="582">
        <v>0</v>
      </c>
      <c r="X40" s="582">
        <v>0</v>
      </c>
      <c r="Y40" s="582">
        <v>0</v>
      </c>
      <c r="Z40" s="582">
        <v>0</v>
      </c>
      <c r="AB40" s="722">
        <v>0</v>
      </c>
      <c r="AC40" s="723">
        <v>0</v>
      </c>
    </row>
    <row r="41" spans="1:29" s="683" customFormat="1" ht="25.15" customHeight="1">
      <c r="A41" s="557" t="s">
        <v>422</v>
      </c>
      <c r="B41" s="558" t="s">
        <v>423</v>
      </c>
      <c r="C41" s="557" t="s">
        <v>242</v>
      </c>
      <c r="D41" s="582">
        <v>0</v>
      </c>
      <c r="E41" s="582">
        <v>0</v>
      </c>
      <c r="F41" s="582">
        <v>0</v>
      </c>
      <c r="G41" s="582">
        <v>0</v>
      </c>
      <c r="H41" s="582">
        <v>0</v>
      </c>
      <c r="I41" s="582">
        <v>0</v>
      </c>
      <c r="J41" s="582">
        <v>0</v>
      </c>
      <c r="K41" s="582">
        <v>0</v>
      </c>
      <c r="L41" s="582">
        <v>0</v>
      </c>
      <c r="M41" s="582">
        <v>0</v>
      </c>
      <c r="N41" s="582">
        <v>0</v>
      </c>
      <c r="O41" s="582">
        <v>0</v>
      </c>
      <c r="P41" s="582">
        <v>0</v>
      </c>
      <c r="Q41" s="582">
        <v>0</v>
      </c>
      <c r="R41" s="582">
        <v>0</v>
      </c>
      <c r="S41" s="582">
        <v>0</v>
      </c>
      <c r="T41" s="582">
        <v>0</v>
      </c>
      <c r="U41" s="582">
        <v>0</v>
      </c>
      <c r="V41" s="582">
        <v>0</v>
      </c>
      <c r="W41" s="582">
        <v>0</v>
      </c>
      <c r="X41" s="582">
        <v>0</v>
      </c>
      <c r="Y41" s="582">
        <v>0</v>
      </c>
      <c r="Z41" s="582">
        <v>0</v>
      </c>
      <c r="AB41" s="722">
        <v>0</v>
      </c>
      <c r="AC41" s="723">
        <v>0</v>
      </c>
    </row>
    <row r="42" spans="1:29" s="683" customFormat="1" ht="25.15" customHeight="1">
      <c r="A42" s="557" t="s">
        <v>424</v>
      </c>
      <c r="B42" s="558" t="s">
        <v>425</v>
      </c>
      <c r="C42" s="557" t="s">
        <v>243</v>
      </c>
      <c r="D42" s="582">
        <v>2.5064850000000001</v>
      </c>
      <c r="E42" s="582">
        <v>0.02</v>
      </c>
      <c r="F42" s="582">
        <v>0.32800000000000001</v>
      </c>
      <c r="G42" s="582">
        <v>0</v>
      </c>
      <c r="H42" s="582">
        <v>1.214</v>
      </c>
      <c r="I42" s="582">
        <v>0</v>
      </c>
      <c r="J42" s="582">
        <v>0.112</v>
      </c>
      <c r="K42" s="582">
        <v>0.65600000000000003</v>
      </c>
      <c r="L42" s="582">
        <v>0</v>
      </c>
      <c r="M42" s="582">
        <v>0.19648499999999999</v>
      </c>
      <c r="N42" s="582">
        <v>0</v>
      </c>
      <c r="O42" s="582">
        <v>0</v>
      </c>
      <c r="P42" s="582">
        <v>0</v>
      </c>
      <c r="Q42" s="582">
        <v>0</v>
      </c>
      <c r="R42" s="582">
        <v>0</v>
      </c>
      <c r="S42" s="582">
        <v>0</v>
      </c>
      <c r="T42" s="582">
        <v>0</v>
      </c>
      <c r="U42" s="582">
        <v>0</v>
      </c>
      <c r="V42" s="582">
        <v>0</v>
      </c>
      <c r="W42" s="582">
        <v>0</v>
      </c>
      <c r="X42" s="582">
        <v>0</v>
      </c>
      <c r="Y42" s="582">
        <v>0</v>
      </c>
      <c r="Z42" s="582">
        <v>0</v>
      </c>
      <c r="AB42" s="722">
        <v>0</v>
      </c>
      <c r="AC42" s="723">
        <v>2.5064850000000001</v>
      </c>
    </row>
    <row r="43" spans="1:29" s="683" customFormat="1" ht="25.15" customHeight="1">
      <c r="A43" s="557" t="s">
        <v>426</v>
      </c>
      <c r="B43" s="558" t="s">
        <v>427</v>
      </c>
      <c r="C43" s="557" t="s">
        <v>244</v>
      </c>
      <c r="D43" s="582">
        <v>133.07933600000001</v>
      </c>
      <c r="E43" s="582">
        <v>1.29</v>
      </c>
      <c r="F43" s="582">
        <v>8.9085999999999999</v>
      </c>
      <c r="G43" s="582">
        <v>0.78700000000000003</v>
      </c>
      <c r="H43" s="582">
        <v>6.2835169999999998</v>
      </c>
      <c r="I43" s="582">
        <v>2.48</v>
      </c>
      <c r="J43" s="582">
        <v>27.63749</v>
      </c>
      <c r="K43" s="582">
        <v>28.108564000000001</v>
      </c>
      <c r="L43" s="582">
        <v>29.96</v>
      </c>
      <c r="M43" s="582">
        <v>0.22</v>
      </c>
      <c r="N43" s="582">
        <v>0.32</v>
      </c>
      <c r="O43" s="582">
        <v>28.374165000000001</v>
      </c>
      <c r="P43" s="582">
        <v>0</v>
      </c>
      <c r="Q43" s="582">
        <v>0</v>
      </c>
      <c r="R43" s="582">
        <v>0</v>
      </c>
      <c r="S43" s="582">
        <v>0</v>
      </c>
      <c r="T43" s="582">
        <v>0</v>
      </c>
      <c r="U43" s="582">
        <v>0</v>
      </c>
      <c r="V43" s="582">
        <v>0</v>
      </c>
      <c r="W43" s="582">
        <v>0</v>
      </c>
      <c r="X43" s="582">
        <v>0</v>
      </c>
      <c r="Y43" s="582">
        <v>0</v>
      </c>
      <c r="Z43" s="582">
        <v>0</v>
      </c>
      <c r="AB43" s="722">
        <v>0</v>
      </c>
      <c r="AC43" s="723">
        <v>133.07933600000001</v>
      </c>
    </row>
    <row r="44" spans="1:29" s="683" customFormat="1" ht="25.15" customHeight="1">
      <c r="A44" s="557" t="s">
        <v>428</v>
      </c>
      <c r="B44" s="558" t="s">
        <v>429</v>
      </c>
      <c r="C44" s="557" t="s">
        <v>245</v>
      </c>
      <c r="D44" s="583">
        <v>0</v>
      </c>
      <c r="E44" s="583">
        <v>0</v>
      </c>
      <c r="F44" s="583">
        <v>0</v>
      </c>
      <c r="G44" s="583">
        <v>0</v>
      </c>
      <c r="H44" s="583">
        <v>0</v>
      </c>
      <c r="I44" s="583">
        <v>0</v>
      </c>
      <c r="J44" s="583">
        <v>0</v>
      </c>
      <c r="K44" s="583">
        <v>0</v>
      </c>
      <c r="L44" s="583">
        <v>0</v>
      </c>
      <c r="M44" s="583">
        <v>0</v>
      </c>
      <c r="N44" s="583">
        <v>0</v>
      </c>
      <c r="O44" s="583">
        <v>0</v>
      </c>
      <c r="P44" s="583">
        <v>0</v>
      </c>
      <c r="Q44" s="583">
        <v>0</v>
      </c>
      <c r="R44" s="583">
        <v>0</v>
      </c>
      <c r="S44" s="583">
        <v>0</v>
      </c>
      <c r="T44" s="583">
        <v>0</v>
      </c>
      <c r="U44" s="583">
        <v>0</v>
      </c>
      <c r="V44" s="583">
        <v>0</v>
      </c>
      <c r="W44" s="583">
        <v>0</v>
      </c>
      <c r="X44" s="583">
        <v>0</v>
      </c>
      <c r="Y44" s="583">
        <v>0</v>
      </c>
      <c r="Z44" s="583">
        <v>0</v>
      </c>
      <c r="AB44" s="722">
        <v>0</v>
      </c>
      <c r="AC44" s="723">
        <v>0</v>
      </c>
    </row>
    <row r="45" spans="1:29" s="683" customFormat="1" ht="25.15" customHeight="1">
      <c r="A45" s="557" t="s">
        <v>430</v>
      </c>
      <c r="B45" s="558" t="s">
        <v>431</v>
      </c>
      <c r="C45" s="557" t="s">
        <v>246</v>
      </c>
      <c r="D45" s="583">
        <v>18.579999999999998</v>
      </c>
      <c r="E45" s="583">
        <v>0.18</v>
      </c>
      <c r="F45" s="583">
        <v>0</v>
      </c>
      <c r="G45" s="583">
        <v>0</v>
      </c>
      <c r="H45" s="583">
        <v>0</v>
      </c>
      <c r="I45" s="583">
        <v>0</v>
      </c>
      <c r="J45" s="583">
        <v>0</v>
      </c>
      <c r="K45" s="583">
        <v>0</v>
      </c>
      <c r="L45" s="583">
        <v>18.579999999999998</v>
      </c>
      <c r="M45" s="583">
        <v>0</v>
      </c>
      <c r="N45" s="583">
        <v>0</v>
      </c>
      <c r="O45" s="583">
        <v>0</v>
      </c>
      <c r="P45" s="583">
        <v>0</v>
      </c>
      <c r="Q45" s="583">
        <v>0</v>
      </c>
      <c r="R45" s="583">
        <v>0</v>
      </c>
      <c r="S45" s="583">
        <v>0</v>
      </c>
      <c r="T45" s="583">
        <v>0</v>
      </c>
      <c r="U45" s="583">
        <v>0</v>
      </c>
      <c r="V45" s="583">
        <v>0</v>
      </c>
      <c r="W45" s="583">
        <v>0</v>
      </c>
      <c r="X45" s="583">
        <v>0</v>
      </c>
      <c r="Y45" s="583">
        <v>0</v>
      </c>
      <c r="Z45" s="583">
        <v>0</v>
      </c>
      <c r="AB45" s="722">
        <v>0</v>
      </c>
      <c r="AC45" s="723">
        <v>18.579999999999998</v>
      </c>
    </row>
    <row r="46" spans="1:29" s="683" customFormat="1" ht="25.15" customHeight="1">
      <c r="A46" s="557" t="s">
        <v>432</v>
      </c>
      <c r="B46" s="558" t="s">
        <v>433</v>
      </c>
      <c r="C46" s="557" t="s">
        <v>247</v>
      </c>
      <c r="D46" s="583">
        <v>0</v>
      </c>
      <c r="E46" s="583">
        <v>0</v>
      </c>
      <c r="F46" s="583">
        <v>0</v>
      </c>
      <c r="G46" s="583">
        <v>0</v>
      </c>
      <c r="H46" s="583">
        <v>0</v>
      </c>
      <c r="I46" s="583">
        <v>0</v>
      </c>
      <c r="J46" s="583">
        <v>0</v>
      </c>
      <c r="K46" s="583">
        <v>0</v>
      </c>
      <c r="L46" s="583">
        <v>0</v>
      </c>
      <c r="M46" s="583">
        <v>0</v>
      </c>
      <c r="N46" s="583">
        <v>0</v>
      </c>
      <c r="O46" s="583">
        <v>0</v>
      </c>
      <c r="P46" s="583">
        <v>0</v>
      </c>
      <c r="Q46" s="583">
        <v>0</v>
      </c>
      <c r="R46" s="583">
        <v>0</v>
      </c>
      <c r="S46" s="583">
        <v>0</v>
      </c>
      <c r="T46" s="583">
        <v>0</v>
      </c>
      <c r="U46" s="583">
        <v>0</v>
      </c>
      <c r="V46" s="583">
        <v>0</v>
      </c>
      <c r="W46" s="583">
        <v>0</v>
      </c>
      <c r="X46" s="583">
        <v>0</v>
      </c>
      <c r="Y46" s="583">
        <v>0</v>
      </c>
      <c r="Z46" s="583">
        <v>0</v>
      </c>
      <c r="AB46" s="722">
        <v>0</v>
      </c>
      <c r="AC46" s="723">
        <v>0</v>
      </c>
    </row>
    <row r="47" spans="1:29" s="683" customFormat="1" ht="25.15" customHeight="1">
      <c r="A47" s="557" t="s">
        <v>434</v>
      </c>
      <c r="B47" s="558" t="s">
        <v>435</v>
      </c>
      <c r="C47" s="557" t="s">
        <v>248</v>
      </c>
      <c r="D47" s="583">
        <v>11.19</v>
      </c>
      <c r="E47" s="583">
        <v>0.11</v>
      </c>
      <c r="F47" s="583">
        <v>4.7430000000000003</v>
      </c>
      <c r="G47" s="583">
        <v>0.78700000000000003</v>
      </c>
      <c r="H47" s="583">
        <v>2.4700000000000002</v>
      </c>
      <c r="I47" s="583">
        <v>2.0499999999999998</v>
      </c>
      <c r="J47" s="583">
        <v>0.06</v>
      </c>
      <c r="K47" s="583">
        <v>0.63</v>
      </c>
      <c r="L47" s="583">
        <v>0</v>
      </c>
      <c r="M47" s="583">
        <v>0.22</v>
      </c>
      <c r="N47" s="583">
        <v>0.13</v>
      </c>
      <c r="O47" s="583">
        <v>0.1</v>
      </c>
      <c r="P47" s="583">
        <v>0</v>
      </c>
      <c r="Q47" s="583">
        <v>0</v>
      </c>
      <c r="R47" s="583">
        <v>0</v>
      </c>
      <c r="S47" s="583">
        <v>0</v>
      </c>
      <c r="T47" s="583">
        <v>0</v>
      </c>
      <c r="U47" s="583">
        <v>0</v>
      </c>
      <c r="V47" s="583">
        <v>0</v>
      </c>
      <c r="W47" s="583">
        <v>0</v>
      </c>
      <c r="X47" s="583">
        <v>0</v>
      </c>
      <c r="Y47" s="583">
        <v>0</v>
      </c>
      <c r="Z47" s="583">
        <v>0</v>
      </c>
      <c r="AB47" s="722">
        <v>0</v>
      </c>
      <c r="AC47" s="723">
        <v>11.19</v>
      </c>
    </row>
    <row r="48" spans="1:29" ht="25.15" customHeight="1">
      <c r="A48" s="557" t="s">
        <v>436</v>
      </c>
      <c r="B48" s="558" t="s">
        <v>437</v>
      </c>
      <c r="C48" s="557" t="s">
        <v>249</v>
      </c>
      <c r="D48" s="583">
        <v>45.060006999999999</v>
      </c>
      <c r="E48" s="583">
        <v>0.44</v>
      </c>
      <c r="F48" s="583">
        <v>4.1656000000000004</v>
      </c>
      <c r="G48" s="583">
        <v>0</v>
      </c>
      <c r="H48" s="583">
        <v>0.13710800000000001</v>
      </c>
      <c r="I48" s="583">
        <v>0.43</v>
      </c>
      <c r="J48" s="583">
        <v>27.577490000000001</v>
      </c>
      <c r="K48" s="583">
        <v>0.30399999999999999</v>
      </c>
      <c r="L48" s="583">
        <v>4.26</v>
      </c>
      <c r="M48" s="583">
        <v>0</v>
      </c>
      <c r="N48" s="583">
        <v>0.19</v>
      </c>
      <c r="O48" s="583">
        <v>7.9958090000000004</v>
      </c>
      <c r="P48" s="583">
        <v>0</v>
      </c>
      <c r="Q48" s="583">
        <v>0</v>
      </c>
      <c r="R48" s="583">
        <v>0</v>
      </c>
      <c r="S48" s="583">
        <v>0</v>
      </c>
      <c r="T48" s="583">
        <v>0</v>
      </c>
      <c r="U48" s="583">
        <v>0</v>
      </c>
      <c r="V48" s="583">
        <v>0</v>
      </c>
      <c r="W48" s="583">
        <v>0</v>
      </c>
      <c r="X48" s="583">
        <v>0</v>
      </c>
      <c r="Y48" s="583">
        <v>0</v>
      </c>
      <c r="Z48" s="583">
        <v>0</v>
      </c>
      <c r="AB48" s="713">
        <v>0</v>
      </c>
      <c r="AC48" s="714">
        <v>45.060006999999999</v>
      </c>
    </row>
    <row r="49" spans="1:29" ht="25.15" customHeight="1">
      <c r="A49" s="557" t="s">
        <v>438</v>
      </c>
      <c r="B49" s="558" t="s">
        <v>439</v>
      </c>
      <c r="C49" s="557" t="s">
        <v>250</v>
      </c>
      <c r="D49" s="583">
        <v>58.249329000000003</v>
      </c>
      <c r="E49" s="583">
        <v>0.56999999999999995</v>
      </c>
      <c r="F49" s="583">
        <v>0</v>
      </c>
      <c r="G49" s="583">
        <v>0</v>
      </c>
      <c r="H49" s="583">
        <v>3.676409</v>
      </c>
      <c r="I49" s="583">
        <v>0</v>
      </c>
      <c r="J49" s="583">
        <v>0</v>
      </c>
      <c r="K49" s="583">
        <v>27.174564</v>
      </c>
      <c r="L49" s="583">
        <v>7.12</v>
      </c>
      <c r="M49" s="583">
        <v>0</v>
      </c>
      <c r="N49" s="583">
        <v>0</v>
      </c>
      <c r="O49" s="583">
        <v>20.278355999999999</v>
      </c>
      <c r="P49" s="583">
        <v>0</v>
      </c>
      <c r="Q49" s="583">
        <v>0</v>
      </c>
      <c r="R49" s="583">
        <v>0</v>
      </c>
      <c r="S49" s="583">
        <v>0</v>
      </c>
      <c r="T49" s="583">
        <v>0</v>
      </c>
      <c r="U49" s="583">
        <v>0</v>
      </c>
      <c r="V49" s="583">
        <v>0</v>
      </c>
      <c r="W49" s="583">
        <v>0</v>
      </c>
      <c r="X49" s="583">
        <v>0</v>
      </c>
      <c r="Y49" s="583">
        <v>0</v>
      </c>
      <c r="Z49" s="583">
        <v>0</v>
      </c>
      <c r="AB49" s="713">
        <v>0</v>
      </c>
      <c r="AC49" s="714">
        <v>58.249329000000003</v>
      </c>
    </row>
    <row r="50" spans="1:29" ht="25.15" customHeight="1">
      <c r="A50" s="557" t="s">
        <v>440</v>
      </c>
      <c r="B50" s="558" t="s">
        <v>441</v>
      </c>
      <c r="C50" s="557" t="s">
        <v>251</v>
      </c>
      <c r="D50" s="583">
        <v>3824.9931369999999</v>
      </c>
      <c r="E50" s="583">
        <v>37.18</v>
      </c>
      <c r="F50" s="583">
        <v>84.866774000000007</v>
      </c>
      <c r="G50" s="583">
        <v>1527.963246</v>
      </c>
      <c r="H50" s="583">
        <v>182.965</v>
      </c>
      <c r="I50" s="583">
        <v>207.822</v>
      </c>
      <c r="J50" s="583">
        <v>174.60999000000001</v>
      </c>
      <c r="K50" s="583">
        <v>500.42380700000001</v>
      </c>
      <c r="L50" s="583">
        <v>280.26400000000001</v>
      </c>
      <c r="M50" s="583">
        <v>219.505529</v>
      </c>
      <c r="N50" s="583">
        <v>303.36</v>
      </c>
      <c r="O50" s="583">
        <v>343.21279099999998</v>
      </c>
      <c r="P50" s="583">
        <v>0</v>
      </c>
      <c r="Q50" s="583">
        <v>0</v>
      </c>
      <c r="R50" s="583">
        <v>0</v>
      </c>
      <c r="S50" s="583">
        <v>0</v>
      </c>
      <c r="T50" s="583">
        <v>0</v>
      </c>
      <c r="U50" s="583">
        <v>0</v>
      </c>
      <c r="V50" s="583">
        <v>0</v>
      </c>
      <c r="W50" s="583">
        <v>0</v>
      </c>
      <c r="X50" s="583">
        <v>0</v>
      </c>
      <c r="Y50" s="583">
        <v>0</v>
      </c>
      <c r="Z50" s="583">
        <v>0</v>
      </c>
      <c r="AB50" s="713">
        <v>0</v>
      </c>
      <c r="AC50" s="714">
        <v>3824.9931369999999</v>
      </c>
    </row>
    <row r="51" spans="1:29" ht="25.15" customHeight="1">
      <c r="A51" s="557" t="s">
        <v>442</v>
      </c>
      <c r="B51" s="558" t="s">
        <v>443</v>
      </c>
      <c r="C51" s="557" t="s">
        <v>252</v>
      </c>
      <c r="D51" s="583">
        <v>2192.8597239999999</v>
      </c>
      <c r="E51" s="583">
        <v>21.31</v>
      </c>
      <c r="F51" s="583">
        <v>62.345283999999999</v>
      </c>
      <c r="G51" s="583">
        <v>425.35746</v>
      </c>
      <c r="H51" s="583">
        <v>157.52296899999999</v>
      </c>
      <c r="I51" s="583">
        <v>174.83</v>
      </c>
      <c r="J51" s="583">
        <v>88.071150000000003</v>
      </c>
      <c r="K51" s="583">
        <v>371.35370499999999</v>
      </c>
      <c r="L51" s="583">
        <v>223.85</v>
      </c>
      <c r="M51" s="583">
        <v>191.38595599999999</v>
      </c>
      <c r="N51" s="583">
        <v>242.28</v>
      </c>
      <c r="O51" s="583">
        <v>255.86320000000001</v>
      </c>
      <c r="P51" s="583">
        <v>0</v>
      </c>
      <c r="Q51" s="583">
        <v>0</v>
      </c>
      <c r="R51" s="583">
        <v>0</v>
      </c>
      <c r="S51" s="583">
        <v>0</v>
      </c>
      <c r="T51" s="583">
        <v>0</v>
      </c>
      <c r="U51" s="583">
        <v>0</v>
      </c>
      <c r="V51" s="583">
        <v>0</v>
      </c>
      <c r="W51" s="583">
        <v>0</v>
      </c>
      <c r="X51" s="583">
        <v>0</v>
      </c>
      <c r="Y51" s="583">
        <v>0</v>
      </c>
      <c r="Z51" s="583">
        <v>0</v>
      </c>
      <c r="AB51" s="713">
        <v>0</v>
      </c>
      <c r="AC51" s="714">
        <v>2192.8597239999999</v>
      </c>
    </row>
    <row r="52" spans="1:29" s="684" customFormat="1" ht="25.15" customHeight="1">
      <c r="A52" s="557" t="s">
        <v>444</v>
      </c>
      <c r="B52" s="558" t="s">
        <v>445</v>
      </c>
      <c r="C52" s="557" t="s">
        <v>253</v>
      </c>
      <c r="D52" s="583">
        <v>492.60955999999999</v>
      </c>
      <c r="E52" s="583">
        <v>4.79</v>
      </c>
      <c r="F52" s="583">
        <v>10.598979999999999</v>
      </c>
      <c r="G52" s="583">
        <v>77.564526000000001</v>
      </c>
      <c r="H52" s="583">
        <v>8.8952799999999996</v>
      </c>
      <c r="I52" s="583">
        <v>11.9</v>
      </c>
      <c r="J52" s="583">
        <v>81.412660000000002</v>
      </c>
      <c r="K52" s="583">
        <v>127.434719</v>
      </c>
      <c r="L52" s="583">
        <v>41.56</v>
      </c>
      <c r="M52" s="583">
        <v>8.6668040000000008</v>
      </c>
      <c r="N52" s="583">
        <v>57.03</v>
      </c>
      <c r="O52" s="583">
        <v>67.546591000000006</v>
      </c>
      <c r="P52" s="583">
        <v>0</v>
      </c>
      <c r="Q52" s="583">
        <v>0</v>
      </c>
      <c r="R52" s="583">
        <v>0</v>
      </c>
      <c r="S52" s="583">
        <v>0</v>
      </c>
      <c r="T52" s="583">
        <v>0</v>
      </c>
      <c r="U52" s="583">
        <v>0</v>
      </c>
      <c r="V52" s="583">
        <v>0</v>
      </c>
      <c r="W52" s="583">
        <v>0</v>
      </c>
      <c r="X52" s="583">
        <v>0</v>
      </c>
      <c r="Y52" s="583">
        <v>0</v>
      </c>
      <c r="Z52" s="583">
        <v>0</v>
      </c>
      <c r="AB52" s="724">
        <v>0</v>
      </c>
      <c r="AC52" s="725">
        <v>492.60955999999999</v>
      </c>
    </row>
    <row r="53" spans="1:29" s="684" customFormat="1" ht="25.15" customHeight="1">
      <c r="A53" s="557" t="s">
        <v>446</v>
      </c>
      <c r="B53" s="558" t="s">
        <v>447</v>
      </c>
      <c r="C53" s="557" t="s">
        <v>254</v>
      </c>
      <c r="D53" s="583">
        <v>0</v>
      </c>
      <c r="E53" s="583">
        <v>0</v>
      </c>
      <c r="F53" s="583">
        <v>0</v>
      </c>
      <c r="G53" s="583">
        <v>0</v>
      </c>
      <c r="H53" s="583">
        <v>0</v>
      </c>
      <c r="I53" s="583">
        <v>0</v>
      </c>
      <c r="J53" s="583">
        <v>0</v>
      </c>
      <c r="K53" s="583">
        <v>0</v>
      </c>
      <c r="L53" s="583">
        <v>0</v>
      </c>
      <c r="M53" s="583">
        <v>0</v>
      </c>
      <c r="N53" s="583">
        <v>0</v>
      </c>
      <c r="O53" s="583">
        <v>0</v>
      </c>
      <c r="P53" s="583">
        <v>0</v>
      </c>
      <c r="Q53" s="583">
        <v>0</v>
      </c>
      <c r="R53" s="583">
        <v>0</v>
      </c>
      <c r="S53" s="583">
        <v>0</v>
      </c>
      <c r="T53" s="583">
        <v>0</v>
      </c>
      <c r="U53" s="583">
        <v>0</v>
      </c>
      <c r="V53" s="583">
        <v>0</v>
      </c>
      <c r="W53" s="583">
        <v>0</v>
      </c>
      <c r="X53" s="583">
        <v>0</v>
      </c>
      <c r="Y53" s="583">
        <v>0</v>
      </c>
      <c r="Z53" s="583">
        <v>0</v>
      </c>
      <c r="AB53" s="724">
        <v>0</v>
      </c>
      <c r="AC53" s="725">
        <v>0</v>
      </c>
    </row>
    <row r="54" spans="1:29" s="684" customFormat="1" ht="25.15" customHeight="1">
      <c r="A54" s="557" t="s">
        <v>448</v>
      </c>
      <c r="B54" s="558" t="s">
        <v>449</v>
      </c>
      <c r="C54" s="557" t="s">
        <v>255</v>
      </c>
      <c r="D54" s="583">
        <v>0</v>
      </c>
      <c r="E54" s="583">
        <v>0</v>
      </c>
      <c r="F54" s="583">
        <v>0</v>
      </c>
      <c r="G54" s="583">
        <v>0</v>
      </c>
      <c r="H54" s="583">
        <v>0</v>
      </c>
      <c r="I54" s="583">
        <v>0</v>
      </c>
      <c r="J54" s="583">
        <v>0</v>
      </c>
      <c r="K54" s="583">
        <v>0</v>
      </c>
      <c r="L54" s="583">
        <v>0</v>
      </c>
      <c r="M54" s="583">
        <v>0</v>
      </c>
      <c r="N54" s="583">
        <v>0</v>
      </c>
      <c r="O54" s="583">
        <v>0</v>
      </c>
      <c r="P54" s="583">
        <v>0</v>
      </c>
      <c r="Q54" s="583">
        <v>0</v>
      </c>
      <c r="R54" s="583">
        <v>0</v>
      </c>
      <c r="S54" s="583">
        <v>0</v>
      </c>
      <c r="T54" s="583">
        <v>0</v>
      </c>
      <c r="U54" s="583">
        <v>0</v>
      </c>
      <c r="V54" s="583">
        <v>0</v>
      </c>
      <c r="W54" s="583">
        <v>0</v>
      </c>
      <c r="X54" s="583">
        <v>0</v>
      </c>
      <c r="Y54" s="583">
        <v>0</v>
      </c>
      <c r="Z54" s="583">
        <v>0</v>
      </c>
      <c r="AB54" s="724">
        <v>0</v>
      </c>
      <c r="AC54" s="725">
        <v>0</v>
      </c>
    </row>
    <row r="55" spans="1:29" s="683" customFormat="1" ht="30">
      <c r="A55" s="557" t="s">
        <v>450</v>
      </c>
      <c r="B55" s="558" t="s">
        <v>451</v>
      </c>
      <c r="C55" s="557" t="s">
        <v>256</v>
      </c>
      <c r="D55" s="583">
        <v>5.45</v>
      </c>
      <c r="E55" s="583">
        <v>0.05</v>
      </c>
      <c r="F55" s="583">
        <v>0</v>
      </c>
      <c r="G55" s="583">
        <v>0</v>
      </c>
      <c r="H55" s="583">
        <v>0</v>
      </c>
      <c r="I55" s="583">
        <v>5.45</v>
      </c>
      <c r="J55" s="583">
        <v>0</v>
      </c>
      <c r="K55" s="583">
        <v>0</v>
      </c>
      <c r="L55" s="583">
        <v>0</v>
      </c>
      <c r="M55" s="583">
        <v>0</v>
      </c>
      <c r="N55" s="583">
        <v>0</v>
      </c>
      <c r="O55" s="583">
        <v>0</v>
      </c>
      <c r="P55" s="583">
        <v>0</v>
      </c>
      <c r="Q55" s="583">
        <v>0</v>
      </c>
      <c r="R55" s="583">
        <v>0</v>
      </c>
      <c r="S55" s="583">
        <v>0</v>
      </c>
      <c r="T55" s="583">
        <v>0</v>
      </c>
      <c r="U55" s="583">
        <v>0</v>
      </c>
      <c r="V55" s="583">
        <v>0</v>
      </c>
      <c r="W55" s="583">
        <v>0</v>
      </c>
      <c r="X55" s="583">
        <v>0</v>
      </c>
      <c r="Y55" s="583">
        <v>0</v>
      </c>
      <c r="Z55" s="583">
        <v>0</v>
      </c>
      <c r="AB55" s="722">
        <v>0</v>
      </c>
      <c r="AC55" s="723">
        <v>5.45</v>
      </c>
    </row>
    <row r="56" spans="1:29" s="684" customFormat="1">
      <c r="A56" s="557" t="s">
        <v>452</v>
      </c>
      <c r="B56" s="558" t="s">
        <v>453</v>
      </c>
      <c r="C56" s="557" t="s">
        <v>257</v>
      </c>
      <c r="D56" s="583">
        <v>9.74</v>
      </c>
      <c r="E56" s="583">
        <v>0.09</v>
      </c>
      <c r="F56" s="583">
        <v>0</v>
      </c>
      <c r="G56" s="583">
        <v>0</v>
      </c>
      <c r="H56" s="583">
        <v>0</v>
      </c>
      <c r="I56" s="583">
        <v>0.10199999999999999</v>
      </c>
      <c r="J56" s="583">
        <v>0</v>
      </c>
      <c r="K56" s="583">
        <v>0</v>
      </c>
      <c r="L56" s="583">
        <v>0.67400000000000004</v>
      </c>
      <c r="M56" s="583">
        <v>0</v>
      </c>
      <c r="N56" s="583">
        <v>0</v>
      </c>
      <c r="O56" s="583">
        <v>8.9640000000000004</v>
      </c>
      <c r="P56" s="583">
        <v>0</v>
      </c>
      <c r="Q56" s="583">
        <v>0</v>
      </c>
      <c r="R56" s="583">
        <v>0</v>
      </c>
      <c r="S56" s="583">
        <v>0</v>
      </c>
      <c r="T56" s="583">
        <v>0</v>
      </c>
      <c r="U56" s="583">
        <v>0</v>
      </c>
      <c r="V56" s="583">
        <v>0</v>
      </c>
      <c r="W56" s="583">
        <v>0</v>
      </c>
      <c r="X56" s="583">
        <v>0</v>
      </c>
      <c r="Y56" s="583">
        <v>0</v>
      </c>
      <c r="Z56" s="583">
        <v>0</v>
      </c>
      <c r="AB56" s="724">
        <v>0</v>
      </c>
      <c r="AC56" s="725">
        <v>9.74</v>
      </c>
    </row>
    <row r="57" spans="1:29" s="684" customFormat="1" ht="30">
      <c r="A57" s="557" t="s">
        <v>454</v>
      </c>
      <c r="B57" s="558" t="s">
        <v>455</v>
      </c>
      <c r="C57" s="557" t="s">
        <v>258</v>
      </c>
      <c r="D57" s="583">
        <v>1092.9486890000001</v>
      </c>
      <c r="E57" s="583">
        <v>10.62</v>
      </c>
      <c r="F57" s="583">
        <v>3.2719800000000001</v>
      </c>
      <c r="G57" s="583">
        <v>1020.422</v>
      </c>
      <c r="H57" s="583">
        <v>10.989709</v>
      </c>
      <c r="I57" s="583">
        <v>13.79</v>
      </c>
      <c r="J57" s="583">
        <v>2.819</v>
      </c>
      <c r="K57" s="583">
        <v>0</v>
      </c>
      <c r="L57" s="583">
        <v>12.93</v>
      </c>
      <c r="M57" s="583">
        <v>15.856</v>
      </c>
      <c r="N57" s="583">
        <v>2.68</v>
      </c>
      <c r="O57" s="583">
        <v>10.19</v>
      </c>
      <c r="P57" s="583">
        <v>0</v>
      </c>
      <c r="Q57" s="583">
        <v>0</v>
      </c>
      <c r="R57" s="583">
        <v>0</v>
      </c>
      <c r="S57" s="583">
        <v>0</v>
      </c>
      <c r="T57" s="583">
        <v>0</v>
      </c>
      <c r="U57" s="583">
        <v>0</v>
      </c>
      <c r="V57" s="583">
        <v>0</v>
      </c>
      <c r="W57" s="583">
        <v>0</v>
      </c>
      <c r="X57" s="583">
        <v>0</v>
      </c>
      <c r="Y57" s="583">
        <v>0</v>
      </c>
      <c r="Z57" s="583">
        <v>0</v>
      </c>
      <c r="AB57" s="724">
        <v>0</v>
      </c>
      <c r="AC57" s="725">
        <v>1092.9486890000001</v>
      </c>
    </row>
    <row r="58" spans="1:29" ht="30">
      <c r="A58" s="557" t="s">
        <v>456</v>
      </c>
      <c r="B58" s="558" t="s">
        <v>457</v>
      </c>
      <c r="C58" s="557" t="s">
        <v>259</v>
      </c>
      <c r="D58" s="583">
        <v>1.379969</v>
      </c>
      <c r="E58" s="583">
        <v>0.01</v>
      </c>
      <c r="F58" s="583">
        <v>0.23326</v>
      </c>
      <c r="G58" s="583">
        <v>0.49</v>
      </c>
      <c r="H58" s="583">
        <v>4.0001000000000002E-2</v>
      </c>
      <c r="I58" s="583">
        <v>0.23</v>
      </c>
      <c r="J58" s="583">
        <v>8.2900000000000001E-2</v>
      </c>
      <c r="K58" s="583">
        <v>5.4807000000000002E-2</v>
      </c>
      <c r="L58" s="583">
        <v>0.03</v>
      </c>
      <c r="M58" s="583">
        <v>4.0001000000000002E-2</v>
      </c>
      <c r="N58" s="583">
        <v>0.1</v>
      </c>
      <c r="O58" s="583">
        <v>7.9000000000000001E-2</v>
      </c>
      <c r="P58" s="583">
        <v>0</v>
      </c>
      <c r="Q58" s="583">
        <v>0</v>
      </c>
      <c r="R58" s="583">
        <v>0</v>
      </c>
      <c r="S58" s="583">
        <v>0</v>
      </c>
      <c r="T58" s="583">
        <v>0</v>
      </c>
      <c r="U58" s="583">
        <v>0</v>
      </c>
      <c r="V58" s="583">
        <v>0</v>
      </c>
      <c r="W58" s="583">
        <v>0</v>
      </c>
      <c r="X58" s="583">
        <v>0</v>
      </c>
      <c r="Y58" s="583">
        <v>0</v>
      </c>
      <c r="Z58" s="583">
        <v>0</v>
      </c>
      <c r="AB58" s="713">
        <v>0</v>
      </c>
      <c r="AC58" s="714">
        <v>1.379969</v>
      </c>
    </row>
    <row r="59" spans="1:29">
      <c r="A59" s="557" t="s">
        <v>458</v>
      </c>
      <c r="B59" s="558" t="s">
        <v>459</v>
      </c>
      <c r="C59" s="557" t="s">
        <v>260</v>
      </c>
      <c r="D59" s="583">
        <v>6.1101650000000003</v>
      </c>
      <c r="E59" s="583">
        <v>0.06</v>
      </c>
      <c r="F59" s="583">
        <v>1.361</v>
      </c>
      <c r="G59" s="583">
        <v>0.63200000000000001</v>
      </c>
      <c r="H59" s="583">
        <v>0</v>
      </c>
      <c r="I59" s="583">
        <v>0.84</v>
      </c>
      <c r="J59" s="583">
        <v>0.35299999999999998</v>
      </c>
      <c r="K59" s="583">
        <v>0.27416499999999999</v>
      </c>
      <c r="L59" s="583">
        <v>0.59</v>
      </c>
      <c r="M59" s="583">
        <v>1.1299999999999999</v>
      </c>
      <c r="N59" s="583">
        <v>0.36</v>
      </c>
      <c r="O59" s="583">
        <v>0.56999999999999995</v>
      </c>
      <c r="P59" s="583">
        <v>0</v>
      </c>
      <c r="Q59" s="583">
        <v>0</v>
      </c>
      <c r="R59" s="583">
        <v>0</v>
      </c>
      <c r="S59" s="583">
        <v>0</v>
      </c>
      <c r="T59" s="583">
        <v>0</v>
      </c>
      <c r="U59" s="583">
        <v>0</v>
      </c>
      <c r="V59" s="583">
        <v>0</v>
      </c>
      <c r="W59" s="583">
        <v>0</v>
      </c>
      <c r="X59" s="583">
        <v>0</v>
      </c>
      <c r="Y59" s="583">
        <v>0</v>
      </c>
      <c r="Z59" s="583">
        <v>0</v>
      </c>
      <c r="AB59" s="713">
        <v>0</v>
      </c>
      <c r="AC59" s="714">
        <v>6.1101650000000003</v>
      </c>
    </row>
    <row r="60" spans="1:29" ht="30">
      <c r="A60" s="557" t="s">
        <v>460</v>
      </c>
      <c r="B60" s="558" t="s">
        <v>461</v>
      </c>
      <c r="C60" s="557" t="s">
        <v>261</v>
      </c>
      <c r="D60" s="583">
        <v>23.895029999999998</v>
      </c>
      <c r="E60" s="583">
        <v>0.23</v>
      </c>
      <c r="F60" s="583">
        <v>7.0562699999999996</v>
      </c>
      <c r="G60" s="583">
        <v>3.4972599999999998</v>
      </c>
      <c r="H60" s="583">
        <v>5.5170409999999999</v>
      </c>
      <c r="I60" s="583">
        <v>0.68</v>
      </c>
      <c r="J60" s="583">
        <v>1.8712800000000001</v>
      </c>
      <c r="K60" s="583">
        <v>1.306411</v>
      </c>
      <c r="L60" s="583">
        <v>0.63</v>
      </c>
      <c r="M60" s="583">
        <v>2.426768</v>
      </c>
      <c r="N60" s="583">
        <v>0.91</v>
      </c>
      <c r="O60" s="583">
        <v>0</v>
      </c>
      <c r="P60" s="583">
        <v>0</v>
      </c>
      <c r="Q60" s="583">
        <v>0</v>
      </c>
      <c r="R60" s="583">
        <v>0</v>
      </c>
      <c r="S60" s="583">
        <v>0</v>
      </c>
      <c r="T60" s="583">
        <v>0</v>
      </c>
      <c r="U60" s="583">
        <v>0</v>
      </c>
      <c r="V60" s="583">
        <v>0</v>
      </c>
      <c r="W60" s="583">
        <v>0</v>
      </c>
      <c r="X60" s="583">
        <v>0</v>
      </c>
      <c r="Y60" s="583">
        <v>0</v>
      </c>
      <c r="Z60" s="583">
        <v>0</v>
      </c>
      <c r="AB60" s="713">
        <v>0</v>
      </c>
      <c r="AC60" s="714">
        <v>23.895029999999998</v>
      </c>
    </row>
    <row r="61" spans="1:29" ht="25.15" customHeight="1">
      <c r="A61" s="557" t="s">
        <v>462</v>
      </c>
      <c r="B61" s="558" t="s">
        <v>463</v>
      </c>
      <c r="C61" s="557" t="s">
        <v>262</v>
      </c>
      <c r="D61" s="583">
        <v>0</v>
      </c>
      <c r="E61" s="583">
        <v>0</v>
      </c>
      <c r="F61" s="583">
        <v>0</v>
      </c>
      <c r="G61" s="583">
        <v>0</v>
      </c>
      <c r="H61" s="583">
        <v>0</v>
      </c>
      <c r="I61" s="583">
        <v>0</v>
      </c>
      <c r="J61" s="583">
        <v>0</v>
      </c>
      <c r="K61" s="583">
        <v>0</v>
      </c>
      <c r="L61" s="583">
        <v>0</v>
      </c>
      <c r="M61" s="583">
        <v>0</v>
      </c>
      <c r="N61" s="583">
        <v>0</v>
      </c>
      <c r="O61" s="583">
        <v>0</v>
      </c>
      <c r="P61" s="583">
        <v>0</v>
      </c>
      <c r="Q61" s="583">
        <v>0</v>
      </c>
      <c r="R61" s="583">
        <v>0</v>
      </c>
      <c r="S61" s="583">
        <v>0</v>
      </c>
      <c r="T61" s="583">
        <v>0</v>
      </c>
      <c r="U61" s="583">
        <v>0</v>
      </c>
      <c r="V61" s="583">
        <v>0</v>
      </c>
      <c r="W61" s="583">
        <v>0</v>
      </c>
      <c r="X61" s="583">
        <v>0</v>
      </c>
      <c r="Y61" s="583">
        <v>0</v>
      </c>
      <c r="Z61" s="583">
        <v>0</v>
      </c>
      <c r="AB61" s="713">
        <v>0</v>
      </c>
      <c r="AC61" s="714">
        <v>0</v>
      </c>
    </row>
    <row r="62" spans="1:29" ht="25.15" customHeight="1">
      <c r="A62" s="557" t="s">
        <v>464</v>
      </c>
      <c r="B62" s="558" t="s">
        <v>465</v>
      </c>
      <c r="C62" s="557" t="s">
        <v>263</v>
      </c>
      <c r="D62" s="583">
        <v>0</v>
      </c>
      <c r="E62" s="583">
        <v>0</v>
      </c>
      <c r="F62" s="583">
        <v>0</v>
      </c>
      <c r="G62" s="583">
        <v>0</v>
      </c>
      <c r="H62" s="583">
        <v>0</v>
      </c>
      <c r="I62" s="583">
        <v>0</v>
      </c>
      <c r="J62" s="583">
        <v>0</v>
      </c>
      <c r="K62" s="583">
        <v>0</v>
      </c>
      <c r="L62" s="583">
        <v>0</v>
      </c>
      <c r="M62" s="583">
        <v>0</v>
      </c>
      <c r="N62" s="583">
        <v>0</v>
      </c>
      <c r="O62" s="583">
        <v>0</v>
      </c>
      <c r="P62" s="583">
        <v>0</v>
      </c>
      <c r="Q62" s="583">
        <v>0</v>
      </c>
      <c r="R62" s="583">
        <v>0</v>
      </c>
      <c r="S62" s="583">
        <v>0</v>
      </c>
      <c r="T62" s="583">
        <v>0</v>
      </c>
      <c r="U62" s="583">
        <v>0</v>
      </c>
      <c r="V62" s="583">
        <v>0</v>
      </c>
      <c r="W62" s="583">
        <v>0</v>
      </c>
      <c r="X62" s="583">
        <v>0</v>
      </c>
      <c r="Y62" s="583">
        <v>0</v>
      </c>
      <c r="Z62" s="583">
        <v>0</v>
      </c>
      <c r="AB62" s="713">
        <v>0</v>
      </c>
      <c r="AC62" s="714">
        <v>0</v>
      </c>
    </row>
    <row r="63" spans="1:29" ht="30">
      <c r="A63" s="557" t="s">
        <v>466</v>
      </c>
      <c r="B63" s="558" t="s">
        <v>467</v>
      </c>
      <c r="C63" s="557" t="s">
        <v>264</v>
      </c>
      <c r="D63" s="583">
        <v>98.579578999999995</v>
      </c>
      <c r="E63" s="583">
        <v>0.96</v>
      </c>
      <c r="F63" s="583">
        <v>10.13063</v>
      </c>
      <c r="G63" s="583">
        <v>5.7220800000000001</v>
      </c>
      <c r="H63" s="583">
        <v>11.379780999999999</v>
      </c>
      <c r="I63" s="583">
        <v>17.850000000000001</v>
      </c>
      <c r="J63" s="583">
        <v>13.416</v>
      </c>
      <c r="K63" s="583">
        <v>5.7230879999999997</v>
      </c>
      <c r="L63" s="583">
        <v>16.68</v>
      </c>
      <c r="M63" s="583">
        <v>13.178000000000001</v>
      </c>
      <c r="N63" s="583">
        <v>4.5</v>
      </c>
      <c r="O63" s="583">
        <v>0</v>
      </c>
      <c r="P63" s="583">
        <v>0</v>
      </c>
      <c r="Q63" s="583">
        <v>0</v>
      </c>
      <c r="R63" s="583">
        <v>0</v>
      </c>
      <c r="S63" s="583">
        <v>0</v>
      </c>
      <c r="T63" s="583">
        <v>0</v>
      </c>
      <c r="U63" s="583">
        <v>0</v>
      </c>
      <c r="V63" s="583">
        <v>0</v>
      </c>
      <c r="W63" s="583">
        <v>0</v>
      </c>
      <c r="X63" s="583">
        <v>0</v>
      </c>
      <c r="Y63" s="583">
        <v>0</v>
      </c>
      <c r="Z63" s="583">
        <v>0</v>
      </c>
      <c r="AB63" s="713">
        <v>0</v>
      </c>
      <c r="AC63" s="714">
        <v>98.579578999999995</v>
      </c>
    </row>
    <row r="64" spans="1:29" ht="25.15" customHeight="1">
      <c r="A64" s="557" t="s">
        <v>468</v>
      </c>
      <c r="B64" s="558" t="s">
        <v>469</v>
      </c>
      <c r="C64" s="557" t="s">
        <v>265</v>
      </c>
      <c r="D64" s="583">
        <v>4524.0601809999998</v>
      </c>
      <c r="E64" s="583">
        <v>43.97</v>
      </c>
      <c r="F64" s="583">
        <v>220.52973</v>
      </c>
      <c r="G64" s="583">
        <v>426.52909</v>
      </c>
      <c r="H64" s="583">
        <v>422.03283499999998</v>
      </c>
      <c r="I64" s="583">
        <v>402.73</v>
      </c>
      <c r="J64" s="583">
        <v>202.60499999999999</v>
      </c>
      <c r="K64" s="583">
        <v>552.16426000000001</v>
      </c>
      <c r="L64" s="583">
        <v>246.59100000000001</v>
      </c>
      <c r="M64" s="583">
        <v>177.70400000000001</v>
      </c>
      <c r="N64" s="583">
        <v>305.21100000000001</v>
      </c>
      <c r="O64" s="583">
        <v>1567.963266</v>
      </c>
      <c r="P64" s="583">
        <v>0</v>
      </c>
      <c r="Q64" s="583">
        <v>0</v>
      </c>
      <c r="R64" s="583">
        <v>0</v>
      </c>
      <c r="S64" s="583">
        <v>0</v>
      </c>
      <c r="T64" s="583">
        <v>0</v>
      </c>
      <c r="U64" s="583">
        <v>0</v>
      </c>
      <c r="V64" s="583">
        <v>0</v>
      </c>
      <c r="W64" s="583">
        <v>0</v>
      </c>
      <c r="X64" s="583">
        <v>0</v>
      </c>
      <c r="Y64" s="583">
        <v>0</v>
      </c>
      <c r="Z64" s="583">
        <v>0</v>
      </c>
      <c r="AB64" s="713">
        <v>0</v>
      </c>
      <c r="AC64" s="714">
        <v>4524.0601809999998</v>
      </c>
    </row>
    <row r="65" spans="1:29" ht="25.15" customHeight="1">
      <c r="A65" s="557" t="s">
        <v>470</v>
      </c>
      <c r="B65" s="558" t="s">
        <v>471</v>
      </c>
      <c r="C65" s="557" t="s">
        <v>266</v>
      </c>
      <c r="D65" s="583">
        <v>2226.6803209999998</v>
      </c>
      <c r="E65" s="583">
        <v>21.64</v>
      </c>
      <c r="F65" s="583">
        <v>200.82273000000001</v>
      </c>
      <c r="G65" s="583">
        <v>66.426490000000001</v>
      </c>
      <c r="H65" s="583">
        <v>131.08983499999999</v>
      </c>
      <c r="I65" s="583">
        <v>18.22</v>
      </c>
      <c r="J65" s="583">
        <v>113.09099999999999</v>
      </c>
      <c r="K65" s="583">
        <v>254.37</v>
      </c>
      <c r="L65" s="583">
        <v>3.47</v>
      </c>
      <c r="M65" s="583">
        <v>1.17</v>
      </c>
      <c r="N65" s="583">
        <v>78.34</v>
      </c>
      <c r="O65" s="583">
        <v>1359.6802660000001</v>
      </c>
      <c r="P65" s="583">
        <v>0</v>
      </c>
      <c r="Q65" s="583">
        <v>0</v>
      </c>
      <c r="R65" s="583">
        <v>0</v>
      </c>
      <c r="S65" s="583">
        <v>0</v>
      </c>
      <c r="T65" s="583">
        <v>0</v>
      </c>
      <c r="U65" s="583">
        <v>0</v>
      </c>
      <c r="V65" s="583">
        <v>0</v>
      </c>
      <c r="W65" s="583">
        <v>0</v>
      </c>
      <c r="X65" s="583">
        <v>0</v>
      </c>
      <c r="Y65" s="583">
        <v>0</v>
      </c>
      <c r="Z65" s="583">
        <v>0</v>
      </c>
      <c r="AB65" s="713">
        <v>0</v>
      </c>
      <c r="AC65" s="714">
        <v>2226.6803209999998</v>
      </c>
    </row>
    <row r="66" spans="1:29" ht="25.15" customHeight="1">
      <c r="A66" s="557" t="s">
        <v>472</v>
      </c>
      <c r="B66" s="558" t="s">
        <v>473</v>
      </c>
      <c r="C66" s="557" t="s">
        <v>267</v>
      </c>
      <c r="D66" s="583">
        <v>2297.37986</v>
      </c>
      <c r="E66" s="583">
        <v>22.33</v>
      </c>
      <c r="F66" s="583">
        <v>19.707000000000001</v>
      </c>
      <c r="G66" s="583">
        <v>360.1026</v>
      </c>
      <c r="H66" s="583">
        <v>290.94299999999998</v>
      </c>
      <c r="I66" s="583">
        <v>384.51</v>
      </c>
      <c r="J66" s="583">
        <v>89.513999999999996</v>
      </c>
      <c r="K66" s="583">
        <v>297.79426000000001</v>
      </c>
      <c r="L66" s="583">
        <v>243.12100000000001</v>
      </c>
      <c r="M66" s="583">
        <v>176.53399999999999</v>
      </c>
      <c r="N66" s="583">
        <v>226.87100000000001</v>
      </c>
      <c r="O66" s="583">
        <v>208.28299999999999</v>
      </c>
      <c r="P66" s="583">
        <v>0</v>
      </c>
      <c r="Q66" s="583">
        <v>0</v>
      </c>
      <c r="R66" s="583">
        <v>0</v>
      </c>
      <c r="S66" s="583">
        <v>0</v>
      </c>
      <c r="T66" s="583">
        <v>0</v>
      </c>
      <c r="U66" s="583">
        <v>0</v>
      </c>
      <c r="V66" s="583">
        <v>0</v>
      </c>
      <c r="W66" s="583">
        <v>0</v>
      </c>
      <c r="X66" s="583">
        <v>0</v>
      </c>
      <c r="Y66" s="583">
        <v>0</v>
      </c>
      <c r="Z66" s="583">
        <v>0</v>
      </c>
      <c r="AB66" s="713">
        <v>0</v>
      </c>
      <c r="AC66" s="714">
        <v>2297.37986</v>
      </c>
    </row>
    <row r="67" spans="1:29" ht="25.15" customHeight="1">
      <c r="A67" s="557" t="s">
        <v>474</v>
      </c>
      <c r="B67" s="558" t="s">
        <v>475</v>
      </c>
      <c r="C67" s="557" t="s">
        <v>268</v>
      </c>
      <c r="D67" s="583">
        <v>0</v>
      </c>
      <c r="E67" s="583">
        <v>0</v>
      </c>
      <c r="F67" s="583">
        <v>0</v>
      </c>
      <c r="G67" s="583">
        <v>0</v>
      </c>
      <c r="H67" s="583">
        <v>0</v>
      </c>
      <c r="I67" s="583">
        <v>0</v>
      </c>
      <c r="J67" s="583">
        <v>0</v>
      </c>
      <c r="K67" s="583">
        <v>0</v>
      </c>
      <c r="L67" s="583">
        <v>0</v>
      </c>
      <c r="M67" s="583">
        <v>0</v>
      </c>
      <c r="N67" s="583">
        <v>0</v>
      </c>
      <c r="O67" s="583">
        <v>0</v>
      </c>
      <c r="P67" s="583">
        <v>0</v>
      </c>
      <c r="Q67" s="583">
        <v>0</v>
      </c>
      <c r="R67" s="583">
        <v>0</v>
      </c>
      <c r="S67" s="583">
        <v>0</v>
      </c>
      <c r="T67" s="583">
        <v>0</v>
      </c>
      <c r="U67" s="583">
        <v>0</v>
      </c>
      <c r="V67" s="583">
        <v>0</v>
      </c>
      <c r="W67" s="583">
        <v>0</v>
      </c>
      <c r="X67" s="583">
        <v>0</v>
      </c>
      <c r="Y67" s="583">
        <v>0</v>
      </c>
      <c r="Z67" s="583">
        <v>0</v>
      </c>
      <c r="AB67" s="713">
        <v>0</v>
      </c>
      <c r="AC67" s="714">
        <v>0</v>
      </c>
    </row>
    <row r="68" spans="1:29" s="681" customFormat="1" ht="25.15" customHeight="1">
      <c r="A68" s="593">
        <v>3</v>
      </c>
      <c r="B68" s="594" t="s">
        <v>476</v>
      </c>
      <c r="C68" s="593" t="s">
        <v>269</v>
      </c>
      <c r="D68" s="595">
        <v>5950.7201990000003</v>
      </c>
      <c r="E68" s="595">
        <v>3.37</v>
      </c>
      <c r="F68" s="595">
        <v>0</v>
      </c>
      <c r="G68" s="595">
        <v>411.37130000000002</v>
      </c>
      <c r="H68" s="595">
        <v>686.415436</v>
      </c>
      <c r="I68" s="595">
        <v>2868.83</v>
      </c>
      <c r="J68" s="595">
        <v>45.618000000000002</v>
      </c>
      <c r="K68" s="595">
        <v>80.280075999999994</v>
      </c>
      <c r="L68" s="595">
        <v>198.33</v>
      </c>
      <c r="M68" s="595">
        <v>75.043386999999996</v>
      </c>
      <c r="N68" s="595">
        <v>982.3</v>
      </c>
      <c r="O68" s="595">
        <v>602.53200000000004</v>
      </c>
      <c r="P68" s="595">
        <v>0</v>
      </c>
      <c r="Q68" s="595">
        <v>0</v>
      </c>
      <c r="R68" s="595">
        <v>0</v>
      </c>
      <c r="S68" s="595">
        <v>0</v>
      </c>
      <c r="T68" s="595">
        <v>0</v>
      </c>
      <c r="U68" s="595">
        <v>0</v>
      </c>
      <c r="V68" s="595">
        <v>0</v>
      </c>
      <c r="W68" s="595">
        <v>0</v>
      </c>
      <c r="X68" s="595">
        <v>0</v>
      </c>
      <c r="Y68" s="595">
        <v>0</v>
      </c>
      <c r="Z68" s="595">
        <v>0</v>
      </c>
      <c r="AB68" s="712">
        <v>0</v>
      </c>
      <c r="AC68" s="711">
        <v>5950.7201990000003</v>
      </c>
    </row>
    <row r="69" spans="1:29" s="682" customFormat="1" ht="25.15" customHeight="1">
      <c r="A69" s="588" t="s">
        <v>352</v>
      </c>
      <c r="B69" s="589" t="s">
        <v>477</v>
      </c>
      <c r="C69" s="588">
        <v>0</v>
      </c>
      <c r="D69" s="606">
        <v>0</v>
      </c>
      <c r="E69" s="606">
        <v>0</v>
      </c>
      <c r="F69" s="606">
        <v>0</v>
      </c>
      <c r="G69" s="606">
        <v>0</v>
      </c>
      <c r="H69" s="606">
        <v>0</v>
      </c>
      <c r="I69" s="606">
        <v>0</v>
      </c>
      <c r="J69" s="606">
        <v>0</v>
      </c>
      <c r="K69" s="606">
        <v>0</v>
      </c>
      <c r="L69" s="606">
        <v>0</v>
      </c>
      <c r="M69" s="606">
        <v>0</v>
      </c>
      <c r="N69" s="606">
        <v>0</v>
      </c>
      <c r="O69" s="606">
        <v>0</v>
      </c>
      <c r="P69" s="606">
        <v>0</v>
      </c>
      <c r="Q69" s="606">
        <v>0</v>
      </c>
      <c r="R69" s="606">
        <v>0</v>
      </c>
      <c r="S69" s="606">
        <v>0</v>
      </c>
      <c r="T69" s="606">
        <v>0</v>
      </c>
      <c r="U69" s="606">
        <v>0</v>
      </c>
      <c r="V69" s="606">
        <v>0</v>
      </c>
      <c r="W69" s="606">
        <v>0</v>
      </c>
      <c r="X69" s="606">
        <v>0</v>
      </c>
      <c r="Y69" s="606">
        <v>0</v>
      </c>
      <c r="Z69" s="606">
        <v>0</v>
      </c>
      <c r="AB69" s="717">
        <v>0</v>
      </c>
      <c r="AC69" s="718">
        <v>0</v>
      </c>
    </row>
    <row r="70" spans="1:29" s="707" customFormat="1" ht="45" hidden="1">
      <c r="A70" s="584"/>
      <c r="B70" s="585" t="s">
        <v>478</v>
      </c>
      <c r="C70" s="584" t="s">
        <v>271</v>
      </c>
      <c r="D70" s="586">
        <v>0</v>
      </c>
      <c r="E70" s="586">
        <v>0</v>
      </c>
      <c r="F70" s="586">
        <v>0</v>
      </c>
      <c r="G70" s="586">
        <v>0</v>
      </c>
      <c r="H70" s="586">
        <v>0</v>
      </c>
      <c r="I70" s="586">
        <v>0</v>
      </c>
      <c r="J70" s="586">
        <v>0</v>
      </c>
      <c r="K70" s="586">
        <v>0</v>
      </c>
      <c r="L70" s="586">
        <v>0</v>
      </c>
      <c r="M70" s="586">
        <v>0</v>
      </c>
      <c r="N70" s="586">
        <v>0</v>
      </c>
      <c r="O70" s="586">
        <v>0</v>
      </c>
      <c r="P70" s="586">
        <v>0</v>
      </c>
      <c r="Q70" s="586">
        <v>0</v>
      </c>
      <c r="R70" s="586">
        <v>0</v>
      </c>
      <c r="S70" s="586">
        <v>0</v>
      </c>
      <c r="T70" s="586">
        <v>0</v>
      </c>
      <c r="U70" s="586">
        <v>0</v>
      </c>
      <c r="V70" s="586">
        <v>0</v>
      </c>
      <c r="W70" s="586">
        <v>0</v>
      </c>
      <c r="X70" s="586">
        <v>0</v>
      </c>
      <c r="Y70" s="586">
        <v>0</v>
      </c>
      <c r="Z70" s="586">
        <v>0</v>
      </c>
      <c r="AB70" s="715">
        <v>0</v>
      </c>
      <c r="AC70" s="716">
        <v>0</v>
      </c>
    </row>
    <row r="71" spans="1:29" ht="25.15" customHeight="1">
      <c r="A71" s="557" t="s">
        <v>479</v>
      </c>
      <c r="B71" s="558" t="s">
        <v>480</v>
      </c>
      <c r="C71" s="557" t="s">
        <v>272</v>
      </c>
      <c r="D71" s="583">
        <v>10.108000000000001</v>
      </c>
      <c r="E71" s="583">
        <v>0.17</v>
      </c>
      <c r="F71" s="583">
        <v>0</v>
      </c>
      <c r="G71" s="583">
        <v>0</v>
      </c>
      <c r="H71" s="583">
        <v>2.0289999999999999</v>
      </c>
      <c r="I71" s="583">
        <v>0</v>
      </c>
      <c r="J71" s="583">
        <v>0</v>
      </c>
      <c r="K71" s="583">
        <v>0</v>
      </c>
      <c r="L71" s="583">
        <v>0</v>
      </c>
      <c r="M71" s="583">
        <v>8.0790000000000006</v>
      </c>
      <c r="N71" s="583">
        <v>0</v>
      </c>
      <c r="O71" s="583">
        <v>0</v>
      </c>
      <c r="P71" s="583">
        <v>0</v>
      </c>
      <c r="Q71" s="583">
        <v>0</v>
      </c>
      <c r="R71" s="583">
        <v>0</v>
      </c>
      <c r="S71" s="583">
        <v>0</v>
      </c>
      <c r="T71" s="583">
        <v>0</v>
      </c>
      <c r="U71" s="583">
        <v>0</v>
      </c>
      <c r="V71" s="583">
        <v>0</v>
      </c>
      <c r="W71" s="583">
        <v>0</v>
      </c>
      <c r="X71" s="583">
        <v>0</v>
      </c>
      <c r="Y71" s="583">
        <v>0</v>
      </c>
      <c r="Z71" s="583">
        <v>0</v>
      </c>
      <c r="AB71" s="713">
        <v>0</v>
      </c>
      <c r="AC71" s="714">
        <v>10.108000000000001</v>
      </c>
    </row>
    <row r="72" spans="1:29" ht="25.15" customHeight="1">
      <c r="A72" s="557" t="s">
        <v>481</v>
      </c>
      <c r="B72" s="558" t="s">
        <v>482</v>
      </c>
      <c r="C72" s="557" t="s">
        <v>273</v>
      </c>
      <c r="D72" s="583">
        <v>5940.6121990000001</v>
      </c>
      <c r="E72" s="583">
        <v>99.83</v>
      </c>
      <c r="F72" s="583">
        <v>0</v>
      </c>
      <c r="G72" s="583">
        <v>411.37130000000002</v>
      </c>
      <c r="H72" s="583">
        <v>684.386436</v>
      </c>
      <c r="I72" s="583">
        <v>2868.83</v>
      </c>
      <c r="J72" s="583">
        <v>45.618000000000002</v>
      </c>
      <c r="K72" s="583">
        <v>80.280075999999994</v>
      </c>
      <c r="L72" s="583">
        <v>198.33</v>
      </c>
      <c r="M72" s="583">
        <v>66.964387000000002</v>
      </c>
      <c r="N72" s="583">
        <v>982.3</v>
      </c>
      <c r="O72" s="583">
        <v>602.53200000000004</v>
      </c>
      <c r="P72" s="583">
        <v>0</v>
      </c>
      <c r="Q72" s="583">
        <v>0</v>
      </c>
      <c r="R72" s="583">
        <v>0</v>
      </c>
      <c r="S72" s="583">
        <v>0</v>
      </c>
      <c r="T72" s="583">
        <v>0</v>
      </c>
      <c r="U72" s="583">
        <v>0</v>
      </c>
      <c r="V72" s="583">
        <v>0</v>
      </c>
      <c r="W72" s="583">
        <v>0</v>
      </c>
      <c r="X72" s="583">
        <v>0</v>
      </c>
      <c r="Y72" s="583">
        <v>0</v>
      </c>
      <c r="Z72" s="583">
        <v>0</v>
      </c>
      <c r="AB72" s="713">
        <v>0</v>
      </c>
      <c r="AC72" s="714">
        <v>5940.6121990000001</v>
      </c>
    </row>
    <row r="73" spans="1:29" ht="25.15" customHeight="1">
      <c r="A73" s="557" t="s">
        <v>483</v>
      </c>
      <c r="B73" s="558" t="s">
        <v>484</v>
      </c>
      <c r="C73" s="557" t="s">
        <v>274</v>
      </c>
      <c r="D73" s="583">
        <v>0</v>
      </c>
      <c r="E73" s="583">
        <v>0</v>
      </c>
      <c r="F73" s="583">
        <v>0</v>
      </c>
      <c r="G73" s="583">
        <v>0</v>
      </c>
      <c r="H73" s="583">
        <v>0</v>
      </c>
      <c r="I73" s="583">
        <v>0</v>
      </c>
      <c r="J73" s="583">
        <v>0</v>
      </c>
      <c r="K73" s="583">
        <v>0</v>
      </c>
      <c r="L73" s="583">
        <v>0</v>
      </c>
      <c r="M73" s="583">
        <v>0</v>
      </c>
      <c r="N73" s="583">
        <v>0</v>
      </c>
      <c r="O73" s="583">
        <v>0</v>
      </c>
      <c r="P73" s="583">
        <v>0</v>
      </c>
      <c r="Q73" s="583">
        <v>0</v>
      </c>
      <c r="R73" s="583">
        <v>0</v>
      </c>
      <c r="S73" s="583">
        <v>0</v>
      </c>
      <c r="T73" s="583">
        <v>0</v>
      </c>
      <c r="U73" s="583">
        <v>0</v>
      </c>
      <c r="V73" s="583">
        <v>0</v>
      </c>
      <c r="W73" s="583">
        <v>0</v>
      </c>
      <c r="X73" s="583">
        <v>0</v>
      </c>
      <c r="Y73" s="583">
        <v>0</v>
      </c>
      <c r="Z73" s="583">
        <v>0</v>
      </c>
      <c r="AB73" s="713">
        <v>0</v>
      </c>
      <c r="AC73" s="714">
        <v>0</v>
      </c>
    </row>
    <row r="74" spans="1:29" ht="25.15" customHeight="1">
      <c r="A74" s="557" t="s">
        <v>485</v>
      </c>
      <c r="B74" s="558" t="s">
        <v>486</v>
      </c>
      <c r="C74" s="557" t="s">
        <v>275</v>
      </c>
      <c r="D74" s="583">
        <v>0</v>
      </c>
      <c r="E74" s="583">
        <v>0</v>
      </c>
      <c r="F74" s="583">
        <v>0</v>
      </c>
      <c r="G74" s="583">
        <v>0</v>
      </c>
      <c r="H74" s="583">
        <v>0</v>
      </c>
      <c r="I74" s="583">
        <v>0</v>
      </c>
      <c r="J74" s="583">
        <v>0</v>
      </c>
      <c r="K74" s="583">
        <v>0</v>
      </c>
      <c r="L74" s="583">
        <v>0</v>
      </c>
      <c r="M74" s="583">
        <v>0</v>
      </c>
      <c r="N74" s="583">
        <v>0</v>
      </c>
      <c r="O74" s="583">
        <v>0</v>
      </c>
      <c r="P74" s="583">
        <v>0</v>
      </c>
      <c r="Q74" s="583">
        <v>0</v>
      </c>
      <c r="R74" s="583">
        <v>0</v>
      </c>
      <c r="S74" s="583">
        <v>0</v>
      </c>
      <c r="T74" s="583">
        <v>0</v>
      </c>
      <c r="U74" s="583">
        <v>0</v>
      </c>
      <c r="V74" s="583">
        <v>0</v>
      </c>
      <c r="W74" s="583">
        <v>0</v>
      </c>
      <c r="X74" s="583">
        <v>0</v>
      </c>
      <c r="Y74" s="583">
        <v>0</v>
      </c>
      <c r="Z74" s="583">
        <v>0</v>
      </c>
      <c r="AB74" s="713">
        <v>0</v>
      </c>
      <c r="AC74" s="714">
        <v>0</v>
      </c>
    </row>
    <row r="75" spans="1:29" s="681" customFormat="1" ht="25.15" customHeight="1">
      <c r="A75" s="560">
        <v>4</v>
      </c>
      <c r="B75" s="561" t="s">
        <v>487</v>
      </c>
      <c r="C75" s="562" t="s">
        <v>488</v>
      </c>
      <c r="D75" s="563"/>
      <c r="E75" s="563">
        <v>0</v>
      </c>
      <c r="F75" s="563"/>
      <c r="G75" s="563"/>
      <c r="H75" s="563"/>
      <c r="I75" s="563"/>
      <c r="J75" s="563"/>
      <c r="K75" s="563"/>
      <c r="L75" s="563"/>
      <c r="M75" s="563"/>
      <c r="N75" s="563"/>
      <c r="O75" s="563"/>
      <c r="P75" s="563"/>
      <c r="Q75" s="563"/>
      <c r="R75" s="563"/>
      <c r="S75" s="563"/>
      <c r="T75" s="563"/>
      <c r="U75" s="563"/>
      <c r="V75" s="563"/>
      <c r="W75" s="563"/>
      <c r="X75" s="563"/>
      <c r="Y75" s="563"/>
      <c r="Z75" s="563"/>
      <c r="AB75" s="712">
        <v>0</v>
      </c>
      <c r="AC75" s="711">
        <v>0</v>
      </c>
    </row>
    <row r="76" spans="1:29" hidden="1">
      <c r="B76" s="934" t="s">
        <v>489</v>
      </c>
      <c r="C76" s="934"/>
      <c r="D76" s="934"/>
      <c r="E76" s="934"/>
      <c r="F76" s="934"/>
      <c r="G76" s="934"/>
      <c r="H76" s="934"/>
      <c r="I76" s="934"/>
      <c r="J76" s="934"/>
      <c r="K76" s="934"/>
      <c r="L76" s="934"/>
      <c r="M76" s="934"/>
      <c r="N76" s="934"/>
      <c r="O76" s="934"/>
      <c r="P76" s="934"/>
      <c r="Q76" s="934"/>
      <c r="R76" s="934"/>
      <c r="S76" s="934"/>
      <c r="T76" s="934"/>
      <c r="U76" s="934"/>
      <c r="V76" s="934"/>
      <c r="W76" s="934"/>
      <c r="X76" s="934"/>
      <c r="Y76" s="934"/>
      <c r="Z76" s="934"/>
    </row>
    <row r="82" spans="3:26">
      <c r="C82" s="537">
        <v>1</v>
      </c>
      <c r="D82" s="538">
        <v>2</v>
      </c>
      <c r="E82" s="537">
        <v>3</v>
      </c>
      <c r="F82" s="538">
        <v>4</v>
      </c>
      <c r="G82" s="537">
        <v>5</v>
      </c>
      <c r="H82" s="538">
        <v>6</v>
      </c>
      <c r="I82" s="537">
        <v>7</v>
      </c>
      <c r="J82" s="538">
        <v>8</v>
      </c>
      <c r="K82" s="537">
        <v>9</v>
      </c>
      <c r="L82" s="538">
        <v>10</v>
      </c>
      <c r="M82" s="537">
        <v>11</v>
      </c>
      <c r="N82" s="538">
        <v>12</v>
      </c>
      <c r="O82" s="537">
        <v>13</v>
      </c>
      <c r="P82" s="538">
        <v>14</v>
      </c>
      <c r="Q82" s="537">
        <v>15</v>
      </c>
      <c r="R82" s="538">
        <v>16</v>
      </c>
      <c r="S82" s="537">
        <v>17</v>
      </c>
      <c r="T82" s="538">
        <v>18</v>
      </c>
      <c r="U82" s="537">
        <v>19</v>
      </c>
      <c r="V82" s="538">
        <v>20</v>
      </c>
      <c r="W82" s="537">
        <v>21</v>
      </c>
      <c r="X82" s="538">
        <v>22</v>
      </c>
      <c r="Y82" s="537">
        <v>23</v>
      </c>
      <c r="Z82" s="538">
        <v>24</v>
      </c>
    </row>
  </sheetData>
  <autoFilter ref="A7:AC76">
    <filterColumn colId="0">
      <customFilters>
        <customFilter operator="notEqual" val=""/>
      </customFilters>
    </filterColumn>
  </autoFilter>
  <mergeCells count="6">
    <mergeCell ref="B76:Z76"/>
    <mergeCell ref="A5:A6"/>
    <mergeCell ref="B5:B6"/>
    <mergeCell ref="C5:C6"/>
    <mergeCell ref="D5:D6"/>
    <mergeCell ref="E5:E6"/>
  </mergeCells>
  <printOptions horizontalCentered="1"/>
  <pageMargins left="0.511811023622047" right="0.15748031496063" top="0.56999999999999995" bottom="0.56000000000000005" header="0.196850393700787" footer="0.196850393700787"/>
  <pageSetup paperSize="9" scale="80" orientation="portrait" blackAndWhite="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E82"/>
  <sheetViews>
    <sheetView workbookViewId="0">
      <pane xSplit="3" ySplit="7" topLeftCell="D62" activePane="bottomRight" state="frozen"/>
      <selection pane="topRight"/>
      <selection pane="bottomLeft"/>
      <selection pane="bottomRight" activeCell="B4" sqref="B4"/>
    </sheetView>
  </sheetViews>
  <sheetFormatPr defaultColWidth="8.25" defaultRowHeight="15"/>
  <cols>
    <col min="1" max="1" width="6.625" style="537" customWidth="1"/>
    <col min="2" max="2" width="43.75" style="538" customWidth="1"/>
    <col min="3" max="3" width="9" style="537" customWidth="1"/>
    <col min="4" max="4" width="12.25" style="538" customWidth="1"/>
    <col min="5" max="5" width="8.75" style="538" customWidth="1"/>
    <col min="6" max="15" width="10.375" style="538" customWidth="1"/>
    <col min="16" max="19" width="10.375" style="538" hidden="1" customWidth="1"/>
    <col min="20" max="20" width="10.25" style="538" hidden="1" customWidth="1"/>
    <col min="21" max="21" width="8.375" style="538" hidden="1" customWidth="1"/>
    <col min="22" max="22" width="9.375" style="538" hidden="1" customWidth="1"/>
    <col min="23" max="25" width="8.25" style="538" hidden="1" customWidth="1"/>
    <col min="26" max="26" width="8.875" style="538" hidden="1" customWidth="1"/>
    <col min="27" max="27" width="8.25" style="538" hidden="1" customWidth="1"/>
    <col min="28" max="28" width="11" style="538" hidden="1" customWidth="1"/>
    <col min="29" max="29" width="12.625" style="538" hidden="1" customWidth="1"/>
    <col min="30" max="31" width="8.25" style="538" hidden="1" customWidth="1"/>
    <col min="32" max="16384" width="8.25" style="538"/>
  </cols>
  <sheetData>
    <row r="2" spans="1:29">
      <c r="A2" s="325" t="s">
        <v>4</v>
      </c>
    </row>
    <row r="3" spans="1:29">
      <c r="A3" s="510" t="s">
        <v>490</v>
      </c>
      <c r="B3" s="511"/>
      <c r="C3" s="511"/>
      <c r="D3" s="511"/>
      <c r="E3" s="511"/>
      <c r="F3" s="511"/>
      <c r="G3" s="511"/>
      <c r="H3" s="511"/>
      <c r="I3" s="511"/>
      <c r="J3" s="511"/>
      <c r="K3" s="511"/>
      <c r="L3" s="511"/>
      <c r="M3" s="511"/>
      <c r="N3" s="511"/>
      <c r="O3" s="511"/>
      <c r="P3" s="511"/>
      <c r="Q3" s="511"/>
      <c r="R3" s="511"/>
      <c r="S3" s="511"/>
      <c r="T3" s="511"/>
      <c r="U3" s="511"/>
      <c r="V3" s="511"/>
      <c r="W3" s="511"/>
      <c r="X3" s="511"/>
      <c r="Y3" s="511"/>
      <c r="Z3" s="511"/>
    </row>
    <row r="4" spans="1:29" ht="21.6" customHeight="1">
      <c r="A4" s="512"/>
      <c r="B4" s="685" t="s">
        <v>354</v>
      </c>
      <c r="C4" s="686"/>
      <c r="D4" s="686"/>
      <c r="E4" s="686"/>
      <c r="F4" s="686"/>
      <c r="G4" s="686"/>
      <c r="H4" s="686"/>
      <c r="I4" s="686"/>
      <c r="J4" s="686"/>
      <c r="K4" s="686"/>
      <c r="L4" s="686"/>
      <c r="M4" s="686"/>
      <c r="N4" s="686"/>
      <c r="O4" s="686"/>
      <c r="P4" s="512"/>
      <c r="Q4" s="512"/>
      <c r="R4" s="512"/>
      <c r="S4" s="512"/>
      <c r="T4" s="512"/>
      <c r="U4" s="512"/>
      <c r="V4" s="512"/>
      <c r="W4" s="512"/>
      <c r="X4" s="512"/>
      <c r="Y4" s="512"/>
      <c r="Z4" s="695"/>
    </row>
    <row r="5" spans="1:29" ht="16.149999999999999" customHeight="1">
      <c r="A5" s="935" t="s">
        <v>1</v>
      </c>
      <c r="B5" s="935" t="s">
        <v>355</v>
      </c>
      <c r="C5" s="935" t="s">
        <v>356</v>
      </c>
      <c r="D5" s="937" t="s">
        <v>357</v>
      </c>
      <c r="E5" s="939" t="s">
        <v>358</v>
      </c>
      <c r="F5" s="687" t="s">
        <v>359</v>
      </c>
      <c r="G5" s="688"/>
      <c r="H5" s="688"/>
      <c r="I5" s="688"/>
      <c r="J5" s="688"/>
      <c r="K5" s="688"/>
      <c r="L5" s="688"/>
      <c r="M5" s="688"/>
      <c r="N5" s="688"/>
      <c r="O5" s="688"/>
      <c r="P5" s="694"/>
      <c r="Q5" s="694"/>
      <c r="R5" s="694"/>
      <c r="S5" s="694"/>
      <c r="T5" s="694"/>
      <c r="U5" s="694"/>
      <c r="V5" s="694"/>
      <c r="W5" s="694"/>
      <c r="X5" s="694"/>
      <c r="Y5" s="694"/>
      <c r="Z5" s="696"/>
      <c r="AB5" s="333" t="s">
        <v>491</v>
      </c>
    </row>
    <row r="6" spans="1:29" ht="29.45" customHeight="1">
      <c r="A6" s="936"/>
      <c r="B6" s="935"/>
      <c r="C6" s="936"/>
      <c r="D6" s="938"/>
      <c r="E6" s="940"/>
      <c r="F6" s="514" t="s">
        <v>175</v>
      </c>
      <c r="G6" s="514" t="s">
        <v>177</v>
      </c>
      <c r="H6" s="514" t="s">
        <v>179</v>
      </c>
      <c r="I6" s="514" t="s">
        <v>208</v>
      </c>
      <c r="J6" s="514" t="s">
        <v>302</v>
      </c>
      <c r="K6" s="514" t="s">
        <v>305</v>
      </c>
      <c r="L6" s="514" t="s">
        <v>309</v>
      </c>
      <c r="M6" s="514" t="s">
        <v>313</v>
      </c>
      <c r="N6" s="514" t="s">
        <v>317</v>
      </c>
      <c r="O6" s="514" t="s">
        <v>320</v>
      </c>
      <c r="P6" s="514">
        <v>0</v>
      </c>
      <c r="Q6" s="514">
        <v>0</v>
      </c>
      <c r="R6" s="514">
        <v>0</v>
      </c>
      <c r="S6" s="514">
        <v>0</v>
      </c>
      <c r="T6" s="514">
        <v>0</v>
      </c>
      <c r="U6" s="514">
        <v>0</v>
      </c>
      <c r="V6" s="514">
        <v>0</v>
      </c>
      <c r="W6" s="514">
        <v>0</v>
      </c>
      <c r="X6" s="514">
        <v>0</v>
      </c>
      <c r="Y6" s="514">
        <v>0</v>
      </c>
      <c r="Z6" s="514">
        <v>0</v>
      </c>
    </row>
    <row r="7" spans="1:29">
      <c r="A7" s="518">
        <v>-1</v>
      </c>
      <c r="B7" s="518">
        <v>-2</v>
      </c>
      <c r="C7" s="518">
        <v>-3</v>
      </c>
      <c r="D7" s="518" t="s">
        <v>360</v>
      </c>
      <c r="E7" s="909" t="s">
        <v>361</v>
      </c>
      <c r="F7" s="518">
        <v>-6</v>
      </c>
      <c r="G7" s="518">
        <v>-7</v>
      </c>
      <c r="H7" s="518">
        <v>-8</v>
      </c>
      <c r="I7" s="518">
        <v>-9</v>
      </c>
      <c r="J7" s="518">
        <v>-10</v>
      </c>
      <c r="K7" s="518">
        <v>-11</v>
      </c>
      <c r="L7" s="518">
        <v>-12</v>
      </c>
      <c r="M7" s="518">
        <v>-13</v>
      </c>
      <c r="N7" s="518">
        <v>-14</v>
      </c>
      <c r="O7" s="518">
        <v>-15</v>
      </c>
      <c r="P7" s="518">
        <v>-16</v>
      </c>
      <c r="Q7" s="518">
        <v>-17</v>
      </c>
      <c r="R7" s="518">
        <v>-18</v>
      </c>
      <c r="S7" s="518">
        <v>-19</v>
      </c>
      <c r="T7" s="518">
        <v>-20</v>
      </c>
      <c r="U7" s="518">
        <v>-21</v>
      </c>
      <c r="V7" s="518">
        <v>-22</v>
      </c>
      <c r="W7" s="518">
        <v>-23</v>
      </c>
      <c r="X7" s="518">
        <v>-24</v>
      </c>
      <c r="Y7" s="518">
        <v>-25</v>
      </c>
      <c r="Z7" s="518">
        <v>-26</v>
      </c>
    </row>
    <row r="8" spans="1:29" s="681" customFormat="1" ht="20.45" customHeight="1">
      <c r="A8" s="539" t="s">
        <v>362</v>
      </c>
      <c r="B8" s="539" t="s">
        <v>363</v>
      </c>
      <c r="C8" s="539" t="s">
        <v>364</v>
      </c>
      <c r="D8" s="689">
        <v>176531.73332</v>
      </c>
      <c r="E8" s="690"/>
      <c r="F8" s="689">
        <v>1361.0020500000001</v>
      </c>
      <c r="G8" s="689">
        <v>19013.468553999999</v>
      </c>
      <c r="H8" s="689">
        <v>27242.196456999998</v>
      </c>
      <c r="I8" s="689">
        <v>18517.892</v>
      </c>
      <c r="J8" s="689">
        <v>9222.3837029999995</v>
      </c>
      <c r="K8" s="689">
        <v>22178.765637</v>
      </c>
      <c r="L8" s="689">
        <v>13065.486999999999</v>
      </c>
      <c r="M8" s="689">
        <v>8699.5339860000004</v>
      </c>
      <c r="N8" s="689">
        <v>29785.800999999999</v>
      </c>
      <c r="O8" s="689">
        <v>27445.202933</v>
      </c>
      <c r="P8" s="689">
        <v>0</v>
      </c>
      <c r="Q8" s="689">
        <v>0</v>
      </c>
      <c r="R8" s="689">
        <v>0</v>
      </c>
      <c r="S8" s="689">
        <v>0</v>
      </c>
      <c r="T8" s="689">
        <v>0</v>
      </c>
      <c r="U8" s="689">
        <v>0</v>
      </c>
      <c r="V8" s="689">
        <v>0</v>
      </c>
      <c r="W8" s="689">
        <v>0</v>
      </c>
      <c r="X8" s="689">
        <v>0</v>
      </c>
      <c r="Y8" s="689">
        <v>0</v>
      </c>
      <c r="Z8" s="689">
        <v>0</v>
      </c>
      <c r="AB8" s="697">
        <v>0</v>
      </c>
      <c r="AC8" s="698">
        <v>176531.73332</v>
      </c>
    </row>
    <row r="9" spans="1:29" s="681" customFormat="1" ht="21" customHeight="1">
      <c r="A9" s="577">
        <v>1</v>
      </c>
      <c r="B9" s="578" t="s">
        <v>365</v>
      </c>
      <c r="C9" s="577" t="s">
        <v>210</v>
      </c>
      <c r="D9" s="691">
        <v>160287.979655</v>
      </c>
      <c r="E9" s="691">
        <v>90.8</v>
      </c>
      <c r="F9" s="691">
        <v>921.94483600000001</v>
      </c>
      <c r="G9" s="691">
        <v>16523.446918000001</v>
      </c>
      <c r="H9" s="691">
        <v>25798.967853999999</v>
      </c>
      <c r="I9" s="691">
        <v>14913.02</v>
      </c>
      <c r="J9" s="691">
        <v>8690.0766330000006</v>
      </c>
      <c r="K9" s="691">
        <v>20715.814489</v>
      </c>
      <c r="L9" s="691">
        <v>12177.48533</v>
      </c>
      <c r="M9" s="691">
        <v>8105.3298679999998</v>
      </c>
      <c r="N9" s="691">
        <v>27945.608690000001</v>
      </c>
      <c r="O9" s="691">
        <v>24496.285037000001</v>
      </c>
      <c r="P9" s="691">
        <v>0</v>
      </c>
      <c r="Q9" s="691">
        <v>0</v>
      </c>
      <c r="R9" s="691">
        <v>0</v>
      </c>
      <c r="S9" s="691">
        <v>0</v>
      </c>
      <c r="T9" s="691">
        <v>0</v>
      </c>
      <c r="U9" s="691">
        <v>0</v>
      </c>
      <c r="V9" s="691">
        <v>0</v>
      </c>
      <c r="W9" s="691">
        <v>0</v>
      </c>
      <c r="X9" s="691">
        <v>0</v>
      </c>
      <c r="Y9" s="691">
        <v>0</v>
      </c>
      <c r="Z9" s="691">
        <v>0</v>
      </c>
      <c r="AB9" s="697">
        <v>0</v>
      </c>
      <c r="AC9" s="698">
        <v>160287.979655</v>
      </c>
    </row>
    <row r="10" spans="1:29" ht="16.899999999999999" customHeight="1">
      <c r="A10" s="557" t="s">
        <v>366</v>
      </c>
      <c r="B10" s="558" t="s">
        <v>367</v>
      </c>
      <c r="C10" s="557" t="s">
        <v>211</v>
      </c>
      <c r="D10" s="583">
        <v>10783.702079999999</v>
      </c>
      <c r="E10" s="583">
        <v>6.73</v>
      </c>
      <c r="F10" s="583">
        <v>186.89716999999999</v>
      </c>
      <c r="G10" s="583">
        <v>462.6103</v>
      </c>
      <c r="H10" s="583">
        <v>348.29</v>
      </c>
      <c r="I10" s="583">
        <v>1935.58</v>
      </c>
      <c r="J10" s="583">
        <v>1466.53916</v>
      </c>
      <c r="K10" s="583">
        <v>173.416</v>
      </c>
      <c r="L10" s="583">
        <v>2366.00632</v>
      </c>
      <c r="M10" s="583">
        <v>1168.498</v>
      </c>
      <c r="N10" s="583">
        <v>1858.9141299999999</v>
      </c>
      <c r="O10" s="583">
        <v>816.95100000000002</v>
      </c>
      <c r="P10" s="583">
        <v>0</v>
      </c>
      <c r="Q10" s="583">
        <v>0</v>
      </c>
      <c r="R10" s="583">
        <v>0</v>
      </c>
      <c r="S10" s="583">
        <v>0</v>
      </c>
      <c r="T10" s="583">
        <v>0</v>
      </c>
      <c r="U10" s="583">
        <v>0</v>
      </c>
      <c r="V10" s="583">
        <v>0</v>
      </c>
      <c r="W10" s="583">
        <v>0</v>
      </c>
      <c r="X10" s="583">
        <v>0</v>
      </c>
      <c r="Y10" s="583">
        <v>0</v>
      </c>
      <c r="Z10" s="583">
        <v>0</v>
      </c>
      <c r="AB10" s="699">
        <v>0</v>
      </c>
      <c r="AC10" s="700">
        <v>10783.702079999999</v>
      </c>
    </row>
    <row r="11" spans="1:29" ht="16.899999999999999" customHeight="1">
      <c r="A11" s="557" t="s">
        <v>368</v>
      </c>
      <c r="B11" s="558" t="s">
        <v>369</v>
      </c>
      <c r="C11" s="557" t="s">
        <v>212</v>
      </c>
      <c r="D11" s="583">
        <v>5801.5308800000003</v>
      </c>
      <c r="E11" s="583">
        <v>3.62</v>
      </c>
      <c r="F11" s="583">
        <v>185.84</v>
      </c>
      <c r="G11" s="583">
        <v>0</v>
      </c>
      <c r="H11" s="583">
        <v>179.95400000000001</v>
      </c>
      <c r="I11" s="583">
        <v>951.61</v>
      </c>
      <c r="J11" s="583">
        <v>828.34401000000003</v>
      </c>
      <c r="K11" s="583">
        <v>94.478999999999999</v>
      </c>
      <c r="L11" s="583">
        <v>1179.54883</v>
      </c>
      <c r="M11" s="583">
        <v>0</v>
      </c>
      <c r="N11" s="583">
        <v>1726.08104</v>
      </c>
      <c r="O11" s="583">
        <v>655.67399999999998</v>
      </c>
      <c r="P11" s="583">
        <v>0</v>
      </c>
      <c r="Q11" s="583">
        <v>0</v>
      </c>
      <c r="R11" s="583">
        <v>0</v>
      </c>
      <c r="S11" s="583">
        <v>0</v>
      </c>
      <c r="T11" s="583">
        <v>0</v>
      </c>
      <c r="U11" s="583">
        <v>0</v>
      </c>
      <c r="V11" s="583">
        <v>0</v>
      </c>
      <c r="W11" s="583">
        <v>0</v>
      </c>
      <c r="X11" s="583">
        <v>0</v>
      </c>
      <c r="Y11" s="583">
        <v>0</v>
      </c>
      <c r="Z11" s="583">
        <v>0</v>
      </c>
      <c r="AB11" s="699">
        <v>0</v>
      </c>
      <c r="AC11" s="700">
        <v>5801.5308800000003</v>
      </c>
    </row>
    <row r="12" spans="1:29" ht="16.899999999999999" customHeight="1">
      <c r="A12" s="557" t="s">
        <v>370</v>
      </c>
      <c r="B12" s="558" t="s">
        <v>371</v>
      </c>
      <c r="C12" s="557" t="s">
        <v>213</v>
      </c>
      <c r="D12" s="583">
        <v>4982.1711999999998</v>
      </c>
      <c r="E12" s="583">
        <v>3.11</v>
      </c>
      <c r="F12" s="583">
        <v>1.0571699999999999</v>
      </c>
      <c r="G12" s="583">
        <v>462.6103</v>
      </c>
      <c r="H12" s="583">
        <v>168.33600000000001</v>
      </c>
      <c r="I12" s="583">
        <v>983.97</v>
      </c>
      <c r="J12" s="583">
        <v>638.19515000000001</v>
      </c>
      <c r="K12" s="583">
        <v>78.936999999999998</v>
      </c>
      <c r="L12" s="583">
        <v>1186.45749</v>
      </c>
      <c r="M12" s="583">
        <v>1168.498</v>
      </c>
      <c r="N12" s="583">
        <v>132.83309</v>
      </c>
      <c r="O12" s="583">
        <v>161.27699999999999</v>
      </c>
      <c r="P12" s="583">
        <v>0</v>
      </c>
      <c r="Q12" s="583">
        <v>0</v>
      </c>
      <c r="R12" s="583">
        <v>0</v>
      </c>
      <c r="S12" s="583">
        <v>0</v>
      </c>
      <c r="T12" s="583">
        <v>0</v>
      </c>
      <c r="U12" s="583">
        <v>0</v>
      </c>
      <c r="V12" s="583">
        <v>0</v>
      </c>
      <c r="W12" s="583">
        <v>0</v>
      </c>
      <c r="X12" s="583">
        <v>0</v>
      </c>
      <c r="Y12" s="583">
        <v>0</v>
      </c>
      <c r="Z12" s="583">
        <v>0</v>
      </c>
      <c r="AB12" s="699">
        <v>0</v>
      </c>
      <c r="AC12" s="700">
        <v>4982.1711999999998</v>
      </c>
    </row>
    <row r="13" spans="1:29" ht="16.899999999999999" customHeight="1">
      <c r="A13" s="557" t="s">
        <v>372</v>
      </c>
      <c r="B13" s="558" t="s">
        <v>373</v>
      </c>
      <c r="C13" s="557" t="s">
        <v>214</v>
      </c>
      <c r="D13" s="583">
        <v>36305.853383000001</v>
      </c>
      <c r="E13" s="583">
        <v>22.65</v>
      </c>
      <c r="F13" s="583">
        <v>114.68829700000001</v>
      </c>
      <c r="G13" s="583">
        <v>5828.0879999999997</v>
      </c>
      <c r="H13" s="583">
        <v>602.202</v>
      </c>
      <c r="I13" s="583">
        <v>4790.0600000000004</v>
      </c>
      <c r="J13" s="583">
        <v>2505.548483</v>
      </c>
      <c r="K13" s="583">
        <v>7664.8710000000001</v>
      </c>
      <c r="L13" s="583">
        <v>3441.2423100000001</v>
      </c>
      <c r="M13" s="583">
        <v>1470.0723029999999</v>
      </c>
      <c r="N13" s="583">
        <v>3588.7395999999999</v>
      </c>
      <c r="O13" s="583">
        <v>6300.3413899999996</v>
      </c>
      <c r="P13" s="583">
        <v>0</v>
      </c>
      <c r="Q13" s="583">
        <v>0</v>
      </c>
      <c r="R13" s="583">
        <v>0</v>
      </c>
      <c r="S13" s="583">
        <v>0</v>
      </c>
      <c r="T13" s="583">
        <v>0</v>
      </c>
      <c r="U13" s="583">
        <v>0</v>
      </c>
      <c r="V13" s="583">
        <v>0</v>
      </c>
      <c r="W13" s="583">
        <v>0</v>
      </c>
      <c r="X13" s="583">
        <v>0</v>
      </c>
      <c r="Y13" s="583">
        <v>0</v>
      </c>
      <c r="Z13" s="583">
        <v>0</v>
      </c>
      <c r="AB13" s="699">
        <v>0</v>
      </c>
      <c r="AC13" s="700">
        <v>36305.853383000001</v>
      </c>
    </row>
    <row r="14" spans="1:29" ht="16.899999999999999" customHeight="1">
      <c r="A14" s="557" t="s">
        <v>374</v>
      </c>
      <c r="B14" s="558" t="s">
        <v>375</v>
      </c>
      <c r="C14" s="557" t="s">
        <v>215</v>
      </c>
      <c r="D14" s="583">
        <v>36042.502363</v>
      </c>
      <c r="E14" s="583">
        <v>22.49</v>
      </c>
      <c r="F14" s="583">
        <v>568.72821899999997</v>
      </c>
      <c r="G14" s="583">
        <v>2374.3052779999998</v>
      </c>
      <c r="H14" s="583">
        <v>1879.7600500000001</v>
      </c>
      <c r="I14" s="583">
        <v>2593.81</v>
      </c>
      <c r="J14" s="583">
        <v>1022.8194</v>
      </c>
      <c r="K14" s="583">
        <v>4858.1156330000003</v>
      </c>
      <c r="L14" s="583">
        <v>5722.2847000000002</v>
      </c>
      <c r="M14" s="583">
        <v>4025.9429239999999</v>
      </c>
      <c r="N14" s="583">
        <v>3458.3259600000001</v>
      </c>
      <c r="O14" s="583">
        <v>9538.4101989999999</v>
      </c>
      <c r="P14" s="583">
        <v>0</v>
      </c>
      <c r="Q14" s="583">
        <v>0</v>
      </c>
      <c r="R14" s="583">
        <v>0</v>
      </c>
      <c r="S14" s="583">
        <v>0</v>
      </c>
      <c r="T14" s="583">
        <v>0</v>
      </c>
      <c r="U14" s="583">
        <v>0</v>
      </c>
      <c r="V14" s="583">
        <v>0</v>
      </c>
      <c r="W14" s="583">
        <v>0</v>
      </c>
      <c r="X14" s="583">
        <v>0</v>
      </c>
      <c r="Y14" s="583">
        <v>0</v>
      </c>
      <c r="Z14" s="583">
        <v>0</v>
      </c>
      <c r="AB14" s="699">
        <v>0</v>
      </c>
      <c r="AC14" s="700">
        <v>36042.502363</v>
      </c>
    </row>
    <row r="15" spans="1:29" ht="16.899999999999999" hidden="1" customHeight="1">
      <c r="A15" s="557"/>
      <c r="B15" s="558" t="s">
        <v>376</v>
      </c>
      <c r="C15" s="557" t="s">
        <v>216</v>
      </c>
      <c r="D15" s="583">
        <v>76958.444841999997</v>
      </c>
      <c r="E15" s="583">
        <v>48.01</v>
      </c>
      <c r="F15" s="583">
        <v>0</v>
      </c>
      <c r="G15" s="583">
        <v>7855.6535599999997</v>
      </c>
      <c r="H15" s="583">
        <v>22966.420804000001</v>
      </c>
      <c r="I15" s="583">
        <v>5565.66</v>
      </c>
      <c r="J15" s="583">
        <v>3667.4101500000002</v>
      </c>
      <c r="K15" s="583">
        <v>8014.0401279999996</v>
      </c>
      <c r="L15" s="583">
        <v>608.82000000000005</v>
      </c>
      <c r="M15" s="583">
        <v>1431.1489999999999</v>
      </c>
      <c r="N15" s="583">
        <v>19026.749</v>
      </c>
      <c r="O15" s="583">
        <v>7822.5421999999999</v>
      </c>
      <c r="P15" s="583">
        <v>0</v>
      </c>
      <c r="Q15" s="583">
        <v>0</v>
      </c>
      <c r="R15" s="583">
        <v>0</v>
      </c>
      <c r="S15" s="583">
        <v>0</v>
      </c>
      <c r="T15" s="583">
        <v>0</v>
      </c>
      <c r="U15" s="583">
        <v>0</v>
      </c>
      <c r="V15" s="583">
        <v>0</v>
      </c>
      <c r="W15" s="583">
        <v>0</v>
      </c>
      <c r="X15" s="583">
        <v>0</v>
      </c>
      <c r="Y15" s="583">
        <v>0</v>
      </c>
      <c r="Z15" s="583">
        <v>0</v>
      </c>
      <c r="AB15" s="699">
        <v>0</v>
      </c>
      <c r="AC15" s="700">
        <v>76958.444841999997</v>
      </c>
    </row>
    <row r="16" spans="1:29" ht="16.899999999999999" customHeight="1">
      <c r="A16" s="557" t="s">
        <v>377</v>
      </c>
      <c r="B16" s="558" t="s">
        <v>378</v>
      </c>
      <c r="C16" s="557" t="s">
        <v>217</v>
      </c>
      <c r="D16" s="583">
        <v>14323.8182</v>
      </c>
      <c r="E16" s="583">
        <v>8.94</v>
      </c>
      <c r="F16" s="583">
        <v>0</v>
      </c>
      <c r="G16" s="583">
        <v>0</v>
      </c>
      <c r="H16" s="583">
        <v>0</v>
      </c>
      <c r="I16" s="583">
        <v>0</v>
      </c>
      <c r="J16" s="583">
        <v>0</v>
      </c>
      <c r="K16" s="583">
        <v>0</v>
      </c>
      <c r="L16" s="583">
        <v>0</v>
      </c>
      <c r="M16" s="583">
        <v>0</v>
      </c>
      <c r="N16" s="583">
        <v>11008.278</v>
      </c>
      <c r="O16" s="583">
        <v>3315.5401999999999</v>
      </c>
      <c r="P16" s="583">
        <v>0</v>
      </c>
      <c r="Q16" s="583">
        <v>0</v>
      </c>
      <c r="R16" s="583">
        <v>0</v>
      </c>
      <c r="S16" s="583">
        <v>0</v>
      </c>
      <c r="T16" s="583">
        <v>0</v>
      </c>
      <c r="U16" s="583">
        <v>0</v>
      </c>
      <c r="V16" s="583">
        <v>0</v>
      </c>
      <c r="W16" s="583">
        <v>0</v>
      </c>
      <c r="X16" s="583">
        <v>0</v>
      </c>
      <c r="Y16" s="583">
        <v>0</v>
      </c>
      <c r="Z16" s="583">
        <v>0</v>
      </c>
      <c r="AB16" s="699">
        <v>0</v>
      </c>
      <c r="AC16" s="700">
        <v>14323.8182</v>
      </c>
    </row>
    <row r="17" spans="1:29" ht="16.899999999999999" customHeight="1">
      <c r="A17" s="557" t="s">
        <v>379</v>
      </c>
      <c r="B17" s="558" t="s">
        <v>380</v>
      </c>
      <c r="C17" s="557" t="s">
        <v>218</v>
      </c>
      <c r="D17" s="583">
        <v>5049.2190000000001</v>
      </c>
      <c r="E17" s="583">
        <v>3.15</v>
      </c>
      <c r="F17" s="583">
        <v>0</v>
      </c>
      <c r="G17" s="583">
        <v>0</v>
      </c>
      <c r="H17" s="583">
        <v>3216.7289999999998</v>
      </c>
      <c r="I17" s="583">
        <v>0</v>
      </c>
      <c r="J17" s="583">
        <v>0</v>
      </c>
      <c r="K17" s="583">
        <v>0</v>
      </c>
      <c r="L17" s="583">
        <v>0</v>
      </c>
      <c r="M17" s="583">
        <v>0</v>
      </c>
      <c r="N17" s="583">
        <v>0</v>
      </c>
      <c r="O17" s="583">
        <v>1832.49</v>
      </c>
      <c r="P17" s="583">
        <v>0</v>
      </c>
      <c r="Q17" s="583">
        <v>0</v>
      </c>
      <c r="R17" s="583">
        <v>0</v>
      </c>
      <c r="S17" s="583">
        <v>0</v>
      </c>
      <c r="T17" s="583">
        <v>0</v>
      </c>
      <c r="U17" s="583">
        <v>0</v>
      </c>
      <c r="V17" s="583">
        <v>0</v>
      </c>
      <c r="W17" s="583">
        <v>0</v>
      </c>
      <c r="X17" s="583">
        <v>0</v>
      </c>
      <c r="Y17" s="583">
        <v>0</v>
      </c>
      <c r="Z17" s="583">
        <v>0</v>
      </c>
      <c r="AB17" s="699">
        <v>0</v>
      </c>
      <c r="AC17" s="700">
        <v>5049.2190000000001</v>
      </c>
    </row>
    <row r="18" spans="1:29" ht="16.899999999999999" customHeight="1">
      <c r="A18" s="557" t="s">
        <v>381</v>
      </c>
      <c r="B18" s="558" t="s">
        <v>382</v>
      </c>
      <c r="C18" s="557" t="s">
        <v>219</v>
      </c>
      <c r="D18" s="583">
        <v>57585.407641999998</v>
      </c>
      <c r="E18" s="583">
        <v>35.93</v>
      </c>
      <c r="F18" s="583">
        <v>0</v>
      </c>
      <c r="G18" s="583">
        <v>7855.6535599999997</v>
      </c>
      <c r="H18" s="583">
        <v>19749.691803999998</v>
      </c>
      <c r="I18" s="583">
        <v>5565.66</v>
      </c>
      <c r="J18" s="583">
        <v>3667.4101500000002</v>
      </c>
      <c r="K18" s="583">
        <v>8014.0401279999996</v>
      </c>
      <c r="L18" s="583">
        <v>608.82000000000005</v>
      </c>
      <c r="M18" s="583">
        <v>1431.1489999999999</v>
      </c>
      <c r="N18" s="583">
        <v>8018.4709999999995</v>
      </c>
      <c r="O18" s="583">
        <v>2674.5120000000002</v>
      </c>
      <c r="P18" s="583">
        <v>0</v>
      </c>
      <c r="Q18" s="583">
        <v>0</v>
      </c>
      <c r="R18" s="583">
        <v>0</v>
      </c>
      <c r="S18" s="583">
        <v>0</v>
      </c>
      <c r="T18" s="583">
        <v>0</v>
      </c>
      <c r="U18" s="583">
        <v>0</v>
      </c>
      <c r="V18" s="583">
        <v>0</v>
      </c>
      <c r="W18" s="583">
        <v>0</v>
      </c>
      <c r="X18" s="583">
        <v>0</v>
      </c>
      <c r="Y18" s="583">
        <v>0</v>
      </c>
      <c r="Z18" s="583">
        <v>0</v>
      </c>
      <c r="AB18" s="699">
        <v>0</v>
      </c>
      <c r="AC18" s="700">
        <v>57585.407641999998</v>
      </c>
    </row>
    <row r="19" spans="1:29" s="682" customFormat="1" ht="16.899999999999999" customHeight="1">
      <c r="A19" s="588" t="s">
        <v>352</v>
      </c>
      <c r="B19" s="589" t="s">
        <v>383</v>
      </c>
      <c r="C19" s="588" t="s">
        <v>220</v>
      </c>
      <c r="D19" s="606">
        <v>50142.118363000001</v>
      </c>
      <c r="E19" s="606">
        <v>31.28</v>
      </c>
      <c r="F19" s="606">
        <v>0</v>
      </c>
      <c r="G19" s="606">
        <v>6925.5983999999999</v>
      </c>
      <c r="H19" s="606">
        <v>16897.693246999999</v>
      </c>
      <c r="I19" s="606">
        <v>5162.92</v>
      </c>
      <c r="J19" s="606">
        <v>3636.415</v>
      </c>
      <c r="K19" s="606">
        <v>7858.2607159999998</v>
      </c>
      <c r="L19" s="606">
        <v>16.82</v>
      </c>
      <c r="M19" s="606">
        <v>1270.277</v>
      </c>
      <c r="N19" s="606">
        <v>6836.7709999999997</v>
      </c>
      <c r="O19" s="606">
        <v>1537.3630000000001</v>
      </c>
      <c r="P19" s="606">
        <v>0</v>
      </c>
      <c r="Q19" s="606">
        <v>0</v>
      </c>
      <c r="R19" s="606">
        <v>0</v>
      </c>
      <c r="S19" s="606">
        <v>0</v>
      </c>
      <c r="T19" s="606">
        <v>0</v>
      </c>
      <c r="U19" s="606">
        <v>0</v>
      </c>
      <c r="V19" s="606">
        <v>0</v>
      </c>
      <c r="W19" s="606">
        <v>0</v>
      </c>
      <c r="X19" s="606">
        <v>0</v>
      </c>
      <c r="Y19" s="606">
        <v>0</v>
      </c>
      <c r="Z19" s="606">
        <v>0</v>
      </c>
      <c r="AB19" s="701">
        <v>0</v>
      </c>
      <c r="AC19" s="702">
        <v>50142.118363000001</v>
      </c>
    </row>
    <row r="20" spans="1:29" s="682" customFormat="1" ht="16.899999999999999" hidden="1" customHeight="1">
      <c r="A20" s="588"/>
      <c r="B20" s="589" t="s">
        <v>384</v>
      </c>
      <c r="C20" s="588" t="s">
        <v>221</v>
      </c>
      <c r="D20" s="606">
        <v>1048.039</v>
      </c>
      <c r="E20" s="606">
        <v>0.65</v>
      </c>
      <c r="F20" s="606">
        <v>0</v>
      </c>
      <c r="G20" s="606">
        <v>0</v>
      </c>
      <c r="H20" s="606">
        <v>0</v>
      </c>
      <c r="I20" s="606">
        <v>0</v>
      </c>
      <c r="J20" s="606">
        <v>0</v>
      </c>
      <c r="K20" s="606">
        <v>0</v>
      </c>
      <c r="L20" s="606">
        <v>467.23</v>
      </c>
      <c r="M20" s="606">
        <v>138.09800000000001</v>
      </c>
      <c r="N20" s="606">
        <v>441.09</v>
      </c>
      <c r="O20" s="606">
        <v>1.621</v>
      </c>
      <c r="P20" s="606">
        <v>0</v>
      </c>
      <c r="Q20" s="606">
        <v>0</v>
      </c>
      <c r="R20" s="606">
        <v>0</v>
      </c>
      <c r="S20" s="606">
        <v>0</v>
      </c>
      <c r="T20" s="606">
        <v>0</v>
      </c>
      <c r="U20" s="606">
        <v>0</v>
      </c>
      <c r="V20" s="606">
        <v>0</v>
      </c>
      <c r="W20" s="606">
        <v>0</v>
      </c>
      <c r="X20" s="606">
        <v>0</v>
      </c>
      <c r="Y20" s="606">
        <v>0</v>
      </c>
      <c r="Z20" s="606">
        <v>0</v>
      </c>
      <c r="AB20" s="701">
        <v>0</v>
      </c>
      <c r="AC20" s="702">
        <v>1048.039</v>
      </c>
    </row>
    <row r="21" spans="1:29" s="682" customFormat="1" ht="16.899999999999999" hidden="1" customHeight="1">
      <c r="A21" s="588"/>
      <c r="B21" s="589" t="s">
        <v>385</v>
      </c>
      <c r="C21" s="588" t="s">
        <v>222</v>
      </c>
      <c r="D21" s="606">
        <v>6395.2502789999999</v>
      </c>
      <c r="E21" s="606">
        <v>3.99</v>
      </c>
      <c r="F21" s="606">
        <v>0</v>
      </c>
      <c r="G21" s="606">
        <v>930.05516</v>
      </c>
      <c r="H21" s="606">
        <v>2851.9985569999999</v>
      </c>
      <c r="I21" s="606">
        <v>402.74</v>
      </c>
      <c r="J21" s="606">
        <v>30.995149999999999</v>
      </c>
      <c r="K21" s="606">
        <v>155.77941200000001</v>
      </c>
      <c r="L21" s="606">
        <v>124.77</v>
      </c>
      <c r="M21" s="606">
        <v>22.774000000000001</v>
      </c>
      <c r="N21" s="606">
        <v>740.61</v>
      </c>
      <c r="O21" s="606">
        <v>1135.528</v>
      </c>
      <c r="P21" s="606">
        <v>0</v>
      </c>
      <c r="Q21" s="606">
        <v>0</v>
      </c>
      <c r="R21" s="606">
        <v>0</v>
      </c>
      <c r="S21" s="606">
        <v>0</v>
      </c>
      <c r="T21" s="606">
        <v>0</v>
      </c>
      <c r="U21" s="606">
        <v>0</v>
      </c>
      <c r="V21" s="606">
        <v>0</v>
      </c>
      <c r="W21" s="606">
        <v>0</v>
      </c>
      <c r="X21" s="606">
        <v>0</v>
      </c>
      <c r="Y21" s="606">
        <v>0</v>
      </c>
      <c r="Z21" s="606">
        <v>0</v>
      </c>
      <c r="AB21" s="701">
        <v>0</v>
      </c>
      <c r="AC21" s="702">
        <v>6395.2502789999999</v>
      </c>
    </row>
    <row r="22" spans="1:29" ht="16.899999999999999" customHeight="1">
      <c r="A22" s="557" t="s">
        <v>386</v>
      </c>
      <c r="B22" s="558" t="s">
        <v>387</v>
      </c>
      <c r="C22" s="557" t="s">
        <v>223</v>
      </c>
      <c r="D22" s="583">
        <v>176.27998700000001</v>
      </c>
      <c r="E22" s="583">
        <v>0.11</v>
      </c>
      <c r="F22" s="583">
        <v>49.358150000000002</v>
      </c>
      <c r="G22" s="583">
        <v>2.7897799999999999</v>
      </c>
      <c r="H22" s="583">
        <v>2.2949999999999999</v>
      </c>
      <c r="I22" s="583">
        <v>27.91</v>
      </c>
      <c r="J22" s="583">
        <v>27.759440000000001</v>
      </c>
      <c r="K22" s="583">
        <v>5.3717280000000001</v>
      </c>
      <c r="L22" s="583">
        <v>22.82</v>
      </c>
      <c r="M22" s="583">
        <v>9.6676409999999997</v>
      </c>
      <c r="N22" s="583">
        <v>12.88</v>
      </c>
      <c r="O22" s="583">
        <v>15.428248</v>
      </c>
      <c r="P22" s="583">
        <v>0</v>
      </c>
      <c r="Q22" s="583">
        <v>0</v>
      </c>
      <c r="R22" s="583">
        <v>0</v>
      </c>
      <c r="S22" s="583">
        <v>0</v>
      </c>
      <c r="T22" s="583">
        <v>0</v>
      </c>
      <c r="U22" s="583">
        <v>0</v>
      </c>
      <c r="V22" s="583">
        <v>0</v>
      </c>
      <c r="W22" s="583">
        <v>0</v>
      </c>
      <c r="X22" s="583">
        <v>0</v>
      </c>
      <c r="Y22" s="583">
        <v>0</v>
      </c>
      <c r="Z22" s="583">
        <v>0</v>
      </c>
      <c r="AB22" s="699">
        <v>0</v>
      </c>
      <c r="AC22" s="700">
        <v>176.27998700000001</v>
      </c>
    </row>
    <row r="23" spans="1:29" s="682" customFormat="1" ht="16.899999999999999" customHeight="1">
      <c r="A23" s="557" t="s">
        <v>388</v>
      </c>
      <c r="B23" s="558" t="s">
        <v>389</v>
      </c>
      <c r="C23" s="557" t="s">
        <v>224</v>
      </c>
      <c r="D23" s="692">
        <v>0</v>
      </c>
      <c r="E23" s="692">
        <v>0</v>
      </c>
      <c r="F23" s="692">
        <v>0</v>
      </c>
      <c r="G23" s="692">
        <v>0</v>
      </c>
      <c r="H23" s="692">
        <v>0</v>
      </c>
      <c r="I23" s="692">
        <v>0</v>
      </c>
      <c r="J23" s="692">
        <v>0</v>
      </c>
      <c r="K23" s="692">
        <v>0</v>
      </c>
      <c r="L23" s="692">
        <v>0</v>
      </c>
      <c r="M23" s="692">
        <v>0</v>
      </c>
      <c r="N23" s="692">
        <v>0</v>
      </c>
      <c r="O23" s="692">
        <v>0</v>
      </c>
      <c r="P23" s="692">
        <v>0</v>
      </c>
      <c r="Q23" s="692">
        <v>0</v>
      </c>
      <c r="R23" s="692">
        <v>0</v>
      </c>
      <c r="S23" s="692">
        <v>0</v>
      </c>
      <c r="T23" s="692">
        <v>0</v>
      </c>
      <c r="U23" s="692">
        <v>0</v>
      </c>
      <c r="V23" s="692">
        <v>0</v>
      </c>
      <c r="W23" s="692">
        <v>0</v>
      </c>
      <c r="X23" s="692">
        <v>0</v>
      </c>
      <c r="Y23" s="692">
        <v>0</v>
      </c>
      <c r="Z23" s="692">
        <v>0</v>
      </c>
      <c r="AB23" s="701">
        <v>0</v>
      </c>
      <c r="AC23" s="702">
        <v>0</v>
      </c>
    </row>
    <row r="24" spans="1:29" ht="16.899999999999999" hidden="1" customHeight="1">
      <c r="A24" s="557"/>
      <c r="B24" s="558" t="s">
        <v>390</v>
      </c>
      <c r="C24" s="557" t="s">
        <v>225</v>
      </c>
      <c r="D24" s="693">
        <v>0</v>
      </c>
      <c r="E24" s="693">
        <v>0</v>
      </c>
      <c r="F24" s="693">
        <v>0</v>
      </c>
      <c r="G24" s="693">
        <v>0</v>
      </c>
      <c r="H24" s="693">
        <v>0</v>
      </c>
      <c r="I24" s="693">
        <v>0</v>
      </c>
      <c r="J24" s="693">
        <v>0</v>
      </c>
      <c r="K24" s="693">
        <v>0</v>
      </c>
      <c r="L24" s="693">
        <v>0</v>
      </c>
      <c r="M24" s="693">
        <v>0</v>
      </c>
      <c r="N24" s="693">
        <v>0</v>
      </c>
      <c r="O24" s="693">
        <v>0</v>
      </c>
      <c r="P24" s="693">
        <v>0</v>
      </c>
      <c r="Q24" s="693">
        <v>0</v>
      </c>
      <c r="R24" s="693">
        <v>0</v>
      </c>
      <c r="S24" s="693">
        <v>0</v>
      </c>
      <c r="T24" s="693">
        <v>0</v>
      </c>
      <c r="U24" s="693">
        <v>0</v>
      </c>
      <c r="V24" s="693">
        <v>0</v>
      </c>
      <c r="W24" s="693">
        <v>0</v>
      </c>
      <c r="X24" s="693">
        <v>0</v>
      </c>
      <c r="Y24" s="693">
        <v>0</v>
      </c>
      <c r="Z24" s="693">
        <v>0</v>
      </c>
      <c r="AB24" s="699">
        <v>0</v>
      </c>
      <c r="AC24" s="700">
        <v>0</v>
      </c>
    </row>
    <row r="25" spans="1:29" ht="16.899999999999999" customHeight="1">
      <c r="A25" s="557" t="s">
        <v>391</v>
      </c>
      <c r="B25" s="558" t="s">
        <v>392</v>
      </c>
      <c r="C25" s="557" t="s">
        <v>226</v>
      </c>
      <c r="D25" s="583">
        <v>21.196999999999999</v>
      </c>
      <c r="E25" s="583">
        <v>0.01</v>
      </c>
      <c r="F25" s="583">
        <v>2.2730000000000001</v>
      </c>
      <c r="G25" s="583">
        <v>0</v>
      </c>
      <c r="H25" s="583">
        <v>0</v>
      </c>
      <c r="I25" s="583">
        <v>0</v>
      </c>
      <c r="J25" s="583">
        <v>0</v>
      </c>
      <c r="K25" s="583">
        <v>0</v>
      </c>
      <c r="L25" s="583">
        <v>16.312000000000001</v>
      </c>
      <c r="M25" s="583">
        <v>0</v>
      </c>
      <c r="N25" s="583">
        <v>0</v>
      </c>
      <c r="O25" s="583">
        <v>2.6120000000000001</v>
      </c>
      <c r="P25" s="583">
        <v>0</v>
      </c>
      <c r="Q25" s="583">
        <v>0</v>
      </c>
      <c r="R25" s="583">
        <v>0</v>
      </c>
      <c r="S25" s="583">
        <v>0</v>
      </c>
      <c r="T25" s="583">
        <v>0</v>
      </c>
      <c r="U25" s="583">
        <v>0</v>
      </c>
      <c r="V25" s="583">
        <v>0</v>
      </c>
      <c r="W25" s="583">
        <v>0</v>
      </c>
      <c r="X25" s="583">
        <v>0</v>
      </c>
      <c r="Y25" s="583">
        <v>0</v>
      </c>
      <c r="Z25" s="583">
        <v>0</v>
      </c>
      <c r="AB25" s="699">
        <v>0</v>
      </c>
      <c r="AC25" s="700">
        <v>21.196999999999999</v>
      </c>
    </row>
    <row r="26" spans="1:29" s="681" customFormat="1" ht="16.899999999999999" customHeight="1">
      <c r="A26" s="593">
        <v>2</v>
      </c>
      <c r="B26" s="594" t="s">
        <v>393</v>
      </c>
      <c r="C26" s="593" t="s">
        <v>227</v>
      </c>
      <c r="D26" s="595">
        <v>10293.033466000001</v>
      </c>
      <c r="E26" s="595">
        <v>5.83</v>
      </c>
      <c r="F26" s="595">
        <v>439.05721399999999</v>
      </c>
      <c r="G26" s="595">
        <v>2078.6503360000002</v>
      </c>
      <c r="H26" s="595">
        <v>756.81316700000002</v>
      </c>
      <c r="I26" s="595">
        <v>736.04200000000003</v>
      </c>
      <c r="J26" s="595">
        <v>486.68907000000002</v>
      </c>
      <c r="K26" s="595">
        <v>1382.6710720000001</v>
      </c>
      <c r="L26" s="595">
        <v>689.67166999999995</v>
      </c>
      <c r="M26" s="595">
        <v>519.16073100000006</v>
      </c>
      <c r="N26" s="595">
        <v>857.89230999999995</v>
      </c>
      <c r="O26" s="595">
        <v>2346.3858959999998</v>
      </c>
      <c r="P26" s="595">
        <v>0</v>
      </c>
      <c r="Q26" s="595">
        <v>0</v>
      </c>
      <c r="R26" s="595">
        <v>0</v>
      </c>
      <c r="S26" s="595">
        <v>0</v>
      </c>
      <c r="T26" s="595">
        <v>0</v>
      </c>
      <c r="U26" s="595">
        <v>0</v>
      </c>
      <c r="V26" s="595">
        <v>0</v>
      </c>
      <c r="W26" s="595">
        <v>0</v>
      </c>
      <c r="X26" s="595">
        <v>0</v>
      </c>
      <c r="Y26" s="595">
        <v>0</v>
      </c>
      <c r="Z26" s="595">
        <v>0</v>
      </c>
      <c r="AB26" s="697">
        <v>0</v>
      </c>
      <c r="AC26" s="698">
        <v>10293.033466000001</v>
      </c>
    </row>
    <row r="27" spans="1:29" ht="16.899999999999999" customHeight="1">
      <c r="A27" s="557" t="s">
        <v>394</v>
      </c>
      <c r="B27" s="558" t="s">
        <v>395</v>
      </c>
      <c r="C27" s="557" t="s">
        <v>228</v>
      </c>
      <c r="D27" s="583">
        <v>693.09046999999998</v>
      </c>
      <c r="E27" s="583">
        <v>6.73</v>
      </c>
      <c r="F27" s="583">
        <v>0</v>
      </c>
      <c r="G27" s="583">
        <v>69.808999999999997</v>
      </c>
      <c r="H27" s="583">
        <v>118.30595</v>
      </c>
      <c r="I27" s="583">
        <v>91.09</v>
      </c>
      <c r="J27" s="583">
        <v>62.095619999999997</v>
      </c>
      <c r="K27" s="583">
        <v>72.671000000000006</v>
      </c>
      <c r="L27" s="583">
        <v>103.78251</v>
      </c>
      <c r="M27" s="583">
        <v>91.524600000000007</v>
      </c>
      <c r="N27" s="583">
        <v>42.781309999999998</v>
      </c>
      <c r="O27" s="583">
        <v>41.030479999999997</v>
      </c>
      <c r="P27" s="583">
        <v>0</v>
      </c>
      <c r="Q27" s="583">
        <v>0</v>
      </c>
      <c r="R27" s="583">
        <v>0</v>
      </c>
      <c r="S27" s="583">
        <v>0</v>
      </c>
      <c r="T27" s="583">
        <v>0</v>
      </c>
      <c r="U27" s="583">
        <v>0</v>
      </c>
      <c r="V27" s="583">
        <v>0</v>
      </c>
      <c r="W27" s="583">
        <v>0</v>
      </c>
      <c r="X27" s="583">
        <v>0</v>
      </c>
      <c r="Y27" s="583">
        <v>0</v>
      </c>
      <c r="Z27" s="583">
        <v>0</v>
      </c>
      <c r="AB27" s="699">
        <v>0</v>
      </c>
      <c r="AC27" s="700">
        <v>693.09046999999998</v>
      </c>
    </row>
    <row r="28" spans="1:29" ht="16.899999999999999" customHeight="1">
      <c r="A28" s="557" t="s">
        <v>396</v>
      </c>
      <c r="B28" s="558" t="s">
        <v>397</v>
      </c>
      <c r="C28" s="557" t="s">
        <v>229</v>
      </c>
      <c r="D28" s="583">
        <v>87.739590000000007</v>
      </c>
      <c r="E28" s="583">
        <v>0.85</v>
      </c>
      <c r="F28" s="583">
        <v>87.739590000000007</v>
      </c>
      <c r="G28" s="583">
        <v>0</v>
      </c>
      <c r="H28" s="583">
        <v>0</v>
      </c>
      <c r="I28" s="583">
        <v>0</v>
      </c>
      <c r="J28" s="583">
        <v>0</v>
      </c>
      <c r="K28" s="583">
        <v>0</v>
      </c>
      <c r="L28" s="583">
        <v>0</v>
      </c>
      <c r="M28" s="583">
        <v>0</v>
      </c>
      <c r="N28" s="583">
        <v>0</v>
      </c>
      <c r="O28" s="583">
        <v>0</v>
      </c>
      <c r="P28" s="583">
        <v>0</v>
      </c>
      <c r="Q28" s="583">
        <v>0</v>
      </c>
      <c r="R28" s="583">
        <v>0</v>
      </c>
      <c r="S28" s="583">
        <v>0</v>
      </c>
      <c r="T28" s="583">
        <v>0</v>
      </c>
      <c r="U28" s="583">
        <v>0</v>
      </c>
      <c r="V28" s="583">
        <v>0</v>
      </c>
      <c r="W28" s="583">
        <v>0</v>
      </c>
      <c r="X28" s="583">
        <v>0</v>
      </c>
      <c r="Y28" s="583">
        <v>0</v>
      </c>
      <c r="Z28" s="583">
        <v>0</v>
      </c>
      <c r="AB28" s="699">
        <v>0</v>
      </c>
      <c r="AC28" s="700">
        <v>87.739590000000007</v>
      </c>
    </row>
    <row r="29" spans="1:29" ht="16.899999999999999" customHeight="1">
      <c r="A29" s="557" t="s">
        <v>398</v>
      </c>
      <c r="B29" s="558" t="s">
        <v>399</v>
      </c>
      <c r="C29" s="557" t="s">
        <v>230</v>
      </c>
      <c r="D29" s="583">
        <v>23.289975999999999</v>
      </c>
      <c r="E29" s="583">
        <v>0.23</v>
      </c>
      <c r="F29" s="583">
        <v>8.48766</v>
      </c>
      <c r="G29" s="583">
        <v>1.5926899999999999</v>
      </c>
      <c r="H29" s="583">
        <v>1.2156359999999999</v>
      </c>
      <c r="I29" s="583">
        <v>0.88</v>
      </c>
      <c r="J29" s="583">
        <v>1.04999</v>
      </c>
      <c r="K29" s="583">
        <v>2.7770000000000001</v>
      </c>
      <c r="L29" s="583">
        <v>0.76</v>
      </c>
      <c r="M29" s="583">
        <v>1.5189999999999999</v>
      </c>
      <c r="N29" s="583">
        <v>1.78</v>
      </c>
      <c r="O29" s="583">
        <v>3.2280000000000002</v>
      </c>
      <c r="P29" s="583">
        <v>0</v>
      </c>
      <c r="Q29" s="583">
        <v>0</v>
      </c>
      <c r="R29" s="583">
        <v>0</v>
      </c>
      <c r="S29" s="583">
        <v>0</v>
      </c>
      <c r="T29" s="583">
        <v>0</v>
      </c>
      <c r="U29" s="583">
        <v>0</v>
      </c>
      <c r="V29" s="583">
        <v>0</v>
      </c>
      <c r="W29" s="583">
        <v>0</v>
      </c>
      <c r="X29" s="583">
        <v>0</v>
      </c>
      <c r="Y29" s="583">
        <v>0</v>
      </c>
      <c r="Z29" s="583">
        <v>0</v>
      </c>
      <c r="AB29" s="699">
        <v>0</v>
      </c>
      <c r="AC29" s="700">
        <v>23.289975999999999</v>
      </c>
    </row>
    <row r="30" spans="1:29" ht="16.899999999999999" customHeight="1">
      <c r="A30" s="557" t="s">
        <v>400</v>
      </c>
      <c r="B30" s="558" t="s">
        <v>401</v>
      </c>
      <c r="C30" s="557" t="s">
        <v>231</v>
      </c>
      <c r="D30" s="582">
        <v>796.64</v>
      </c>
      <c r="E30" s="582">
        <v>7.74</v>
      </c>
      <c r="F30" s="582">
        <v>0</v>
      </c>
      <c r="G30" s="582">
        <v>37.03</v>
      </c>
      <c r="H30" s="582">
        <v>0</v>
      </c>
      <c r="I30" s="582">
        <v>0</v>
      </c>
      <c r="J30" s="582">
        <v>0</v>
      </c>
      <c r="K30" s="582">
        <v>209.80600000000001</v>
      </c>
      <c r="L30" s="582">
        <v>0</v>
      </c>
      <c r="M30" s="582">
        <v>0</v>
      </c>
      <c r="N30" s="582">
        <v>197.72</v>
      </c>
      <c r="O30" s="582">
        <v>352.084</v>
      </c>
      <c r="P30" s="582">
        <v>0</v>
      </c>
      <c r="Q30" s="582">
        <v>0</v>
      </c>
      <c r="R30" s="582">
        <v>0</v>
      </c>
      <c r="S30" s="582">
        <v>0</v>
      </c>
      <c r="T30" s="582">
        <v>0</v>
      </c>
      <c r="U30" s="582">
        <v>0</v>
      </c>
      <c r="V30" s="582">
        <v>0</v>
      </c>
      <c r="W30" s="582">
        <v>0</v>
      </c>
      <c r="X30" s="582">
        <v>0</v>
      </c>
      <c r="Y30" s="582">
        <v>0</v>
      </c>
      <c r="Z30" s="582">
        <v>0</v>
      </c>
      <c r="AB30" s="699">
        <v>0</v>
      </c>
      <c r="AC30" s="700">
        <v>796.64</v>
      </c>
    </row>
    <row r="31" spans="1:29" ht="16.899999999999999" customHeight="1">
      <c r="A31" s="557" t="s">
        <v>402</v>
      </c>
      <c r="B31" s="558" t="s">
        <v>403</v>
      </c>
      <c r="C31" s="557" t="s">
        <v>232</v>
      </c>
      <c r="D31" s="583">
        <v>4.6102230000000004</v>
      </c>
      <c r="E31" s="583">
        <v>0.04</v>
      </c>
      <c r="F31" s="583">
        <v>1.61</v>
      </c>
      <c r="G31" s="583">
        <v>0</v>
      </c>
      <c r="H31" s="583">
        <v>0</v>
      </c>
      <c r="I31" s="583">
        <v>0</v>
      </c>
      <c r="J31" s="583">
        <v>0</v>
      </c>
      <c r="K31" s="583">
        <v>0</v>
      </c>
      <c r="L31" s="583">
        <v>0</v>
      </c>
      <c r="M31" s="583">
        <v>0</v>
      </c>
      <c r="N31" s="583">
        <v>0</v>
      </c>
      <c r="O31" s="583">
        <v>3.0002230000000001</v>
      </c>
      <c r="P31" s="583">
        <v>0</v>
      </c>
      <c r="Q31" s="583">
        <v>0</v>
      </c>
      <c r="R31" s="583">
        <v>0</v>
      </c>
      <c r="S31" s="583">
        <v>0</v>
      </c>
      <c r="T31" s="583">
        <v>0</v>
      </c>
      <c r="U31" s="583">
        <v>0</v>
      </c>
      <c r="V31" s="583">
        <v>0</v>
      </c>
      <c r="W31" s="583">
        <v>0</v>
      </c>
      <c r="X31" s="583">
        <v>0</v>
      </c>
      <c r="Y31" s="583">
        <v>0</v>
      </c>
      <c r="Z31" s="583">
        <v>0</v>
      </c>
      <c r="AB31" s="699">
        <v>0</v>
      </c>
      <c r="AC31" s="700">
        <v>4.6102230000000004</v>
      </c>
    </row>
    <row r="32" spans="1:29" ht="16.899999999999999" customHeight="1">
      <c r="A32" s="557" t="s">
        <v>404</v>
      </c>
      <c r="B32" s="558" t="s">
        <v>405</v>
      </c>
      <c r="C32" s="557" t="s">
        <v>233</v>
      </c>
      <c r="D32" s="582">
        <v>104.466814</v>
      </c>
      <c r="E32" s="582">
        <v>1.01</v>
      </c>
      <c r="F32" s="582">
        <v>16.55423</v>
      </c>
      <c r="G32" s="582">
        <v>8.5872299999999999</v>
      </c>
      <c r="H32" s="582">
        <v>14.630447999999999</v>
      </c>
      <c r="I32" s="582">
        <v>13.19</v>
      </c>
      <c r="J32" s="582">
        <v>5.2749800000000002</v>
      </c>
      <c r="K32" s="582">
        <v>10.997353</v>
      </c>
      <c r="L32" s="582">
        <v>10.14</v>
      </c>
      <c r="M32" s="582">
        <v>15.509601999999999</v>
      </c>
      <c r="N32" s="582">
        <v>2.09</v>
      </c>
      <c r="O32" s="582">
        <v>7.4929709999999998</v>
      </c>
      <c r="P32" s="582">
        <v>0</v>
      </c>
      <c r="Q32" s="582">
        <v>0</v>
      </c>
      <c r="R32" s="582">
        <v>0</v>
      </c>
      <c r="S32" s="582">
        <v>0</v>
      </c>
      <c r="T32" s="582">
        <v>0</v>
      </c>
      <c r="U32" s="582">
        <v>0</v>
      </c>
      <c r="V32" s="582">
        <v>0</v>
      </c>
      <c r="W32" s="582">
        <v>0</v>
      </c>
      <c r="X32" s="582">
        <v>0</v>
      </c>
      <c r="Y32" s="582">
        <v>0</v>
      </c>
      <c r="Z32" s="582">
        <v>0</v>
      </c>
      <c r="AB32" s="699">
        <v>0</v>
      </c>
      <c r="AC32" s="700">
        <v>104.466814</v>
      </c>
    </row>
    <row r="33" spans="1:29" ht="16.899999999999999" customHeight="1">
      <c r="A33" s="557" t="s">
        <v>406</v>
      </c>
      <c r="B33" s="558" t="s">
        <v>407</v>
      </c>
      <c r="C33" s="557" t="s">
        <v>234</v>
      </c>
      <c r="D33" s="582">
        <v>4.1800199999999998</v>
      </c>
      <c r="E33" s="582">
        <v>0.04</v>
      </c>
      <c r="F33" s="582">
        <v>2.4070200000000002</v>
      </c>
      <c r="G33" s="582">
        <v>0</v>
      </c>
      <c r="H33" s="582">
        <v>0.749</v>
      </c>
      <c r="I33" s="582">
        <v>0.12</v>
      </c>
      <c r="J33" s="582">
        <v>0</v>
      </c>
      <c r="K33" s="582">
        <v>0.16400000000000001</v>
      </c>
      <c r="L33" s="582">
        <v>0.65</v>
      </c>
      <c r="M33" s="582">
        <v>0</v>
      </c>
      <c r="N33" s="582">
        <v>0.09</v>
      </c>
      <c r="O33" s="582">
        <v>0</v>
      </c>
      <c r="P33" s="582">
        <v>0</v>
      </c>
      <c r="Q33" s="582">
        <v>0</v>
      </c>
      <c r="R33" s="582">
        <v>0</v>
      </c>
      <c r="S33" s="582">
        <v>0</v>
      </c>
      <c r="T33" s="582">
        <v>0</v>
      </c>
      <c r="U33" s="582">
        <v>0</v>
      </c>
      <c r="V33" s="582">
        <v>0</v>
      </c>
      <c r="W33" s="582">
        <v>0</v>
      </c>
      <c r="X33" s="582">
        <v>0</v>
      </c>
      <c r="Y33" s="582">
        <v>0</v>
      </c>
      <c r="Z33" s="582">
        <v>0</v>
      </c>
      <c r="AB33" s="699">
        <v>0</v>
      </c>
      <c r="AC33" s="700">
        <v>4.1800199999999998</v>
      </c>
    </row>
    <row r="34" spans="1:29" ht="16.899999999999999" customHeight="1">
      <c r="A34" s="557" t="s">
        <v>408</v>
      </c>
      <c r="B34" s="558" t="s">
        <v>409</v>
      </c>
      <c r="C34" s="557" t="s">
        <v>235</v>
      </c>
      <c r="D34" s="582">
        <v>0</v>
      </c>
      <c r="E34" s="582">
        <v>0</v>
      </c>
      <c r="F34" s="582">
        <v>0</v>
      </c>
      <c r="G34" s="582">
        <v>0</v>
      </c>
      <c r="H34" s="582">
        <v>0</v>
      </c>
      <c r="I34" s="582">
        <v>0</v>
      </c>
      <c r="J34" s="582">
        <v>0</v>
      </c>
      <c r="K34" s="582">
        <v>0</v>
      </c>
      <c r="L34" s="582">
        <v>0</v>
      </c>
      <c r="M34" s="582">
        <v>0</v>
      </c>
      <c r="N34" s="582">
        <v>0</v>
      </c>
      <c r="O34" s="582">
        <v>0</v>
      </c>
      <c r="P34" s="582">
        <v>0</v>
      </c>
      <c r="Q34" s="582">
        <v>0</v>
      </c>
      <c r="R34" s="582">
        <v>0</v>
      </c>
      <c r="S34" s="582">
        <v>0</v>
      </c>
      <c r="T34" s="582">
        <v>0</v>
      </c>
      <c r="U34" s="582">
        <v>0</v>
      </c>
      <c r="V34" s="582">
        <v>0</v>
      </c>
      <c r="W34" s="582">
        <v>0</v>
      </c>
      <c r="X34" s="582">
        <v>0</v>
      </c>
      <c r="Y34" s="582">
        <v>0</v>
      </c>
      <c r="Z34" s="582">
        <v>0</v>
      </c>
      <c r="AB34" s="699">
        <v>0</v>
      </c>
      <c r="AC34" s="700">
        <v>0</v>
      </c>
    </row>
    <row r="35" spans="1:29" ht="16.899999999999999" customHeight="1">
      <c r="A35" s="557" t="s">
        <v>410</v>
      </c>
      <c r="B35" s="558" t="s">
        <v>411</v>
      </c>
      <c r="C35" s="557" t="s">
        <v>236</v>
      </c>
      <c r="D35" s="583">
        <v>5.6001269999999996</v>
      </c>
      <c r="E35" s="583">
        <v>0.05</v>
      </c>
      <c r="F35" s="583">
        <v>2.2408100000000002</v>
      </c>
      <c r="G35" s="583">
        <v>0.33423000000000003</v>
      </c>
      <c r="H35" s="583">
        <v>0.49684699999999998</v>
      </c>
      <c r="I35" s="583">
        <v>0.43</v>
      </c>
      <c r="J35" s="583">
        <v>0.26002999999999998</v>
      </c>
      <c r="K35" s="583">
        <v>0.46735300000000002</v>
      </c>
      <c r="L35" s="583">
        <v>0.22</v>
      </c>
      <c r="M35" s="583">
        <v>0.62285699999999999</v>
      </c>
      <c r="N35" s="583">
        <v>0.13</v>
      </c>
      <c r="O35" s="583">
        <v>0.39800000000000002</v>
      </c>
      <c r="P35" s="583">
        <v>0</v>
      </c>
      <c r="Q35" s="583">
        <v>0</v>
      </c>
      <c r="R35" s="583">
        <v>0</v>
      </c>
      <c r="S35" s="583">
        <v>0</v>
      </c>
      <c r="T35" s="583">
        <v>0</v>
      </c>
      <c r="U35" s="583">
        <v>0</v>
      </c>
      <c r="V35" s="583">
        <v>0</v>
      </c>
      <c r="W35" s="583">
        <v>0</v>
      </c>
      <c r="X35" s="583">
        <v>0</v>
      </c>
      <c r="Y35" s="583">
        <v>0</v>
      </c>
      <c r="Z35" s="583">
        <v>0</v>
      </c>
      <c r="AB35" s="699">
        <v>0</v>
      </c>
      <c r="AC35" s="700">
        <v>5.6001269999999996</v>
      </c>
    </row>
    <row r="36" spans="1:29" ht="16.899999999999999" customHeight="1">
      <c r="A36" s="557" t="s">
        <v>412</v>
      </c>
      <c r="B36" s="558" t="s">
        <v>413</v>
      </c>
      <c r="C36" s="557" t="s">
        <v>237</v>
      </c>
      <c r="D36" s="583">
        <v>73.319872000000004</v>
      </c>
      <c r="E36" s="583">
        <v>0.71</v>
      </c>
      <c r="F36" s="583">
        <v>9.8374000000000006</v>
      </c>
      <c r="G36" s="583">
        <v>8.2530000000000001</v>
      </c>
      <c r="H36" s="583">
        <v>9.7162120000000005</v>
      </c>
      <c r="I36" s="583">
        <v>11.16</v>
      </c>
      <c r="J36" s="583">
        <v>3.766</v>
      </c>
      <c r="K36" s="583">
        <v>7.6779999999999999</v>
      </c>
      <c r="L36" s="583">
        <v>6.28</v>
      </c>
      <c r="M36" s="583">
        <v>9.3352599999999999</v>
      </c>
      <c r="N36" s="583">
        <v>1.63</v>
      </c>
      <c r="O36" s="583">
        <v>5.6639999999999997</v>
      </c>
      <c r="P36" s="583">
        <v>0</v>
      </c>
      <c r="Q36" s="583">
        <v>0</v>
      </c>
      <c r="R36" s="583">
        <v>0</v>
      </c>
      <c r="S36" s="583">
        <v>0</v>
      </c>
      <c r="T36" s="583">
        <v>0</v>
      </c>
      <c r="U36" s="583">
        <v>0</v>
      </c>
      <c r="V36" s="583">
        <v>0</v>
      </c>
      <c r="W36" s="583">
        <v>0</v>
      </c>
      <c r="X36" s="583">
        <v>0</v>
      </c>
      <c r="Y36" s="583">
        <v>0</v>
      </c>
      <c r="Z36" s="583">
        <v>0</v>
      </c>
      <c r="AB36" s="699">
        <v>0</v>
      </c>
      <c r="AC36" s="700">
        <v>73.319872000000004</v>
      </c>
    </row>
    <row r="37" spans="1:29" s="683" customFormat="1" ht="16.899999999999999" customHeight="1">
      <c r="A37" s="557" t="s">
        <v>414</v>
      </c>
      <c r="B37" s="558" t="s">
        <v>415</v>
      </c>
      <c r="C37" s="557" t="s">
        <v>238</v>
      </c>
      <c r="D37" s="583">
        <v>18.860309999999998</v>
      </c>
      <c r="E37" s="583">
        <v>0.18</v>
      </c>
      <c r="F37" s="583">
        <v>1.7410000000000001</v>
      </c>
      <c r="G37" s="583">
        <v>0</v>
      </c>
      <c r="H37" s="583">
        <v>2.4543889999999999</v>
      </c>
      <c r="I37" s="583">
        <v>1.48</v>
      </c>
      <c r="J37" s="583">
        <v>1.1369499999999999</v>
      </c>
      <c r="K37" s="583">
        <v>2.032</v>
      </c>
      <c r="L37" s="583">
        <v>2.99</v>
      </c>
      <c r="M37" s="583">
        <v>5.3550000000000004</v>
      </c>
      <c r="N37" s="583">
        <v>0.24</v>
      </c>
      <c r="O37" s="583">
        <v>1.430971</v>
      </c>
      <c r="P37" s="583">
        <v>0</v>
      </c>
      <c r="Q37" s="583">
        <v>0</v>
      </c>
      <c r="R37" s="583">
        <v>0</v>
      </c>
      <c r="S37" s="583">
        <v>0</v>
      </c>
      <c r="T37" s="583">
        <v>0</v>
      </c>
      <c r="U37" s="583">
        <v>0</v>
      </c>
      <c r="V37" s="583">
        <v>0</v>
      </c>
      <c r="W37" s="583">
        <v>0</v>
      </c>
      <c r="X37" s="583">
        <v>0</v>
      </c>
      <c r="Y37" s="583">
        <v>0</v>
      </c>
      <c r="Z37" s="583">
        <v>0</v>
      </c>
      <c r="AB37" s="703">
        <v>0</v>
      </c>
      <c r="AC37" s="704">
        <v>18.860309999999998</v>
      </c>
    </row>
    <row r="38" spans="1:29" s="683" customFormat="1" ht="16.899999999999999" customHeight="1">
      <c r="A38" s="557" t="s">
        <v>416</v>
      </c>
      <c r="B38" s="558" t="s">
        <v>417</v>
      </c>
      <c r="C38" s="557" t="s">
        <v>239</v>
      </c>
      <c r="D38" s="583">
        <v>0</v>
      </c>
      <c r="E38" s="583">
        <v>0</v>
      </c>
      <c r="F38" s="583">
        <v>0</v>
      </c>
      <c r="G38" s="583">
        <v>0</v>
      </c>
      <c r="H38" s="583">
        <v>0</v>
      </c>
      <c r="I38" s="583">
        <v>0</v>
      </c>
      <c r="J38" s="583">
        <v>0</v>
      </c>
      <c r="K38" s="583">
        <v>0</v>
      </c>
      <c r="L38" s="583">
        <v>0</v>
      </c>
      <c r="M38" s="583">
        <v>0</v>
      </c>
      <c r="N38" s="583">
        <v>0</v>
      </c>
      <c r="O38" s="583">
        <v>0</v>
      </c>
      <c r="P38" s="583">
        <v>0</v>
      </c>
      <c r="Q38" s="583">
        <v>0</v>
      </c>
      <c r="R38" s="583">
        <v>0</v>
      </c>
      <c r="S38" s="583">
        <v>0</v>
      </c>
      <c r="T38" s="583">
        <v>0</v>
      </c>
      <c r="U38" s="583">
        <v>0</v>
      </c>
      <c r="V38" s="583">
        <v>0</v>
      </c>
      <c r="W38" s="583">
        <v>0</v>
      </c>
      <c r="X38" s="583">
        <v>0</v>
      </c>
      <c r="Y38" s="583">
        <v>0</v>
      </c>
      <c r="Z38" s="583">
        <v>0</v>
      </c>
      <c r="AB38" s="703">
        <v>0</v>
      </c>
      <c r="AC38" s="704">
        <v>0</v>
      </c>
    </row>
    <row r="39" spans="1:29" s="683" customFormat="1" ht="16.899999999999999" customHeight="1">
      <c r="A39" s="557" t="s">
        <v>418</v>
      </c>
      <c r="B39" s="558" t="s">
        <v>419</v>
      </c>
      <c r="C39" s="557" t="s">
        <v>240</v>
      </c>
      <c r="D39" s="583">
        <v>0</v>
      </c>
      <c r="E39" s="583">
        <v>0</v>
      </c>
      <c r="F39" s="583">
        <v>0</v>
      </c>
      <c r="G39" s="583">
        <v>0</v>
      </c>
      <c r="H39" s="583">
        <v>0</v>
      </c>
      <c r="I39" s="583">
        <v>0</v>
      </c>
      <c r="J39" s="583">
        <v>0</v>
      </c>
      <c r="K39" s="583">
        <v>0</v>
      </c>
      <c r="L39" s="583">
        <v>0</v>
      </c>
      <c r="M39" s="583">
        <v>0</v>
      </c>
      <c r="N39" s="583">
        <v>0</v>
      </c>
      <c r="O39" s="583">
        <v>0</v>
      </c>
      <c r="P39" s="583">
        <v>0</v>
      </c>
      <c r="Q39" s="583">
        <v>0</v>
      </c>
      <c r="R39" s="583">
        <v>0</v>
      </c>
      <c r="S39" s="583">
        <v>0</v>
      </c>
      <c r="T39" s="583">
        <v>0</v>
      </c>
      <c r="U39" s="583">
        <v>0</v>
      </c>
      <c r="V39" s="583">
        <v>0</v>
      </c>
      <c r="W39" s="583">
        <v>0</v>
      </c>
      <c r="X39" s="583">
        <v>0</v>
      </c>
      <c r="Y39" s="583">
        <v>0</v>
      </c>
      <c r="Z39" s="583">
        <v>0</v>
      </c>
      <c r="AB39" s="703">
        <v>0</v>
      </c>
      <c r="AC39" s="704">
        <v>0</v>
      </c>
    </row>
    <row r="40" spans="1:29" s="683" customFormat="1" ht="16.899999999999999" customHeight="1">
      <c r="A40" s="557" t="s">
        <v>420</v>
      </c>
      <c r="B40" s="558" t="s">
        <v>421</v>
      </c>
      <c r="C40" s="557" t="s">
        <v>241</v>
      </c>
      <c r="D40" s="582">
        <v>0</v>
      </c>
      <c r="E40" s="582">
        <v>0</v>
      </c>
      <c r="F40" s="582">
        <v>0</v>
      </c>
      <c r="G40" s="582">
        <v>0</v>
      </c>
      <c r="H40" s="582">
        <v>0</v>
      </c>
      <c r="I40" s="582">
        <v>0</v>
      </c>
      <c r="J40" s="582">
        <v>0</v>
      </c>
      <c r="K40" s="582">
        <v>0</v>
      </c>
      <c r="L40" s="582">
        <v>0</v>
      </c>
      <c r="M40" s="582">
        <v>0</v>
      </c>
      <c r="N40" s="582">
        <v>0</v>
      </c>
      <c r="O40" s="582">
        <v>0</v>
      </c>
      <c r="P40" s="582">
        <v>0</v>
      </c>
      <c r="Q40" s="582">
        <v>0</v>
      </c>
      <c r="R40" s="582">
        <v>0</v>
      </c>
      <c r="S40" s="582">
        <v>0</v>
      </c>
      <c r="T40" s="582">
        <v>0</v>
      </c>
      <c r="U40" s="582">
        <v>0</v>
      </c>
      <c r="V40" s="582">
        <v>0</v>
      </c>
      <c r="W40" s="582">
        <v>0</v>
      </c>
      <c r="X40" s="582">
        <v>0</v>
      </c>
      <c r="Y40" s="582">
        <v>0</v>
      </c>
      <c r="Z40" s="582">
        <v>0</v>
      </c>
      <c r="AB40" s="703">
        <v>0</v>
      </c>
      <c r="AC40" s="704">
        <v>0</v>
      </c>
    </row>
    <row r="41" spans="1:29" s="683" customFormat="1" ht="16.899999999999999" customHeight="1">
      <c r="A41" s="557" t="s">
        <v>422</v>
      </c>
      <c r="B41" s="558" t="s">
        <v>423</v>
      </c>
      <c r="C41" s="557" t="s">
        <v>242</v>
      </c>
      <c r="D41" s="582">
        <v>0</v>
      </c>
      <c r="E41" s="582">
        <v>0</v>
      </c>
      <c r="F41" s="582">
        <v>0</v>
      </c>
      <c r="G41" s="582">
        <v>0</v>
      </c>
      <c r="H41" s="582">
        <v>0</v>
      </c>
      <c r="I41" s="582">
        <v>0</v>
      </c>
      <c r="J41" s="582">
        <v>0</v>
      </c>
      <c r="K41" s="582">
        <v>0</v>
      </c>
      <c r="L41" s="582">
        <v>0</v>
      </c>
      <c r="M41" s="582">
        <v>0</v>
      </c>
      <c r="N41" s="582">
        <v>0</v>
      </c>
      <c r="O41" s="582">
        <v>0</v>
      </c>
      <c r="P41" s="582">
        <v>0</v>
      </c>
      <c r="Q41" s="582">
        <v>0</v>
      </c>
      <c r="R41" s="582">
        <v>0</v>
      </c>
      <c r="S41" s="582">
        <v>0</v>
      </c>
      <c r="T41" s="582">
        <v>0</v>
      </c>
      <c r="U41" s="582">
        <v>0</v>
      </c>
      <c r="V41" s="582">
        <v>0</v>
      </c>
      <c r="W41" s="582">
        <v>0</v>
      </c>
      <c r="X41" s="582">
        <v>0</v>
      </c>
      <c r="Y41" s="582">
        <v>0</v>
      </c>
      <c r="Z41" s="582">
        <v>0</v>
      </c>
      <c r="AB41" s="703">
        <v>0</v>
      </c>
      <c r="AC41" s="704">
        <v>0</v>
      </c>
    </row>
    <row r="42" spans="1:29" s="683" customFormat="1" ht="16.899999999999999" customHeight="1">
      <c r="A42" s="557" t="s">
        <v>424</v>
      </c>
      <c r="B42" s="558" t="s">
        <v>425</v>
      </c>
      <c r="C42" s="557" t="s">
        <v>243</v>
      </c>
      <c r="D42" s="582">
        <v>2.5064850000000001</v>
      </c>
      <c r="E42" s="582">
        <v>0.02</v>
      </c>
      <c r="F42" s="582">
        <v>0.32800000000000001</v>
      </c>
      <c r="G42" s="582">
        <v>0</v>
      </c>
      <c r="H42" s="582">
        <v>1.214</v>
      </c>
      <c r="I42" s="582">
        <v>0</v>
      </c>
      <c r="J42" s="582">
        <v>0.112</v>
      </c>
      <c r="K42" s="582">
        <v>0.65600000000000003</v>
      </c>
      <c r="L42" s="582">
        <v>0</v>
      </c>
      <c r="M42" s="582">
        <v>0.19648499999999999</v>
      </c>
      <c r="N42" s="582">
        <v>0</v>
      </c>
      <c r="O42" s="582">
        <v>0</v>
      </c>
      <c r="P42" s="582">
        <v>0</v>
      </c>
      <c r="Q42" s="582">
        <v>0</v>
      </c>
      <c r="R42" s="582">
        <v>0</v>
      </c>
      <c r="S42" s="582">
        <v>0</v>
      </c>
      <c r="T42" s="582">
        <v>0</v>
      </c>
      <c r="U42" s="582">
        <v>0</v>
      </c>
      <c r="V42" s="582">
        <v>0</v>
      </c>
      <c r="W42" s="582">
        <v>0</v>
      </c>
      <c r="X42" s="582">
        <v>0</v>
      </c>
      <c r="Y42" s="582">
        <v>0</v>
      </c>
      <c r="Z42" s="582">
        <v>0</v>
      </c>
      <c r="AB42" s="703">
        <v>0</v>
      </c>
      <c r="AC42" s="704">
        <v>2.5064850000000001</v>
      </c>
    </row>
    <row r="43" spans="1:29" s="683" customFormat="1" ht="16.899999999999999" customHeight="1">
      <c r="A43" s="557" t="s">
        <v>426</v>
      </c>
      <c r="B43" s="558" t="s">
        <v>427</v>
      </c>
      <c r="C43" s="557" t="s">
        <v>244</v>
      </c>
      <c r="D43" s="582">
        <v>134.57349600000001</v>
      </c>
      <c r="E43" s="582">
        <v>1.31</v>
      </c>
      <c r="F43" s="582">
        <v>8.9085999999999999</v>
      </c>
      <c r="G43" s="582">
        <v>0.78700000000000003</v>
      </c>
      <c r="H43" s="582">
        <v>6.2835169999999998</v>
      </c>
      <c r="I43" s="582">
        <v>2.48</v>
      </c>
      <c r="J43" s="582">
        <v>27.63749</v>
      </c>
      <c r="K43" s="582">
        <v>28.108564000000001</v>
      </c>
      <c r="L43" s="582">
        <v>31.454160000000002</v>
      </c>
      <c r="M43" s="582">
        <v>0.22</v>
      </c>
      <c r="N43" s="582">
        <v>0.32</v>
      </c>
      <c r="O43" s="582">
        <v>28.374165000000001</v>
      </c>
      <c r="P43" s="582">
        <v>0</v>
      </c>
      <c r="Q43" s="582">
        <v>0</v>
      </c>
      <c r="R43" s="582">
        <v>0</v>
      </c>
      <c r="S43" s="582">
        <v>0</v>
      </c>
      <c r="T43" s="582">
        <v>0</v>
      </c>
      <c r="U43" s="582">
        <v>0</v>
      </c>
      <c r="V43" s="582">
        <v>0</v>
      </c>
      <c r="W43" s="582">
        <v>0</v>
      </c>
      <c r="X43" s="582">
        <v>0</v>
      </c>
      <c r="Y43" s="582">
        <v>0</v>
      </c>
      <c r="Z43" s="582">
        <v>0</v>
      </c>
      <c r="AB43" s="703">
        <v>0</v>
      </c>
      <c r="AC43" s="704">
        <v>134.57349600000001</v>
      </c>
    </row>
    <row r="44" spans="1:29" s="683" customFormat="1" ht="16.899999999999999" customHeight="1">
      <c r="A44" s="557" t="s">
        <v>428</v>
      </c>
      <c r="B44" s="558" t="s">
        <v>429</v>
      </c>
      <c r="C44" s="557" t="s">
        <v>245</v>
      </c>
      <c r="D44" s="583">
        <v>0</v>
      </c>
      <c r="E44" s="583">
        <v>0</v>
      </c>
      <c r="F44" s="583">
        <v>0</v>
      </c>
      <c r="G44" s="583">
        <v>0</v>
      </c>
      <c r="H44" s="583">
        <v>0</v>
      </c>
      <c r="I44" s="583">
        <v>0</v>
      </c>
      <c r="J44" s="583">
        <v>0</v>
      </c>
      <c r="K44" s="583">
        <v>0</v>
      </c>
      <c r="L44" s="583">
        <v>0</v>
      </c>
      <c r="M44" s="583">
        <v>0</v>
      </c>
      <c r="N44" s="583">
        <v>0</v>
      </c>
      <c r="O44" s="583">
        <v>0</v>
      </c>
      <c r="P44" s="583">
        <v>0</v>
      </c>
      <c r="Q44" s="583">
        <v>0</v>
      </c>
      <c r="R44" s="583">
        <v>0</v>
      </c>
      <c r="S44" s="583">
        <v>0</v>
      </c>
      <c r="T44" s="583">
        <v>0</v>
      </c>
      <c r="U44" s="583">
        <v>0</v>
      </c>
      <c r="V44" s="583">
        <v>0</v>
      </c>
      <c r="W44" s="583">
        <v>0</v>
      </c>
      <c r="X44" s="583">
        <v>0</v>
      </c>
      <c r="Y44" s="583">
        <v>0</v>
      </c>
      <c r="Z44" s="583">
        <v>0</v>
      </c>
      <c r="AB44" s="703">
        <v>0</v>
      </c>
      <c r="AC44" s="704">
        <v>0</v>
      </c>
    </row>
    <row r="45" spans="1:29" s="683" customFormat="1" ht="16.899999999999999" customHeight="1">
      <c r="A45" s="557" t="s">
        <v>430</v>
      </c>
      <c r="B45" s="558" t="s">
        <v>431</v>
      </c>
      <c r="C45" s="557" t="s">
        <v>246</v>
      </c>
      <c r="D45" s="583">
        <v>20.074159999999999</v>
      </c>
      <c r="E45" s="583">
        <v>0.2</v>
      </c>
      <c r="F45" s="583">
        <v>0</v>
      </c>
      <c r="G45" s="583">
        <v>0</v>
      </c>
      <c r="H45" s="583">
        <v>0</v>
      </c>
      <c r="I45" s="583">
        <v>0</v>
      </c>
      <c r="J45" s="583">
        <v>0</v>
      </c>
      <c r="K45" s="583">
        <v>0</v>
      </c>
      <c r="L45" s="583">
        <v>20.074159999999999</v>
      </c>
      <c r="M45" s="583">
        <v>0</v>
      </c>
      <c r="N45" s="583">
        <v>0</v>
      </c>
      <c r="O45" s="583">
        <v>0</v>
      </c>
      <c r="P45" s="583">
        <v>0</v>
      </c>
      <c r="Q45" s="583">
        <v>0</v>
      </c>
      <c r="R45" s="583">
        <v>0</v>
      </c>
      <c r="S45" s="583">
        <v>0</v>
      </c>
      <c r="T45" s="583">
        <v>0</v>
      </c>
      <c r="U45" s="583">
        <v>0</v>
      </c>
      <c r="V45" s="583">
        <v>0</v>
      </c>
      <c r="W45" s="583">
        <v>0</v>
      </c>
      <c r="X45" s="583">
        <v>0</v>
      </c>
      <c r="Y45" s="583">
        <v>0</v>
      </c>
      <c r="Z45" s="583">
        <v>0</v>
      </c>
      <c r="AB45" s="703">
        <v>0</v>
      </c>
      <c r="AC45" s="704">
        <v>20.074159999999999</v>
      </c>
    </row>
    <row r="46" spans="1:29" s="683" customFormat="1" ht="16.899999999999999" customHeight="1">
      <c r="A46" s="557" t="s">
        <v>432</v>
      </c>
      <c r="B46" s="558" t="s">
        <v>433</v>
      </c>
      <c r="C46" s="557" t="s">
        <v>247</v>
      </c>
      <c r="D46" s="583">
        <v>0</v>
      </c>
      <c r="E46" s="583">
        <v>0</v>
      </c>
      <c r="F46" s="583">
        <v>0</v>
      </c>
      <c r="G46" s="583">
        <v>0</v>
      </c>
      <c r="H46" s="583">
        <v>0</v>
      </c>
      <c r="I46" s="583">
        <v>0</v>
      </c>
      <c r="J46" s="583">
        <v>0</v>
      </c>
      <c r="K46" s="583">
        <v>0</v>
      </c>
      <c r="L46" s="583">
        <v>0</v>
      </c>
      <c r="M46" s="583">
        <v>0</v>
      </c>
      <c r="N46" s="583">
        <v>0</v>
      </c>
      <c r="O46" s="583">
        <v>0</v>
      </c>
      <c r="P46" s="583">
        <v>0</v>
      </c>
      <c r="Q46" s="583">
        <v>0</v>
      </c>
      <c r="R46" s="583">
        <v>0</v>
      </c>
      <c r="S46" s="583">
        <v>0</v>
      </c>
      <c r="T46" s="583">
        <v>0</v>
      </c>
      <c r="U46" s="583">
        <v>0</v>
      </c>
      <c r="V46" s="583">
        <v>0</v>
      </c>
      <c r="W46" s="583">
        <v>0</v>
      </c>
      <c r="X46" s="583">
        <v>0</v>
      </c>
      <c r="Y46" s="583">
        <v>0</v>
      </c>
      <c r="Z46" s="583">
        <v>0</v>
      </c>
      <c r="AB46" s="703">
        <v>0</v>
      </c>
      <c r="AC46" s="704">
        <v>0</v>
      </c>
    </row>
    <row r="47" spans="1:29" s="683" customFormat="1" ht="16.899999999999999" customHeight="1">
      <c r="A47" s="557" t="s">
        <v>434</v>
      </c>
      <c r="B47" s="558" t="s">
        <v>435</v>
      </c>
      <c r="C47" s="557" t="s">
        <v>248</v>
      </c>
      <c r="D47" s="583">
        <v>11.19</v>
      </c>
      <c r="E47" s="583">
        <v>0.11</v>
      </c>
      <c r="F47" s="583">
        <v>4.7430000000000003</v>
      </c>
      <c r="G47" s="583">
        <v>0.78700000000000003</v>
      </c>
      <c r="H47" s="583">
        <v>2.4700000000000002</v>
      </c>
      <c r="I47" s="583">
        <v>2.0499999999999998</v>
      </c>
      <c r="J47" s="583">
        <v>0.06</v>
      </c>
      <c r="K47" s="583">
        <v>0.63</v>
      </c>
      <c r="L47" s="583">
        <v>0</v>
      </c>
      <c r="M47" s="583">
        <v>0.22</v>
      </c>
      <c r="N47" s="583">
        <v>0.13</v>
      </c>
      <c r="O47" s="583">
        <v>0.1</v>
      </c>
      <c r="P47" s="583">
        <v>0</v>
      </c>
      <c r="Q47" s="583">
        <v>0</v>
      </c>
      <c r="R47" s="583">
        <v>0</v>
      </c>
      <c r="S47" s="583">
        <v>0</v>
      </c>
      <c r="T47" s="583">
        <v>0</v>
      </c>
      <c r="U47" s="583">
        <v>0</v>
      </c>
      <c r="V47" s="583">
        <v>0</v>
      </c>
      <c r="W47" s="583">
        <v>0</v>
      </c>
      <c r="X47" s="583">
        <v>0</v>
      </c>
      <c r="Y47" s="583">
        <v>0</v>
      </c>
      <c r="Z47" s="583">
        <v>0</v>
      </c>
      <c r="AB47" s="703">
        <v>0</v>
      </c>
      <c r="AC47" s="704">
        <v>11.19</v>
      </c>
    </row>
    <row r="48" spans="1:29" ht="16.899999999999999" customHeight="1">
      <c r="A48" s="557" t="s">
        <v>436</v>
      </c>
      <c r="B48" s="558" t="s">
        <v>437</v>
      </c>
      <c r="C48" s="557" t="s">
        <v>249</v>
      </c>
      <c r="D48" s="583">
        <v>45.060006999999999</v>
      </c>
      <c r="E48" s="583">
        <v>0.44</v>
      </c>
      <c r="F48" s="583">
        <v>4.1656000000000004</v>
      </c>
      <c r="G48" s="583">
        <v>0</v>
      </c>
      <c r="H48" s="583">
        <v>0.13710800000000001</v>
      </c>
      <c r="I48" s="583">
        <v>0.43</v>
      </c>
      <c r="J48" s="583">
        <v>27.577490000000001</v>
      </c>
      <c r="K48" s="583">
        <v>0.30399999999999999</v>
      </c>
      <c r="L48" s="583">
        <v>4.26</v>
      </c>
      <c r="M48" s="583">
        <v>0</v>
      </c>
      <c r="N48" s="583">
        <v>0.19</v>
      </c>
      <c r="O48" s="583">
        <v>7.9958090000000004</v>
      </c>
      <c r="P48" s="583">
        <v>0</v>
      </c>
      <c r="Q48" s="583">
        <v>0</v>
      </c>
      <c r="R48" s="583">
        <v>0</v>
      </c>
      <c r="S48" s="583">
        <v>0</v>
      </c>
      <c r="T48" s="583">
        <v>0</v>
      </c>
      <c r="U48" s="583">
        <v>0</v>
      </c>
      <c r="V48" s="583">
        <v>0</v>
      </c>
      <c r="W48" s="583">
        <v>0</v>
      </c>
      <c r="X48" s="583">
        <v>0</v>
      </c>
      <c r="Y48" s="583">
        <v>0</v>
      </c>
      <c r="Z48" s="583">
        <v>0</v>
      </c>
      <c r="AB48" s="699">
        <v>0</v>
      </c>
      <c r="AC48" s="700">
        <v>45.060006999999999</v>
      </c>
    </row>
    <row r="49" spans="1:29" ht="16.899999999999999" customHeight="1">
      <c r="A49" s="557" t="s">
        <v>438</v>
      </c>
      <c r="B49" s="558" t="s">
        <v>439</v>
      </c>
      <c r="C49" s="557" t="s">
        <v>250</v>
      </c>
      <c r="D49" s="583">
        <v>58.249329000000003</v>
      </c>
      <c r="E49" s="583">
        <v>0.56999999999999995</v>
      </c>
      <c r="F49" s="583">
        <v>0</v>
      </c>
      <c r="G49" s="583">
        <v>0</v>
      </c>
      <c r="H49" s="583">
        <v>3.676409</v>
      </c>
      <c r="I49" s="583">
        <v>0</v>
      </c>
      <c r="J49" s="583">
        <v>0</v>
      </c>
      <c r="K49" s="583">
        <v>27.174564</v>
      </c>
      <c r="L49" s="583">
        <v>7.12</v>
      </c>
      <c r="M49" s="583">
        <v>0</v>
      </c>
      <c r="N49" s="583">
        <v>0</v>
      </c>
      <c r="O49" s="583">
        <v>20.278355999999999</v>
      </c>
      <c r="P49" s="583">
        <v>0</v>
      </c>
      <c r="Q49" s="583">
        <v>0</v>
      </c>
      <c r="R49" s="583">
        <v>0</v>
      </c>
      <c r="S49" s="583">
        <v>0</v>
      </c>
      <c r="T49" s="583">
        <v>0</v>
      </c>
      <c r="U49" s="583">
        <v>0</v>
      </c>
      <c r="V49" s="583">
        <v>0</v>
      </c>
      <c r="W49" s="583">
        <v>0</v>
      </c>
      <c r="X49" s="583">
        <v>0</v>
      </c>
      <c r="Y49" s="583">
        <v>0</v>
      </c>
      <c r="Z49" s="583">
        <v>0</v>
      </c>
      <c r="AB49" s="699">
        <v>0</v>
      </c>
      <c r="AC49" s="700">
        <v>58.249329000000003</v>
      </c>
    </row>
    <row r="50" spans="1:29" ht="16.899999999999999" customHeight="1">
      <c r="A50" s="557" t="s">
        <v>440</v>
      </c>
      <c r="B50" s="558" t="s">
        <v>441</v>
      </c>
      <c r="C50" s="557" t="s">
        <v>251</v>
      </c>
      <c r="D50" s="583">
        <v>3825.9831370000002</v>
      </c>
      <c r="E50" s="583">
        <v>37.17</v>
      </c>
      <c r="F50" s="583">
        <v>85.096773999999996</v>
      </c>
      <c r="G50" s="583">
        <v>1528.5932459999999</v>
      </c>
      <c r="H50" s="583">
        <v>182.965</v>
      </c>
      <c r="I50" s="583">
        <v>207.822</v>
      </c>
      <c r="J50" s="583">
        <v>174.60999000000001</v>
      </c>
      <c r="K50" s="583">
        <v>500.42380700000001</v>
      </c>
      <c r="L50" s="583">
        <v>280.26400000000001</v>
      </c>
      <c r="M50" s="583">
        <v>219.505529</v>
      </c>
      <c r="N50" s="583">
        <v>303.49</v>
      </c>
      <c r="O50" s="583">
        <v>343.21279099999998</v>
      </c>
      <c r="P50" s="583">
        <v>0</v>
      </c>
      <c r="Q50" s="583">
        <v>0</v>
      </c>
      <c r="R50" s="583">
        <v>0</v>
      </c>
      <c r="S50" s="583">
        <v>0</v>
      </c>
      <c r="T50" s="583">
        <v>0</v>
      </c>
      <c r="U50" s="583">
        <v>0</v>
      </c>
      <c r="V50" s="583">
        <v>0</v>
      </c>
      <c r="W50" s="583">
        <v>0</v>
      </c>
      <c r="X50" s="583">
        <v>0</v>
      </c>
      <c r="Y50" s="583">
        <v>0</v>
      </c>
      <c r="Z50" s="583">
        <v>0</v>
      </c>
      <c r="AB50" s="699">
        <v>0</v>
      </c>
      <c r="AC50" s="700">
        <v>3825.9831370000002</v>
      </c>
    </row>
    <row r="51" spans="1:29" ht="16.899999999999999" customHeight="1">
      <c r="A51" s="557" t="s">
        <v>442</v>
      </c>
      <c r="B51" s="558" t="s">
        <v>443</v>
      </c>
      <c r="C51" s="557" t="s">
        <v>252</v>
      </c>
      <c r="D51" s="583">
        <v>2193.8497240000002</v>
      </c>
      <c r="E51" s="583">
        <v>21.31</v>
      </c>
      <c r="F51" s="583">
        <v>62.575284000000003</v>
      </c>
      <c r="G51" s="583">
        <v>425.98746</v>
      </c>
      <c r="H51" s="583">
        <v>157.52296899999999</v>
      </c>
      <c r="I51" s="583">
        <v>174.83</v>
      </c>
      <c r="J51" s="583">
        <v>88.071150000000003</v>
      </c>
      <c r="K51" s="583">
        <v>371.35370499999999</v>
      </c>
      <c r="L51" s="583">
        <v>223.85</v>
      </c>
      <c r="M51" s="583">
        <v>191.38595599999999</v>
      </c>
      <c r="N51" s="583">
        <v>242.41</v>
      </c>
      <c r="O51" s="583">
        <v>255.86320000000001</v>
      </c>
      <c r="P51" s="583">
        <v>0</v>
      </c>
      <c r="Q51" s="583">
        <v>0</v>
      </c>
      <c r="R51" s="583">
        <v>0</v>
      </c>
      <c r="S51" s="583">
        <v>0</v>
      </c>
      <c r="T51" s="583">
        <v>0</v>
      </c>
      <c r="U51" s="583">
        <v>0</v>
      </c>
      <c r="V51" s="583">
        <v>0</v>
      </c>
      <c r="W51" s="583">
        <v>0</v>
      </c>
      <c r="X51" s="583">
        <v>0</v>
      </c>
      <c r="Y51" s="583">
        <v>0</v>
      </c>
      <c r="Z51" s="583">
        <v>0</v>
      </c>
      <c r="AB51" s="699">
        <v>0</v>
      </c>
      <c r="AC51" s="700">
        <v>2193.8497240000002</v>
      </c>
    </row>
    <row r="52" spans="1:29" s="684" customFormat="1" ht="16.899999999999999" customHeight="1">
      <c r="A52" s="557" t="s">
        <v>444</v>
      </c>
      <c r="B52" s="558" t="s">
        <v>445</v>
      </c>
      <c r="C52" s="557" t="s">
        <v>253</v>
      </c>
      <c r="D52" s="583">
        <v>492.60955999999999</v>
      </c>
      <c r="E52" s="583">
        <v>4.79</v>
      </c>
      <c r="F52" s="583">
        <v>10.598979999999999</v>
      </c>
      <c r="G52" s="583">
        <v>77.564526000000001</v>
      </c>
      <c r="H52" s="583">
        <v>8.8952799999999996</v>
      </c>
      <c r="I52" s="583">
        <v>11.9</v>
      </c>
      <c r="J52" s="583">
        <v>81.412660000000002</v>
      </c>
      <c r="K52" s="583">
        <v>127.434719</v>
      </c>
      <c r="L52" s="583">
        <v>41.56</v>
      </c>
      <c r="M52" s="583">
        <v>8.6668040000000008</v>
      </c>
      <c r="N52" s="583">
        <v>57.03</v>
      </c>
      <c r="O52" s="583">
        <v>67.546591000000006</v>
      </c>
      <c r="P52" s="583">
        <v>0</v>
      </c>
      <c r="Q52" s="583">
        <v>0</v>
      </c>
      <c r="R52" s="583">
        <v>0</v>
      </c>
      <c r="S52" s="583">
        <v>0</v>
      </c>
      <c r="T52" s="583">
        <v>0</v>
      </c>
      <c r="U52" s="583">
        <v>0</v>
      </c>
      <c r="V52" s="583">
        <v>0</v>
      </c>
      <c r="W52" s="583">
        <v>0</v>
      </c>
      <c r="X52" s="583">
        <v>0</v>
      </c>
      <c r="Y52" s="583">
        <v>0</v>
      </c>
      <c r="Z52" s="583">
        <v>0</v>
      </c>
      <c r="AB52" s="705">
        <v>0</v>
      </c>
      <c r="AC52" s="706">
        <v>492.60955999999999</v>
      </c>
    </row>
    <row r="53" spans="1:29" s="684" customFormat="1" ht="16.899999999999999" customHeight="1">
      <c r="A53" s="557" t="s">
        <v>446</v>
      </c>
      <c r="B53" s="558" t="s">
        <v>447</v>
      </c>
      <c r="C53" s="557" t="s">
        <v>254</v>
      </c>
      <c r="D53" s="583">
        <v>0</v>
      </c>
      <c r="E53" s="583">
        <v>0</v>
      </c>
      <c r="F53" s="583">
        <v>0</v>
      </c>
      <c r="G53" s="583">
        <v>0</v>
      </c>
      <c r="H53" s="583">
        <v>0</v>
      </c>
      <c r="I53" s="583">
        <v>0</v>
      </c>
      <c r="J53" s="583">
        <v>0</v>
      </c>
      <c r="K53" s="583">
        <v>0</v>
      </c>
      <c r="L53" s="583">
        <v>0</v>
      </c>
      <c r="M53" s="583">
        <v>0</v>
      </c>
      <c r="N53" s="583">
        <v>0</v>
      </c>
      <c r="O53" s="583">
        <v>0</v>
      </c>
      <c r="P53" s="583">
        <v>0</v>
      </c>
      <c r="Q53" s="583">
        <v>0</v>
      </c>
      <c r="R53" s="583">
        <v>0</v>
      </c>
      <c r="S53" s="583">
        <v>0</v>
      </c>
      <c r="T53" s="583">
        <v>0</v>
      </c>
      <c r="U53" s="583">
        <v>0</v>
      </c>
      <c r="V53" s="583">
        <v>0</v>
      </c>
      <c r="W53" s="583">
        <v>0</v>
      </c>
      <c r="X53" s="583">
        <v>0</v>
      </c>
      <c r="Y53" s="583">
        <v>0</v>
      </c>
      <c r="Z53" s="583">
        <v>0</v>
      </c>
      <c r="AB53" s="705">
        <v>0</v>
      </c>
      <c r="AC53" s="706">
        <v>0</v>
      </c>
    </row>
    <row r="54" spans="1:29" s="684" customFormat="1" ht="16.899999999999999" customHeight="1">
      <c r="A54" s="557" t="s">
        <v>448</v>
      </c>
      <c r="B54" s="558" t="s">
        <v>449</v>
      </c>
      <c r="C54" s="557" t="s">
        <v>255</v>
      </c>
      <c r="D54" s="583">
        <v>0</v>
      </c>
      <c r="E54" s="583">
        <v>0</v>
      </c>
      <c r="F54" s="583">
        <v>0</v>
      </c>
      <c r="G54" s="583">
        <v>0</v>
      </c>
      <c r="H54" s="583">
        <v>0</v>
      </c>
      <c r="I54" s="583">
        <v>0</v>
      </c>
      <c r="J54" s="583">
        <v>0</v>
      </c>
      <c r="K54" s="583">
        <v>0</v>
      </c>
      <c r="L54" s="583">
        <v>0</v>
      </c>
      <c r="M54" s="583">
        <v>0</v>
      </c>
      <c r="N54" s="583">
        <v>0</v>
      </c>
      <c r="O54" s="583">
        <v>0</v>
      </c>
      <c r="P54" s="583">
        <v>0</v>
      </c>
      <c r="Q54" s="583">
        <v>0</v>
      </c>
      <c r="R54" s="583">
        <v>0</v>
      </c>
      <c r="S54" s="583">
        <v>0</v>
      </c>
      <c r="T54" s="583">
        <v>0</v>
      </c>
      <c r="U54" s="583">
        <v>0</v>
      </c>
      <c r="V54" s="583">
        <v>0</v>
      </c>
      <c r="W54" s="583">
        <v>0</v>
      </c>
      <c r="X54" s="583">
        <v>0</v>
      </c>
      <c r="Y54" s="583">
        <v>0</v>
      </c>
      <c r="Z54" s="583">
        <v>0</v>
      </c>
      <c r="AB54" s="705">
        <v>0</v>
      </c>
      <c r="AC54" s="706">
        <v>0</v>
      </c>
    </row>
    <row r="55" spans="1:29" s="683" customFormat="1" ht="30">
      <c r="A55" s="557" t="s">
        <v>450</v>
      </c>
      <c r="B55" s="558" t="s">
        <v>451</v>
      </c>
      <c r="C55" s="557" t="s">
        <v>256</v>
      </c>
      <c r="D55" s="583">
        <v>5.45</v>
      </c>
      <c r="E55" s="583">
        <v>0.05</v>
      </c>
      <c r="F55" s="583">
        <v>0</v>
      </c>
      <c r="G55" s="583">
        <v>0</v>
      </c>
      <c r="H55" s="583">
        <v>0</v>
      </c>
      <c r="I55" s="583">
        <v>5.45</v>
      </c>
      <c r="J55" s="583">
        <v>0</v>
      </c>
      <c r="K55" s="583">
        <v>0</v>
      </c>
      <c r="L55" s="583">
        <v>0</v>
      </c>
      <c r="M55" s="583">
        <v>0</v>
      </c>
      <c r="N55" s="583">
        <v>0</v>
      </c>
      <c r="O55" s="583">
        <v>0</v>
      </c>
      <c r="P55" s="583">
        <v>0</v>
      </c>
      <c r="Q55" s="583">
        <v>0</v>
      </c>
      <c r="R55" s="583">
        <v>0</v>
      </c>
      <c r="S55" s="583">
        <v>0</v>
      </c>
      <c r="T55" s="583">
        <v>0</v>
      </c>
      <c r="U55" s="583">
        <v>0</v>
      </c>
      <c r="V55" s="583">
        <v>0</v>
      </c>
      <c r="W55" s="583">
        <v>0</v>
      </c>
      <c r="X55" s="583">
        <v>0</v>
      </c>
      <c r="Y55" s="583">
        <v>0</v>
      </c>
      <c r="Z55" s="583">
        <v>0</v>
      </c>
      <c r="AB55" s="703">
        <v>0</v>
      </c>
      <c r="AC55" s="704">
        <v>5.45</v>
      </c>
    </row>
    <row r="56" spans="1:29" s="684" customFormat="1" ht="16.899999999999999" customHeight="1">
      <c r="A56" s="557" t="s">
        <v>452</v>
      </c>
      <c r="B56" s="558" t="s">
        <v>453</v>
      </c>
      <c r="C56" s="557" t="s">
        <v>257</v>
      </c>
      <c r="D56" s="583">
        <v>9.74</v>
      </c>
      <c r="E56" s="583">
        <v>0.09</v>
      </c>
      <c r="F56" s="583">
        <v>0</v>
      </c>
      <c r="G56" s="583">
        <v>0</v>
      </c>
      <c r="H56" s="583">
        <v>0</v>
      </c>
      <c r="I56" s="583">
        <v>0.10199999999999999</v>
      </c>
      <c r="J56" s="583">
        <v>0</v>
      </c>
      <c r="K56" s="583">
        <v>0</v>
      </c>
      <c r="L56" s="583">
        <v>0.67400000000000004</v>
      </c>
      <c r="M56" s="583">
        <v>0</v>
      </c>
      <c r="N56" s="583">
        <v>0</v>
      </c>
      <c r="O56" s="583">
        <v>8.9640000000000004</v>
      </c>
      <c r="P56" s="583">
        <v>0</v>
      </c>
      <c r="Q56" s="583">
        <v>0</v>
      </c>
      <c r="R56" s="583">
        <v>0</v>
      </c>
      <c r="S56" s="583">
        <v>0</v>
      </c>
      <c r="T56" s="583">
        <v>0</v>
      </c>
      <c r="U56" s="583">
        <v>0</v>
      </c>
      <c r="V56" s="583">
        <v>0</v>
      </c>
      <c r="W56" s="583">
        <v>0</v>
      </c>
      <c r="X56" s="583">
        <v>0</v>
      </c>
      <c r="Y56" s="583">
        <v>0</v>
      </c>
      <c r="Z56" s="583">
        <v>0</v>
      </c>
      <c r="AB56" s="705">
        <v>0</v>
      </c>
      <c r="AC56" s="706">
        <v>9.74</v>
      </c>
    </row>
    <row r="57" spans="1:29" s="684" customFormat="1" ht="16.899999999999999" customHeight="1">
      <c r="A57" s="557" t="s">
        <v>454</v>
      </c>
      <c r="B57" s="558" t="s">
        <v>455</v>
      </c>
      <c r="C57" s="557" t="s">
        <v>258</v>
      </c>
      <c r="D57" s="583">
        <v>1092.9486890000001</v>
      </c>
      <c r="E57" s="583">
        <v>10.62</v>
      </c>
      <c r="F57" s="583">
        <v>3.2719800000000001</v>
      </c>
      <c r="G57" s="583">
        <v>1020.422</v>
      </c>
      <c r="H57" s="583">
        <v>10.989709</v>
      </c>
      <c r="I57" s="583">
        <v>13.79</v>
      </c>
      <c r="J57" s="583">
        <v>2.819</v>
      </c>
      <c r="K57" s="583">
        <v>0</v>
      </c>
      <c r="L57" s="583">
        <v>12.93</v>
      </c>
      <c r="M57" s="583">
        <v>15.856</v>
      </c>
      <c r="N57" s="583">
        <v>2.68</v>
      </c>
      <c r="O57" s="583">
        <v>10.19</v>
      </c>
      <c r="P57" s="583">
        <v>0</v>
      </c>
      <c r="Q57" s="583">
        <v>0</v>
      </c>
      <c r="R57" s="583">
        <v>0</v>
      </c>
      <c r="S57" s="583">
        <v>0</v>
      </c>
      <c r="T57" s="583">
        <v>0</v>
      </c>
      <c r="U57" s="583">
        <v>0</v>
      </c>
      <c r="V57" s="583">
        <v>0</v>
      </c>
      <c r="W57" s="583">
        <v>0</v>
      </c>
      <c r="X57" s="583">
        <v>0</v>
      </c>
      <c r="Y57" s="583">
        <v>0</v>
      </c>
      <c r="Z57" s="583">
        <v>0</v>
      </c>
      <c r="AB57" s="705">
        <v>0</v>
      </c>
      <c r="AC57" s="706">
        <v>1092.9486890000001</v>
      </c>
    </row>
    <row r="58" spans="1:29" ht="30">
      <c r="A58" s="557" t="s">
        <v>456</v>
      </c>
      <c r="B58" s="558" t="s">
        <v>457</v>
      </c>
      <c r="C58" s="557" t="s">
        <v>259</v>
      </c>
      <c r="D58" s="583">
        <v>1.379969</v>
      </c>
      <c r="E58" s="583">
        <v>0.01</v>
      </c>
      <c r="F58" s="583">
        <v>0.23326</v>
      </c>
      <c r="G58" s="583">
        <v>0.49</v>
      </c>
      <c r="H58" s="583">
        <v>4.0001000000000002E-2</v>
      </c>
      <c r="I58" s="583">
        <v>0.23</v>
      </c>
      <c r="J58" s="583">
        <v>8.2900000000000001E-2</v>
      </c>
      <c r="K58" s="583">
        <v>5.4807000000000002E-2</v>
      </c>
      <c r="L58" s="583">
        <v>0.03</v>
      </c>
      <c r="M58" s="583">
        <v>4.0001000000000002E-2</v>
      </c>
      <c r="N58" s="583">
        <v>0.1</v>
      </c>
      <c r="O58" s="583">
        <v>7.9000000000000001E-2</v>
      </c>
      <c r="P58" s="583">
        <v>0</v>
      </c>
      <c r="Q58" s="583">
        <v>0</v>
      </c>
      <c r="R58" s="583">
        <v>0</v>
      </c>
      <c r="S58" s="583">
        <v>0</v>
      </c>
      <c r="T58" s="583">
        <v>0</v>
      </c>
      <c r="U58" s="583">
        <v>0</v>
      </c>
      <c r="V58" s="583">
        <v>0</v>
      </c>
      <c r="W58" s="583">
        <v>0</v>
      </c>
      <c r="X58" s="583">
        <v>0</v>
      </c>
      <c r="Y58" s="583">
        <v>0</v>
      </c>
      <c r="Z58" s="583">
        <v>0</v>
      </c>
      <c r="AB58" s="699">
        <v>0</v>
      </c>
      <c r="AC58" s="700">
        <v>1.379969</v>
      </c>
    </row>
    <row r="59" spans="1:29" ht="16.899999999999999" customHeight="1">
      <c r="A59" s="557" t="s">
        <v>458</v>
      </c>
      <c r="B59" s="558" t="s">
        <v>459</v>
      </c>
      <c r="C59" s="557" t="s">
        <v>260</v>
      </c>
      <c r="D59" s="583">
        <v>6.1101650000000003</v>
      </c>
      <c r="E59" s="583">
        <v>0.06</v>
      </c>
      <c r="F59" s="583">
        <v>1.361</v>
      </c>
      <c r="G59" s="583">
        <v>0.63200000000000001</v>
      </c>
      <c r="H59" s="583">
        <v>0</v>
      </c>
      <c r="I59" s="583">
        <v>0.84</v>
      </c>
      <c r="J59" s="583">
        <v>0.35299999999999998</v>
      </c>
      <c r="K59" s="583">
        <v>0.27416499999999999</v>
      </c>
      <c r="L59" s="583">
        <v>0.59</v>
      </c>
      <c r="M59" s="583">
        <v>1.1299999999999999</v>
      </c>
      <c r="N59" s="583">
        <v>0.36</v>
      </c>
      <c r="O59" s="583">
        <v>0.56999999999999995</v>
      </c>
      <c r="P59" s="583">
        <v>0</v>
      </c>
      <c r="Q59" s="583">
        <v>0</v>
      </c>
      <c r="R59" s="583">
        <v>0</v>
      </c>
      <c r="S59" s="583">
        <v>0</v>
      </c>
      <c r="T59" s="583">
        <v>0</v>
      </c>
      <c r="U59" s="583">
        <v>0</v>
      </c>
      <c r="V59" s="583">
        <v>0</v>
      </c>
      <c r="W59" s="583">
        <v>0</v>
      </c>
      <c r="X59" s="583">
        <v>0</v>
      </c>
      <c r="Y59" s="583">
        <v>0</v>
      </c>
      <c r="Z59" s="583">
        <v>0</v>
      </c>
      <c r="AB59" s="699">
        <v>0</v>
      </c>
      <c r="AC59" s="700">
        <v>6.1101650000000003</v>
      </c>
    </row>
    <row r="60" spans="1:29" ht="16.899999999999999" customHeight="1">
      <c r="A60" s="557" t="s">
        <v>460</v>
      </c>
      <c r="B60" s="558" t="s">
        <v>461</v>
      </c>
      <c r="C60" s="557" t="s">
        <v>261</v>
      </c>
      <c r="D60" s="583">
        <v>23.895029999999998</v>
      </c>
      <c r="E60" s="583">
        <v>0.23</v>
      </c>
      <c r="F60" s="583">
        <v>7.0562699999999996</v>
      </c>
      <c r="G60" s="583">
        <v>3.4972599999999998</v>
      </c>
      <c r="H60" s="583">
        <v>5.5170409999999999</v>
      </c>
      <c r="I60" s="583">
        <v>0.68</v>
      </c>
      <c r="J60" s="583">
        <v>1.8712800000000001</v>
      </c>
      <c r="K60" s="583">
        <v>1.306411</v>
      </c>
      <c r="L60" s="583">
        <v>0.63</v>
      </c>
      <c r="M60" s="583">
        <v>2.426768</v>
      </c>
      <c r="N60" s="583">
        <v>0.91</v>
      </c>
      <c r="O60" s="583">
        <v>0</v>
      </c>
      <c r="P60" s="583">
        <v>0</v>
      </c>
      <c r="Q60" s="583">
        <v>0</v>
      </c>
      <c r="R60" s="583">
        <v>0</v>
      </c>
      <c r="S60" s="583">
        <v>0</v>
      </c>
      <c r="T60" s="583">
        <v>0</v>
      </c>
      <c r="U60" s="583">
        <v>0</v>
      </c>
      <c r="V60" s="583">
        <v>0</v>
      </c>
      <c r="W60" s="583">
        <v>0</v>
      </c>
      <c r="X60" s="583">
        <v>0</v>
      </c>
      <c r="Y60" s="583">
        <v>0</v>
      </c>
      <c r="Z60" s="583">
        <v>0</v>
      </c>
      <c r="AB60" s="699">
        <v>0</v>
      </c>
      <c r="AC60" s="700">
        <v>23.895029999999998</v>
      </c>
    </row>
    <row r="61" spans="1:29" ht="16.899999999999999" customHeight="1">
      <c r="A61" s="557" t="s">
        <v>462</v>
      </c>
      <c r="B61" s="558" t="s">
        <v>463</v>
      </c>
      <c r="C61" s="557" t="s">
        <v>262</v>
      </c>
      <c r="D61" s="583">
        <v>0</v>
      </c>
      <c r="E61" s="583">
        <v>0</v>
      </c>
      <c r="F61" s="583">
        <v>0</v>
      </c>
      <c r="G61" s="583">
        <v>0</v>
      </c>
      <c r="H61" s="583">
        <v>0</v>
      </c>
      <c r="I61" s="583">
        <v>0</v>
      </c>
      <c r="J61" s="583">
        <v>0</v>
      </c>
      <c r="K61" s="583">
        <v>0</v>
      </c>
      <c r="L61" s="583">
        <v>0</v>
      </c>
      <c r="M61" s="583">
        <v>0</v>
      </c>
      <c r="N61" s="583">
        <v>0</v>
      </c>
      <c r="O61" s="583">
        <v>0</v>
      </c>
      <c r="P61" s="583">
        <v>0</v>
      </c>
      <c r="Q61" s="583">
        <v>0</v>
      </c>
      <c r="R61" s="583">
        <v>0</v>
      </c>
      <c r="S61" s="583">
        <v>0</v>
      </c>
      <c r="T61" s="583">
        <v>0</v>
      </c>
      <c r="U61" s="583">
        <v>0</v>
      </c>
      <c r="V61" s="583">
        <v>0</v>
      </c>
      <c r="W61" s="583">
        <v>0</v>
      </c>
      <c r="X61" s="583">
        <v>0</v>
      </c>
      <c r="Y61" s="583">
        <v>0</v>
      </c>
      <c r="Z61" s="583">
        <v>0</v>
      </c>
      <c r="AB61" s="699">
        <v>0</v>
      </c>
      <c r="AC61" s="700">
        <v>0</v>
      </c>
    </row>
    <row r="62" spans="1:29" ht="16.899999999999999" customHeight="1">
      <c r="A62" s="557" t="s">
        <v>464</v>
      </c>
      <c r="B62" s="558" t="s">
        <v>465</v>
      </c>
      <c r="C62" s="557" t="s">
        <v>263</v>
      </c>
      <c r="D62" s="583">
        <v>0</v>
      </c>
      <c r="E62" s="583">
        <v>0</v>
      </c>
      <c r="F62" s="583">
        <v>0</v>
      </c>
      <c r="G62" s="583">
        <v>0</v>
      </c>
      <c r="H62" s="583">
        <v>0</v>
      </c>
      <c r="I62" s="583">
        <v>0</v>
      </c>
      <c r="J62" s="583">
        <v>0</v>
      </c>
      <c r="K62" s="583">
        <v>0</v>
      </c>
      <c r="L62" s="583">
        <v>0</v>
      </c>
      <c r="M62" s="583">
        <v>0</v>
      </c>
      <c r="N62" s="583">
        <v>0</v>
      </c>
      <c r="O62" s="583">
        <v>0</v>
      </c>
      <c r="P62" s="583">
        <v>0</v>
      </c>
      <c r="Q62" s="583">
        <v>0</v>
      </c>
      <c r="R62" s="583">
        <v>0</v>
      </c>
      <c r="S62" s="583">
        <v>0</v>
      </c>
      <c r="T62" s="583">
        <v>0</v>
      </c>
      <c r="U62" s="583">
        <v>0</v>
      </c>
      <c r="V62" s="583">
        <v>0</v>
      </c>
      <c r="W62" s="583">
        <v>0</v>
      </c>
      <c r="X62" s="583">
        <v>0</v>
      </c>
      <c r="Y62" s="583">
        <v>0</v>
      </c>
      <c r="Z62" s="583">
        <v>0</v>
      </c>
      <c r="AB62" s="699">
        <v>0</v>
      </c>
      <c r="AC62" s="700">
        <v>0</v>
      </c>
    </row>
    <row r="63" spans="1:29" ht="30">
      <c r="A63" s="557" t="s">
        <v>466</v>
      </c>
      <c r="B63" s="558" t="s">
        <v>467</v>
      </c>
      <c r="C63" s="557" t="s">
        <v>264</v>
      </c>
      <c r="D63" s="583">
        <v>98.579578999999995</v>
      </c>
      <c r="E63" s="583">
        <v>0.96</v>
      </c>
      <c r="F63" s="583">
        <v>10.13063</v>
      </c>
      <c r="G63" s="583">
        <v>5.7220800000000001</v>
      </c>
      <c r="H63" s="583">
        <v>11.379780999999999</v>
      </c>
      <c r="I63" s="583">
        <v>17.850000000000001</v>
      </c>
      <c r="J63" s="583">
        <v>13.416</v>
      </c>
      <c r="K63" s="583">
        <v>5.7230879999999997</v>
      </c>
      <c r="L63" s="583">
        <v>16.68</v>
      </c>
      <c r="M63" s="583">
        <v>13.178000000000001</v>
      </c>
      <c r="N63" s="583">
        <v>4.5</v>
      </c>
      <c r="O63" s="583">
        <v>0</v>
      </c>
      <c r="P63" s="583">
        <v>0</v>
      </c>
      <c r="Q63" s="583">
        <v>0</v>
      </c>
      <c r="R63" s="583">
        <v>0</v>
      </c>
      <c r="S63" s="583">
        <v>0</v>
      </c>
      <c r="T63" s="583">
        <v>0</v>
      </c>
      <c r="U63" s="583">
        <v>0</v>
      </c>
      <c r="V63" s="583">
        <v>0</v>
      </c>
      <c r="W63" s="583">
        <v>0</v>
      </c>
      <c r="X63" s="583">
        <v>0</v>
      </c>
      <c r="Y63" s="583">
        <v>0</v>
      </c>
      <c r="Z63" s="583">
        <v>0</v>
      </c>
      <c r="AB63" s="699">
        <v>0</v>
      </c>
      <c r="AC63" s="700">
        <v>98.579578999999995</v>
      </c>
    </row>
    <row r="64" spans="1:29" ht="16.899999999999999" customHeight="1">
      <c r="A64" s="557" t="s">
        <v>468</v>
      </c>
      <c r="B64" s="558" t="s">
        <v>469</v>
      </c>
      <c r="C64" s="557" t="s">
        <v>265</v>
      </c>
      <c r="D64" s="583">
        <v>4524.0601809999998</v>
      </c>
      <c r="E64" s="583">
        <v>43.95</v>
      </c>
      <c r="F64" s="583">
        <v>220.52973</v>
      </c>
      <c r="G64" s="583">
        <v>426.52909</v>
      </c>
      <c r="H64" s="583">
        <v>422.03283499999998</v>
      </c>
      <c r="I64" s="583">
        <v>402.73</v>
      </c>
      <c r="J64" s="583">
        <v>202.60499999999999</v>
      </c>
      <c r="K64" s="583">
        <v>552.16426000000001</v>
      </c>
      <c r="L64" s="583">
        <v>246.59100000000001</v>
      </c>
      <c r="M64" s="583">
        <v>177.70400000000001</v>
      </c>
      <c r="N64" s="583">
        <v>305.21100000000001</v>
      </c>
      <c r="O64" s="583">
        <v>1567.963266</v>
      </c>
      <c r="P64" s="583">
        <v>0</v>
      </c>
      <c r="Q64" s="583">
        <v>0</v>
      </c>
      <c r="R64" s="583">
        <v>0</v>
      </c>
      <c r="S64" s="583">
        <v>0</v>
      </c>
      <c r="T64" s="583">
        <v>0</v>
      </c>
      <c r="U64" s="583">
        <v>0</v>
      </c>
      <c r="V64" s="583">
        <v>0</v>
      </c>
      <c r="W64" s="583">
        <v>0</v>
      </c>
      <c r="X64" s="583">
        <v>0</v>
      </c>
      <c r="Y64" s="583">
        <v>0</v>
      </c>
      <c r="Z64" s="583">
        <v>0</v>
      </c>
      <c r="AB64" s="699">
        <v>0</v>
      </c>
      <c r="AC64" s="700">
        <v>4524.0601809999998</v>
      </c>
    </row>
    <row r="65" spans="1:29" ht="16.899999999999999" customHeight="1">
      <c r="A65" s="557" t="s">
        <v>470</v>
      </c>
      <c r="B65" s="558" t="s">
        <v>471</v>
      </c>
      <c r="C65" s="557" t="s">
        <v>266</v>
      </c>
      <c r="D65" s="583">
        <v>2226.6803209999998</v>
      </c>
      <c r="E65" s="583">
        <v>21.63</v>
      </c>
      <c r="F65" s="583">
        <v>200.82273000000001</v>
      </c>
      <c r="G65" s="583">
        <v>66.426490000000001</v>
      </c>
      <c r="H65" s="583">
        <v>131.08983499999999</v>
      </c>
      <c r="I65" s="583">
        <v>18.22</v>
      </c>
      <c r="J65" s="583">
        <v>113.09099999999999</v>
      </c>
      <c r="K65" s="583">
        <v>254.37</v>
      </c>
      <c r="L65" s="583">
        <v>3.47</v>
      </c>
      <c r="M65" s="583">
        <v>1.17</v>
      </c>
      <c r="N65" s="583">
        <v>78.34</v>
      </c>
      <c r="O65" s="583">
        <v>1359.6802660000001</v>
      </c>
      <c r="P65" s="583">
        <v>0</v>
      </c>
      <c r="Q65" s="583">
        <v>0</v>
      </c>
      <c r="R65" s="583">
        <v>0</v>
      </c>
      <c r="S65" s="583">
        <v>0</v>
      </c>
      <c r="T65" s="583">
        <v>0</v>
      </c>
      <c r="U65" s="583">
        <v>0</v>
      </c>
      <c r="V65" s="583">
        <v>0</v>
      </c>
      <c r="W65" s="583">
        <v>0</v>
      </c>
      <c r="X65" s="583">
        <v>0</v>
      </c>
      <c r="Y65" s="583">
        <v>0</v>
      </c>
      <c r="Z65" s="583">
        <v>0</v>
      </c>
      <c r="AB65" s="699">
        <v>0</v>
      </c>
      <c r="AC65" s="700">
        <v>2226.6803209999998</v>
      </c>
    </row>
    <row r="66" spans="1:29" ht="16.899999999999999" customHeight="1">
      <c r="A66" s="557" t="s">
        <v>472</v>
      </c>
      <c r="B66" s="558" t="s">
        <v>473</v>
      </c>
      <c r="C66" s="557" t="s">
        <v>267</v>
      </c>
      <c r="D66" s="583">
        <v>2297.37986</v>
      </c>
      <c r="E66" s="583">
        <v>22.32</v>
      </c>
      <c r="F66" s="583">
        <v>19.707000000000001</v>
      </c>
      <c r="G66" s="583">
        <v>360.1026</v>
      </c>
      <c r="H66" s="583">
        <v>290.94299999999998</v>
      </c>
      <c r="I66" s="583">
        <v>384.51</v>
      </c>
      <c r="J66" s="583">
        <v>89.513999999999996</v>
      </c>
      <c r="K66" s="583">
        <v>297.79426000000001</v>
      </c>
      <c r="L66" s="583">
        <v>243.12100000000001</v>
      </c>
      <c r="M66" s="583">
        <v>176.53399999999999</v>
      </c>
      <c r="N66" s="583">
        <v>226.87100000000001</v>
      </c>
      <c r="O66" s="583">
        <v>208.28299999999999</v>
      </c>
      <c r="P66" s="583">
        <v>0</v>
      </c>
      <c r="Q66" s="583">
        <v>0</v>
      </c>
      <c r="R66" s="583">
        <v>0</v>
      </c>
      <c r="S66" s="583">
        <v>0</v>
      </c>
      <c r="T66" s="583">
        <v>0</v>
      </c>
      <c r="U66" s="583">
        <v>0</v>
      </c>
      <c r="V66" s="583">
        <v>0</v>
      </c>
      <c r="W66" s="583">
        <v>0</v>
      </c>
      <c r="X66" s="583">
        <v>0</v>
      </c>
      <c r="Y66" s="583">
        <v>0</v>
      </c>
      <c r="Z66" s="583">
        <v>0</v>
      </c>
      <c r="AB66" s="699">
        <v>0</v>
      </c>
      <c r="AC66" s="700">
        <v>2297.37986</v>
      </c>
    </row>
    <row r="67" spans="1:29" ht="16.899999999999999" customHeight="1">
      <c r="A67" s="557" t="s">
        <v>474</v>
      </c>
      <c r="B67" s="558" t="s">
        <v>475</v>
      </c>
      <c r="C67" s="557" t="s">
        <v>268</v>
      </c>
      <c r="D67" s="583">
        <v>0</v>
      </c>
      <c r="E67" s="583">
        <v>0</v>
      </c>
      <c r="F67" s="583">
        <v>0</v>
      </c>
      <c r="G67" s="583">
        <v>0</v>
      </c>
      <c r="H67" s="583">
        <v>0</v>
      </c>
      <c r="I67" s="583">
        <v>0</v>
      </c>
      <c r="J67" s="583">
        <v>0</v>
      </c>
      <c r="K67" s="583">
        <v>0</v>
      </c>
      <c r="L67" s="583">
        <v>0</v>
      </c>
      <c r="M67" s="583">
        <v>0</v>
      </c>
      <c r="N67" s="583">
        <v>0</v>
      </c>
      <c r="O67" s="583">
        <v>0</v>
      </c>
      <c r="P67" s="583">
        <v>0</v>
      </c>
      <c r="Q67" s="583">
        <v>0</v>
      </c>
      <c r="R67" s="583">
        <v>0</v>
      </c>
      <c r="S67" s="583">
        <v>0</v>
      </c>
      <c r="T67" s="583">
        <v>0</v>
      </c>
      <c r="U67" s="583">
        <v>0</v>
      </c>
      <c r="V67" s="583">
        <v>0</v>
      </c>
      <c r="W67" s="583">
        <v>0</v>
      </c>
      <c r="X67" s="583">
        <v>0</v>
      </c>
      <c r="Y67" s="583">
        <v>0</v>
      </c>
      <c r="Z67" s="583">
        <v>0</v>
      </c>
      <c r="AB67" s="699">
        <v>0</v>
      </c>
      <c r="AC67" s="700">
        <v>0</v>
      </c>
    </row>
    <row r="68" spans="1:29" s="681" customFormat="1" ht="16.899999999999999" customHeight="1">
      <c r="A68" s="593">
        <v>3</v>
      </c>
      <c r="B68" s="594" t="s">
        <v>476</v>
      </c>
      <c r="C68" s="593" t="s">
        <v>269</v>
      </c>
      <c r="D68" s="595">
        <v>5950.7201990000003</v>
      </c>
      <c r="E68" s="595">
        <v>3.37</v>
      </c>
      <c r="F68" s="595">
        <v>0</v>
      </c>
      <c r="G68" s="595">
        <v>411.37130000000002</v>
      </c>
      <c r="H68" s="595">
        <v>686.415436</v>
      </c>
      <c r="I68" s="595">
        <v>2868.83</v>
      </c>
      <c r="J68" s="595">
        <v>45.618000000000002</v>
      </c>
      <c r="K68" s="595">
        <v>80.280075999999994</v>
      </c>
      <c r="L68" s="595">
        <v>198.33</v>
      </c>
      <c r="M68" s="595">
        <v>75.043386999999996</v>
      </c>
      <c r="N68" s="595">
        <v>982.3</v>
      </c>
      <c r="O68" s="595">
        <v>602.53200000000004</v>
      </c>
      <c r="P68" s="595">
        <v>0</v>
      </c>
      <c r="Q68" s="595">
        <v>0</v>
      </c>
      <c r="R68" s="595">
        <v>0</v>
      </c>
      <c r="S68" s="595">
        <v>0</v>
      </c>
      <c r="T68" s="595">
        <v>0</v>
      </c>
      <c r="U68" s="595">
        <v>0</v>
      </c>
      <c r="V68" s="595">
        <v>0</v>
      </c>
      <c r="W68" s="595">
        <v>0</v>
      </c>
      <c r="X68" s="595">
        <v>0</v>
      </c>
      <c r="Y68" s="595">
        <v>0</v>
      </c>
      <c r="Z68" s="595">
        <v>0</v>
      </c>
      <c r="AB68" s="697">
        <v>0</v>
      </c>
      <c r="AC68" s="698">
        <v>5950.7201990000003</v>
      </c>
    </row>
    <row r="69" spans="1:29" s="682" customFormat="1" ht="16.899999999999999" customHeight="1">
      <c r="A69" s="588" t="s">
        <v>352</v>
      </c>
      <c r="B69" s="589" t="s">
        <v>477</v>
      </c>
      <c r="C69" s="588">
        <v>0</v>
      </c>
      <c r="D69" s="606">
        <v>0</v>
      </c>
      <c r="E69" s="606">
        <v>0</v>
      </c>
      <c r="F69" s="606">
        <v>0</v>
      </c>
      <c r="G69" s="606">
        <v>0</v>
      </c>
      <c r="H69" s="606">
        <v>0</v>
      </c>
      <c r="I69" s="606">
        <v>0</v>
      </c>
      <c r="J69" s="606">
        <v>0</v>
      </c>
      <c r="K69" s="606">
        <v>0</v>
      </c>
      <c r="L69" s="606">
        <v>0</v>
      </c>
      <c r="M69" s="606">
        <v>0</v>
      </c>
      <c r="N69" s="606">
        <v>0</v>
      </c>
      <c r="O69" s="606">
        <v>0</v>
      </c>
      <c r="P69" s="606">
        <v>0</v>
      </c>
      <c r="Q69" s="606">
        <v>0</v>
      </c>
      <c r="R69" s="606">
        <v>0</v>
      </c>
      <c r="S69" s="606">
        <v>0</v>
      </c>
      <c r="T69" s="606">
        <v>0</v>
      </c>
      <c r="U69" s="606">
        <v>0</v>
      </c>
      <c r="V69" s="606">
        <v>0</v>
      </c>
      <c r="W69" s="606">
        <v>0</v>
      </c>
      <c r="X69" s="606">
        <v>0</v>
      </c>
      <c r="Y69" s="606">
        <v>0</v>
      </c>
      <c r="Z69" s="606">
        <v>0</v>
      </c>
      <c r="AB69" s="701">
        <v>0</v>
      </c>
      <c r="AC69" s="702">
        <v>0</v>
      </c>
    </row>
    <row r="70" spans="1:29" ht="30" hidden="1">
      <c r="A70" s="557"/>
      <c r="B70" s="558" t="s">
        <v>478</v>
      </c>
      <c r="C70" s="557" t="s">
        <v>271</v>
      </c>
      <c r="D70" s="583">
        <v>0</v>
      </c>
      <c r="E70" s="583">
        <v>0</v>
      </c>
      <c r="F70" s="583">
        <v>0</v>
      </c>
      <c r="G70" s="583">
        <v>0</v>
      </c>
      <c r="H70" s="583">
        <v>0</v>
      </c>
      <c r="I70" s="583">
        <v>0</v>
      </c>
      <c r="J70" s="583">
        <v>0</v>
      </c>
      <c r="K70" s="583">
        <v>0</v>
      </c>
      <c r="L70" s="583">
        <v>0</v>
      </c>
      <c r="M70" s="583">
        <v>0</v>
      </c>
      <c r="N70" s="583">
        <v>0</v>
      </c>
      <c r="O70" s="583">
        <v>0</v>
      </c>
      <c r="P70" s="583">
        <v>0</v>
      </c>
      <c r="Q70" s="583">
        <v>0</v>
      </c>
      <c r="R70" s="583">
        <v>0</v>
      </c>
      <c r="S70" s="583">
        <v>0</v>
      </c>
      <c r="T70" s="583">
        <v>0</v>
      </c>
      <c r="U70" s="583">
        <v>0</v>
      </c>
      <c r="V70" s="583">
        <v>0</v>
      </c>
      <c r="W70" s="583">
        <v>0</v>
      </c>
      <c r="X70" s="583">
        <v>0</v>
      </c>
      <c r="Y70" s="583">
        <v>0</v>
      </c>
      <c r="Z70" s="583">
        <v>0</v>
      </c>
      <c r="AB70" s="699">
        <v>0</v>
      </c>
      <c r="AC70" s="700">
        <v>0</v>
      </c>
    </row>
    <row r="71" spans="1:29" ht="16.899999999999999" customHeight="1">
      <c r="A71" s="557" t="s">
        <v>479</v>
      </c>
      <c r="B71" s="558" t="s">
        <v>480</v>
      </c>
      <c r="C71" s="557" t="s">
        <v>272</v>
      </c>
      <c r="D71" s="583">
        <v>10.108000000000001</v>
      </c>
      <c r="E71" s="583">
        <v>0.17</v>
      </c>
      <c r="F71" s="583">
        <v>0</v>
      </c>
      <c r="G71" s="583">
        <v>0</v>
      </c>
      <c r="H71" s="583">
        <v>2.0289999999999999</v>
      </c>
      <c r="I71" s="583">
        <v>0</v>
      </c>
      <c r="J71" s="583">
        <v>0</v>
      </c>
      <c r="K71" s="583">
        <v>0</v>
      </c>
      <c r="L71" s="583">
        <v>0</v>
      </c>
      <c r="M71" s="583">
        <v>8.0790000000000006</v>
      </c>
      <c r="N71" s="583">
        <v>0</v>
      </c>
      <c r="O71" s="583">
        <v>0</v>
      </c>
      <c r="P71" s="583">
        <v>0</v>
      </c>
      <c r="Q71" s="583">
        <v>0</v>
      </c>
      <c r="R71" s="583">
        <v>0</v>
      </c>
      <c r="S71" s="583">
        <v>0</v>
      </c>
      <c r="T71" s="583">
        <v>0</v>
      </c>
      <c r="U71" s="583">
        <v>0</v>
      </c>
      <c r="V71" s="583">
        <v>0</v>
      </c>
      <c r="W71" s="583">
        <v>0</v>
      </c>
      <c r="X71" s="583">
        <v>0</v>
      </c>
      <c r="Y71" s="583">
        <v>0</v>
      </c>
      <c r="Z71" s="583">
        <v>0</v>
      </c>
      <c r="AB71" s="699">
        <v>0</v>
      </c>
      <c r="AC71" s="700">
        <v>10.108000000000001</v>
      </c>
    </row>
    <row r="72" spans="1:29" ht="16.899999999999999" customHeight="1">
      <c r="A72" s="557" t="s">
        <v>481</v>
      </c>
      <c r="B72" s="558" t="s">
        <v>482</v>
      </c>
      <c r="C72" s="557" t="s">
        <v>273</v>
      </c>
      <c r="D72" s="583">
        <v>5940.6121990000001</v>
      </c>
      <c r="E72" s="583">
        <v>99.83</v>
      </c>
      <c r="F72" s="583">
        <v>0</v>
      </c>
      <c r="G72" s="583">
        <v>411.37130000000002</v>
      </c>
      <c r="H72" s="583">
        <v>684.386436</v>
      </c>
      <c r="I72" s="583">
        <v>2868.83</v>
      </c>
      <c r="J72" s="583">
        <v>45.618000000000002</v>
      </c>
      <c r="K72" s="583">
        <v>80.280075999999994</v>
      </c>
      <c r="L72" s="583">
        <v>198.33</v>
      </c>
      <c r="M72" s="583">
        <v>66.964387000000002</v>
      </c>
      <c r="N72" s="583">
        <v>982.3</v>
      </c>
      <c r="O72" s="583">
        <v>602.53200000000004</v>
      </c>
      <c r="P72" s="583">
        <v>0</v>
      </c>
      <c r="Q72" s="583">
        <v>0</v>
      </c>
      <c r="R72" s="583">
        <v>0</v>
      </c>
      <c r="S72" s="583">
        <v>0</v>
      </c>
      <c r="T72" s="583">
        <v>0</v>
      </c>
      <c r="U72" s="583">
        <v>0</v>
      </c>
      <c r="V72" s="583">
        <v>0</v>
      </c>
      <c r="W72" s="583">
        <v>0</v>
      </c>
      <c r="X72" s="583">
        <v>0</v>
      </c>
      <c r="Y72" s="583">
        <v>0</v>
      </c>
      <c r="Z72" s="583">
        <v>0</v>
      </c>
      <c r="AB72" s="699">
        <v>0</v>
      </c>
      <c r="AC72" s="700">
        <v>5940.6121990000001</v>
      </c>
    </row>
    <row r="73" spans="1:29" ht="16.899999999999999" customHeight="1">
      <c r="A73" s="557" t="s">
        <v>483</v>
      </c>
      <c r="B73" s="558" t="s">
        <v>484</v>
      </c>
      <c r="C73" s="557" t="s">
        <v>274</v>
      </c>
      <c r="D73" s="583">
        <v>0</v>
      </c>
      <c r="E73" s="583">
        <v>0</v>
      </c>
      <c r="F73" s="583">
        <v>0</v>
      </c>
      <c r="G73" s="583">
        <v>0</v>
      </c>
      <c r="H73" s="583">
        <v>0</v>
      </c>
      <c r="I73" s="583">
        <v>0</v>
      </c>
      <c r="J73" s="583">
        <v>0</v>
      </c>
      <c r="K73" s="583">
        <v>0</v>
      </c>
      <c r="L73" s="583">
        <v>0</v>
      </c>
      <c r="M73" s="583">
        <v>0</v>
      </c>
      <c r="N73" s="583">
        <v>0</v>
      </c>
      <c r="O73" s="583">
        <v>0</v>
      </c>
      <c r="P73" s="583">
        <v>0</v>
      </c>
      <c r="Q73" s="583">
        <v>0</v>
      </c>
      <c r="R73" s="583">
        <v>0</v>
      </c>
      <c r="S73" s="583">
        <v>0</v>
      </c>
      <c r="T73" s="583">
        <v>0</v>
      </c>
      <c r="U73" s="583">
        <v>0</v>
      </c>
      <c r="V73" s="583">
        <v>0</v>
      </c>
      <c r="W73" s="583">
        <v>0</v>
      </c>
      <c r="X73" s="583">
        <v>0</v>
      </c>
      <c r="Y73" s="583">
        <v>0</v>
      </c>
      <c r="Z73" s="583">
        <v>0</v>
      </c>
      <c r="AB73" s="699">
        <v>0</v>
      </c>
      <c r="AC73" s="700">
        <v>0</v>
      </c>
    </row>
    <row r="74" spans="1:29" ht="16.899999999999999" customHeight="1">
      <c r="A74" s="557" t="s">
        <v>485</v>
      </c>
      <c r="B74" s="558" t="s">
        <v>486</v>
      </c>
      <c r="C74" s="557" t="s">
        <v>275</v>
      </c>
      <c r="D74" s="583">
        <v>0</v>
      </c>
      <c r="E74" s="583">
        <v>0</v>
      </c>
      <c r="F74" s="583">
        <v>0</v>
      </c>
      <c r="G74" s="583">
        <v>0</v>
      </c>
      <c r="H74" s="583">
        <v>0</v>
      </c>
      <c r="I74" s="583">
        <v>0</v>
      </c>
      <c r="J74" s="583">
        <v>0</v>
      </c>
      <c r="K74" s="583">
        <v>0</v>
      </c>
      <c r="L74" s="583">
        <v>0</v>
      </c>
      <c r="M74" s="583">
        <v>0</v>
      </c>
      <c r="N74" s="583">
        <v>0</v>
      </c>
      <c r="O74" s="583">
        <v>0</v>
      </c>
      <c r="P74" s="583">
        <v>0</v>
      </c>
      <c r="Q74" s="583">
        <v>0</v>
      </c>
      <c r="R74" s="583">
        <v>0</v>
      </c>
      <c r="S74" s="583">
        <v>0</v>
      </c>
      <c r="T74" s="583">
        <v>0</v>
      </c>
      <c r="U74" s="583">
        <v>0</v>
      </c>
      <c r="V74" s="583">
        <v>0</v>
      </c>
      <c r="W74" s="583">
        <v>0</v>
      </c>
      <c r="X74" s="583">
        <v>0</v>
      </c>
      <c r="Y74" s="583">
        <v>0</v>
      </c>
      <c r="Z74" s="583">
        <v>0</v>
      </c>
      <c r="AB74" s="699">
        <v>0</v>
      </c>
      <c r="AC74" s="700">
        <v>0</v>
      </c>
    </row>
    <row r="75" spans="1:29" s="681" customFormat="1" ht="16.899999999999999" customHeight="1">
      <c r="A75" s="560">
        <v>4</v>
      </c>
      <c r="B75" s="561" t="s">
        <v>487</v>
      </c>
      <c r="C75" s="562" t="s">
        <v>488</v>
      </c>
      <c r="D75" s="563"/>
      <c r="E75" s="563">
        <v>0</v>
      </c>
      <c r="F75" s="563"/>
      <c r="G75" s="563"/>
      <c r="H75" s="563"/>
      <c r="I75" s="563"/>
      <c r="J75" s="563"/>
      <c r="K75" s="563"/>
      <c r="L75" s="563"/>
      <c r="M75" s="563"/>
      <c r="N75" s="563"/>
      <c r="O75" s="563"/>
      <c r="P75" s="563"/>
      <c r="Q75" s="563"/>
      <c r="R75" s="563"/>
      <c r="S75" s="563"/>
      <c r="T75" s="563"/>
      <c r="U75" s="563"/>
      <c r="V75" s="563"/>
      <c r="W75" s="563"/>
      <c r="X75" s="563"/>
      <c r="Y75" s="563"/>
      <c r="Z75" s="563"/>
      <c r="AB75" s="697">
        <v>0</v>
      </c>
      <c r="AC75" s="698">
        <v>0</v>
      </c>
    </row>
    <row r="76" spans="1:29" hidden="1">
      <c r="B76" s="941" t="s">
        <v>489</v>
      </c>
      <c r="C76" s="941"/>
      <c r="D76" s="941"/>
      <c r="E76" s="941"/>
      <c r="F76" s="941"/>
      <c r="G76" s="941"/>
      <c r="H76" s="941"/>
      <c r="I76" s="941"/>
      <c r="J76" s="941"/>
      <c r="K76" s="941"/>
      <c r="L76" s="941"/>
      <c r="M76" s="941"/>
      <c r="N76" s="941"/>
      <c r="O76" s="941"/>
      <c r="P76" s="941"/>
      <c r="Q76" s="941"/>
      <c r="R76" s="941"/>
      <c r="S76" s="941"/>
      <c r="T76" s="941"/>
      <c r="U76" s="941"/>
      <c r="V76" s="941"/>
      <c r="W76" s="941"/>
      <c r="X76" s="941"/>
      <c r="Y76" s="941"/>
      <c r="Z76" s="941"/>
    </row>
    <row r="82" spans="3:26">
      <c r="C82" s="537">
        <v>1</v>
      </c>
      <c r="D82" s="538">
        <v>2</v>
      </c>
      <c r="E82" s="537">
        <v>3</v>
      </c>
      <c r="F82" s="538">
        <v>4</v>
      </c>
      <c r="G82" s="537">
        <v>5</v>
      </c>
      <c r="H82" s="538">
        <v>6</v>
      </c>
      <c r="I82" s="537">
        <v>7</v>
      </c>
      <c r="J82" s="538">
        <v>8</v>
      </c>
      <c r="K82" s="537">
        <v>9</v>
      </c>
      <c r="L82" s="538">
        <v>10</v>
      </c>
      <c r="M82" s="537">
        <v>11</v>
      </c>
      <c r="N82" s="538">
        <v>12</v>
      </c>
      <c r="O82" s="537">
        <v>13</v>
      </c>
      <c r="P82" s="538">
        <v>14</v>
      </c>
      <c r="Q82" s="537">
        <v>15</v>
      </c>
      <c r="R82" s="538">
        <v>16</v>
      </c>
      <c r="S82" s="537">
        <v>17</v>
      </c>
      <c r="T82" s="538">
        <v>18</v>
      </c>
      <c r="U82" s="537">
        <v>19</v>
      </c>
      <c r="V82" s="538">
        <v>20</v>
      </c>
      <c r="W82" s="537">
        <v>21</v>
      </c>
      <c r="X82" s="538">
        <v>22</v>
      </c>
      <c r="Y82" s="537">
        <v>23</v>
      </c>
      <c r="Z82" s="538">
        <v>24</v>
      </c>
    </row>
  </sheetData>
  <autoFilter ref="A7:AC76">
    <filterColumn colId="0">
      <customFilters>
        <customFilter operator="notEqual" val=""/>
      </customFilters>
    </filterColumn>
  </autoFilter>
  <mergeCells count="6">
    <mergeCell ref="B76:Z76"/>
    <mergeCell ref="A5:A6"/>
    <mergeCell ref="B5:B6"/>
    <mergeCell ref="C5:C6"/>
    <mergeCell ref="D5:D6"/>
    <mergeCell ref="E5:E6"/>
  </mergeCells>
  <conditionalFormatting sqref="D8:Z75">
    <cfRule type="cellIs" dxfId="13" priority="1" operator="lessThan">
      <formula>0</formula>
    </cfRule>
  </conditionalFormatting>
  <printOptions horizontalCentered="1"/>
  <pageMargins left="0.511811023622047" right="0.15748031496063" top="0.56999999999999995" bottom="0.56000000000000005" header="0.196850393700787" footer="0.196850393700787"/>
  <pageSetup paperSize="9" scale="80" orientation="portrait" blackAndWhite="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pane="topRight"/>
      <selection pane="bottomLeft"/>
      <selection pane="bottomRight" activeCell="I12" sqref="I12"/>
    </sheetView>
  </sheetViews>
  <sheetFormatPr defaultColWidth="8.25" defaultRowHeight="15"/>
  <cols>
    <col min="1" max="1" width="7.125" style="19" customWidth="1"/>
    <col min="2" max="2" width="32.75" style="19" customWidth="1"/>
    <col min="3" max="3" width="6.75" style="567" customWidth="1"/>
    <col min="4" max="4" width="10.25" style="567" customWidth="1"/>
    <col min="5" max="5" width="9.75" style="567" customWidth="1"/>
    <col min="6" max="6" width="11" style="19" customWidth="1"/>
    <col min="7" max="7" width="11.75" style="19" customWidth="1"/>
    <col min="8" max="8" width="10.75" style="19" customWidth="1"/>
    <col min="9" max="9" width="11.375" style="19" customWidth="1"/>
    <col min="10" max="10" width="9.25" style="19" customWidth="1"/>
    <col min="11" max="11" width="8.375" style="19" customWidth="1"/>
    <col min="12" max="12" width="8.25" style="19"/>
    <col min="13" max="13" width="8.375" style="19" customWidth="1"/>
    <col min="14" max="14" width="8.25" style="565" customWidth="1"/>
    <col min="15" max="16" width="8.25" style="19" customWidth="1"/>
    <col min="17" max="19" width="8.25" style="19"/>
    <col min="20" max="20" width="8.25" style="568"/>
    <col min="21" max="21" width="11.375" style="569" customWidth="1"/>
    <col min="22" max="22" width="13.5" style="19" customWidth="1"/>
    <col min="23" max="23" width="11.125" style="19" customWidth="1"/>
    <col min="24" max="16384" width="8.25" style="19"/>
  </cols>
  <sheetData>
    <row r="1" spans="1:23" ht="21" customHeight="1">
      <c r="A1" s="325" t="str">
        <f>'Phụ lục số 04'!B8</f>
        <v>Biểu số 04/CH</v>
      </c>
      <c r="B1" s="507"/>
    </row>
    <row r="2" spans="1:23" s="507" customFormat="1" ht="22.5" customHeight="1">
      <c r="A2" s="510" t="s">
        <v>490</v>
      </c>
      <c r="B2" s="510"/>
      <c r="C2" s="510"/>
      <c r="D2" s="510"/>
      <c r="E2" s="510"/>
      <c r="F2" s="510"/>
      <c r="G2" s="510"/>
      <c r="H2" s="510"/>
      <c r="I2" s="510"/>
      <c r="J2" s="510"/>
      <c r="K2" s="510"/>
      <c r="N2" s="564"/>
      <c r="O2" s="507" t="s">
        <v>11</v>
      </c>
      <c r="T2" s="601"/>
      <c r="U2" s="602"/>
    </row>
    <row r="3" spans="1:23" s="507" customFormat="1" ht="12.6" customHeight="1">
      <c r="A3" s="570"/>
      <c r="B3" s="570"/>
      <c r="C3" s="570"/>
      <c r="D3" s="570"/>
      <c r="E3" s="570"/>
      <c r="F3" s="570"/>
      <c r="G3" s="570"/>
      <c r="H3" s="570"/>
      <c r="I3" s="570"/>
      <c r="J3" s="570"/>
      <c r="K3" s="570"/>
      <c r="N3" s="564"/>
      <c r="T3" s="601"/>
      <c r="U3" s="602"/>
    </row>
    <row r="4" spans="1:23" ht="19.149999999999999" customHeight="1">
      <c r="A4" s="929" t="s">
        <v>1</v>
      </c>
      <c r="B4" s="935" t="s">
        <v>355</v>
      </c>
      <c r="C4" s="935" t="s">
        <v>356</v>
      </c>
      <c r="D4" s="945" t="s">
        <v>492</v>
      </c>
      <c r="E4" s="945" t="s">
        <v>493</v>
      </c>
      <c r="F4" s="935" t="s">
        <v>494</v>
      </c>
      <c r="G4" s="935"/>
      <c r="H4" s="935"/>
      <c r="I4" s="937" t="s">
        <v>495</v>
      </c>
      <c r="J4" s="937"/>
      <c r="K4" s="937"/>
      <c r="T4" s="568" t="s">
        <v>496</v>
      </c>
      <c r="V4" s="603" t="s">
        <v>497</v>
      </c>
      <c r="W4" s="603" t="s">
        <v>498</v>
      </c>
    </row>
    <row r="5" spans="1:23" ht="15.6" customHeight="1">
      <c r="A5" s="929"/>
      <c r="B5" s="935"/>
      <c r="C5" s="935"/>
      <c r="D5" s="946"/>
      <c r="E5" s="946"/>
      <c r="F5" s="948" t="s">
        <v>499</v>
      </c>
      <c r="G5" s="948" t="s">
        <v>477</v>
      </c>
      <c r="H5" s="948"/>
      <c r="I5" s="949" t="s">
        <v>500</v>
      </c>
      <c r="J5" s="949" t="s">
        <v>477</v>
      </c>
      <c r="K5" s="949"/>
    </row>
    <row r="6" spans="1:23" ht="60">
      <c r="A6" s="929"/>
      <c r="B6" s="935"/>
      <c r="C6" s="935"/>
      <c r="D6" s="947"/>
      <c r="E6" s="947"/>
      <c r="F6" s="948"/>
      <c r="G6" s="572" t="s">
        <v>501</v>
      </c>
      <c r="H6" s="572" t="s">
        <v>502</v>
      </c>
      <c r="I6" s="949"/>
      <c r="J6" s="597" t="s">
        <v>503</v>
      </c>
      <c r="K6" s="597" t="s">
        <v>504</v>
      </c>
      <c r="O6" s="19">
        <v>9.9999999997990607E-4</v>
      </c>
    </row>
    <row r="7" spans="1:23" ht="32.450000000000003" customHeight="1">
      <c r="A7" s="573">
        <v>-1</v>
      </c>
      <c r="B7" s="573">
        <v>-2</v>
      </c>
      <c r="C7" s="573">
        <v>-3</v>
      </c>
      <c r="D7" s="573">
        <v>-4</v>
      </c>
      <c r="E7" s="573">
        <v>-5</v>
      </c>
      <c r="F7" s="573">
        <v>-6</v>
      </c>
      <c r="G7" s="573" t="s">
        <v>505</v>
      </c>
      <c r="H7" s="516" t="s">
        <v>506</v>
      </c>
      <c r="I7" s="517" t="s">
        <v>507</v>
      </c>
      <c r="J7" s="573">
        <v>-10</v>
      </c>
      <c r="K7" s="517" t="s">
        <v>508</v>
      </c>
    </row>
    <row r="8" spans="1:23" s="564" customFormat="1" ht="19.149999999999999" customHeight="1">
      <c r="A8" s="574" t="str">
        <f>[3]CH01!A8</f>
        <v>+</v>
      </c>
      <c r="B8" s="574" t="str">
        <f>[3]CH01!B8</f>
        <v>Tổng diện tích</v>
      </c>
      <c r="C8" s="574" t="str">
        <f>[3]CH01!C8</f>
        <v>TN</v>
      </c>
      <c r="D8" s="575">
        <f>[3]CH01!$D8</f>
        <v>176531.73332</v>
      </c>
      <c r="E8" s="575">
        <v>176531.73</v>
      </c>
      <c r="F8" s="575">
        <f>CH01KQKH!$D8</f>
        <v>176531.73332</v>
      </c>
      <c r="G8" s="576"/>
      <c r="H8" s="576"/>
      <c r="I8" s="598"/>
      <c r="J8" s="576">
        <f>J9+J26+J68</f>
        <v>4.2241999999998496</v>
      </c>
      <c r="K8" s="576">
        <f>K9+K26+K68</f>
        <v>-4.2150000000000301</v>
      </c>
      <c r="T8" s="601" t="s">
        <v>364</v>
      </c>
      <c r="U8" s="602">
        <v>176531.72792400001</v>
      </c>
    </row>
    <row r="9" spans="1:23" s="507" customFormat="1" ht="25.15" customHeight="1">
      <c r="A9" s="577">
        <f>[3]CH01!A9</f>
        <v>1</v>
      </c>
      <c r="B9" s="578" t="str">
        <f>[3]CH01!B9</f>
        <v>Nhóm đất nông nghiệp</v>
      </c>
      <c r="C9" s="577" t="str">
        <f>[3]CH01!C9</f>
        <v>NNP</v>
      </c>
      <c r="D9" s="579">
        <f>[3]CH01!$D9</f>
        <v>160291.933475</v>
      </c>
      <c r="E9" s="579">
        <v>160031.42798470001</v>
      </c>
      <c r="F9" s="580">
        <f>CH01KQKH!$D9</f>
        <v>160287.979655</v>
      </c>
      <c r="G9" s="580">
        <f>ROUND(F9-D9,4)</f>
        <v>-3.9538000000000002</v>
      </c>
      <c r="H9" s="580">
        <f>IF(G9*(E9-D9)&gt;0,ROUND((G9/(E9-D9))*100,2),IF(G9*(E9-D9)=0,G9*(E9-D9)))</f>
        <v>1.52</v>
      </c>
      <c r="I9" s="580">
        <f>ROUND(F9-E9,4)</f>
        <v>256.55169999999998</v>
      </c>
      <c r="J9" s="580">
        <f>SUM(J10,J13,J14,J16,J17,J18,J22,J23,J25)+0.001</f>
        <v>133.4864</v>
      </c>
      <c r="K9" s="580">
        <f>SUM(K10,K13,K14,K16,K17,K18,K22,K23,K25)+0.005</f>
        <v>123.071</v>
      </c>
      <c r="N9" s="564"/>
      <c r="P9" s="507">
        <v>2</v>
      </c>
      <c r="T9" s="601" t="s">
        <v>210</v>
      </c>
      <c r="U9" s="602">
        <v>160031.42798470001</v>
      </c>
      <c r="V9" s="507">
        <v>5</v>
      </c>
    </row>
    <row r="10" spans="1:23" ht="25.15" customHeight="1">
      <c r="A10" s="557" t="str">
        <f>[3]CH01!A10</f>
        <v>1.1</v>
      </c>
      <c r="B10" s="558" t="str">
        <f>[3]CH01!B10</f>
        <v>Đất trồng lúa</v>
      </c>
      <c r="C10" s="557" t="str">
        <f>[3]CH01!C10</f>
        <v>LUA</v>
      </c>
      <c r="D10" s="581">
        <f>[3]CH01!$D10</f>
        <v>10784.432479999999</v>
      </c>
      <c r="E10" s="581">
        <v>10762.55</v>
      </c>
      <c r="F10" s="582">
        <f>CH01KQKH!$D10</f>
        <v>10783.702079999999</v>
      </c>
      <c r="G10" s="582">
        <f t="shared" ref="G10:G73" si="0">ROUND(F10-D10,4)</f>
        <v>-0.73040000000000005</v>
      </c>
      <c r="H10" s="582">
        <f>IF(G10*(E10-D10)&gt;0,ROUND((G10/(E10-D10))*100,2),IF(G10*(E10-D10)=0,G10*(E10-D10)))</f>
        <v>3.34</v>
      </c>
      <c r="I10" s="582">
        <f t="shared" ref="I10:I73" si="1">ROUND(F10-E10,4)</f>
        <v>21.152100000000001</v>
      </c>
      <c r="J10" s="582">
        <f>J11+J12</f>
        <v>17.116399999999999</v>
      </c>
      <c r="K10" s="582">
        <f>ROUND(I10-J10,3)</f>
        <v>4.0359999999999996</v>
      </c>
      <c r="O10" s="19" t="s">
        <v>248</v>
      </c>
      <c r="P10" s="19">
        <v>3</v>
      </c>
      <c r="T10" s="568" t="s">
        <v>211</v>
      </c>
      <c r="U10" s="569">
        <v>10762.549541</v>
      </c>
    </row>
    <row r="11" spans="1:23" ht="25.15" customHeight="1">
      <c r="A11" s="557" t="str">
        <f>[3]CH01!A11</f>
        <v>1.1.1</v>
      </c>
      <c r="B11" s="558" t="str">
        <f>[3]CH01!B11</f>
        <v>Đất chuyên trồng lúa</v>
      </c>
      <c r="C11" s="557" t="str">
        <f>[3]CH01!C11</f>
        <v>LUC</v>
      </c>
      <c r="D11" s="583">
        <f>[3]CH01!$D11</f>
        <v>5802.0720099999999</v>
      </c>
      <c r="E11" s="583">
        <v>5796.17</v>
      </c>
      <c r="F11" s="582">
        <f>CH01KQKH!$D11</f>
        <v>5801.5308800000003</v>
      </c>
      <c r="G11" s="582">
        <f t="shared" si="0"/>
        <v>-0.54110000000000003</v>
      </c>
      <c r="H11" s="582">
        <f>IF(G11*(E11-D11)&gt;0,ROUND((G11/(E11-D11))*100,2),IF(G11*(E11-D11)=0,G11*(E11-D11)))</f>
        <v>9.17</v>
      </c>
      <c r="I11" s="582">
        <f t="shared" si="1"/>
        <v>5.3609</v>
      </c>
      <c r="J11" s="582">
        <f>M11</f>
        <v>2.0409000000000002</v>
      </c>
      <c r="K11" s="582">
        <f t="shared" ref="K11:K74" si="2">ROUND(I11-J11,3)</f>
        <v>3.32</v>
      </c>
      <c r="M11" s="19">
        <f>I11-N11</f>
        <v>2.0409000000000002</v>
      </c>
      <c r="N11" s="565">
        <v>3.32</v>
      </c>
      <c r="T11" s="568" t="s">
        <v>212</v>
      </c>
      <c r="U11" s="569">
        <v>5796.1678609999999</v>
      </c>
    </row>
    <row r="12" spans="1:23" ht="25.15" customHeight="1">
      <c r="A12" s="557" t="str">
        <f>[3]CH01!A12</f>
        <v>1.1.2</v>
      </c>
      <c r="B12" s="558" t="str">
        <f>[3]CH01!B12</f>
        <v>Đất trồng lúa còn lại</v>
      </c>
      <c r="C12" s="557" t="str">
        <f>[3]CH01!C12</f>
        <v>LUK</v>
      </c>
      <c r="D12" s="583">
        <f>[3]CH01!$D12</f>
        <v>4982.3604699999996</v>
      </c>
      <c r="E12" s="583">
        <f>U12+U13</f>
        <v>4966.3816800000004</v>
      </c>
      <c r="F12" s="582">
        <f>CH01KQKH!$D12</f>
        <v>4982.1711999999998</v>
      </c>
      <c r="G12" s="582">
        <f t="shared" si="0"/>
        <v>-0.1893</v>
      </c>
      <c r="H12" s="582">
        <f t="shared" ref="H12:H74" si="3">IF(G12*(E12-D12)&gt;0,ROUND((G12/(E12-D12))*100,2),IF(G12*(E12-D12)=0,G12*(E12-D12)))</f>
        <v>1.18</v>
      </c>
      <c r="I12" s="582">
        <f t="shared" si="1"/>
        <v>15.7895</v>
      </c>
      <c r="J12" s="582">
        <f>M12</f>
        <v>15.0755</v>
      </c>
      <c r="K12" s="582">
        <f t="shared" si="2"/>
        <v>0.71399999999999997</v>
      </c>
      <c r="M12" s="19">
        <f>I12-N12</f>
        <v>15.0755</v>
      </c>
      <c r="N12" s="565">
        <v>0.71399999999999997</v>
      </c>
      <c r="T12" s="568" t="s">
        <v>213</v>
      </c>
      <c r="U12" s="569">
        <v>4945.2072539999999</v>
      </c>
    </row>
    <row r="13" spans="1:23" ht="25.15" customHeight="1">
      <c r="A13" s="557" t="str">
        <f>[3]CH01!A13</f>
        <v>1.2</v>
      </c>
      <c r="B13" s="558" t="str">
        <f>[3]CH01!B13</f>
        <v>Đất trồng cây hằng năm khác</v>
      </c>
      <c r="C13" s="557" t="str">
        <f>[3]CH01!C13</f>
        <v>HNK</v>
      </c>
      <c r="D13" s="583">
        <f>[3]CH01!$D13</f>
        <v>36307.779912999998</v>
      </c>
      <c r="E13" s="583">
        <v>36523.089999999997</v>
      </c>
      <c r="F13" s="582">
        <f>CH01KQKH!$D13</f>
        <v>36305.853383000001</v>
      </c>
      <c r="G13" s="582">
        <f t="shared" si="0"/>
        <v>-1.9265000000000001</v>
      </c>
      <c r="H13" s="582" t="b">
        <f t="shared" si="3"/>
        <v>0</v>
      </c>
      <c r="I13" s="582">
        <f t="shared" si="1"/>
        <v>-217.23660000000001</v>
      </c>
      <c r="J13" s="582">
        <f>M13</f>
        <v>-225.19659999999999</v>
      </c>
      <c r="K13" s="582">
        <f t="shared" si="2"/>
        <v>7.96</v>
      </c>
      <c r="M13" s="19">
        <f>I13-N13</f>
        <v>-225.19659999999999</v>
      </c>
      <c r="N13" s="599">
        <v>7.96</v>
      </c>
      <c r="T13" s="568" t="s">
        <v>509</v>
      </c>
      <c r="U13" s="569">
        <v>21.174426</v>
      </c>
    </row>
    <row r="14" spans="1:23" ht="25.15" customHeight="1">
      <c r="A14" s="557" t="str">
        <f>[3]CH01!A14</f>
        <v>1.3</v>
      </c>
      <c r="B14" s="558" t="str">
        <f>[3]CH01!B14</f>
        <v>Đất trồng cây lâu năm</v>
      </c>
      <c r="C14" s="557" t="str">
        <f>[3]CH01!C14</f>
        <v>CLN</v>
      </c>
      <c r="D14" s="583">
        <f>[3]CH01!$D14</f>
        <v>36043.799252999997</v>
      </c>
      <c r="E14" s="583">
        <v>35238.54</v>
      </c>
      <c r="F14" s="582">
        <f>CH01KQKH!$D14</f>
        <v>36042.502363</v>
      </c>
      <c r="G14" s="582">
        <f t="shared" si="0"/>
        <v>-1.2968999999999999</v>
      </c>
      <c r="H14" s="582">
        <f t="shared" si="3"/>
        <v>0.16</v>
      </c>
      <c r="I14" s="582">
        <f t="shared" si="1"/>
        <v>803.9624</v>
      </c>
      <c r="J14" s="582">
        <f>M14</f>
        <v>690.00239999999997</v>
      </c>
      <c r="K14" s="582">
        <f t="shared" si="2"/>
        <v>113.96</v>
      </c>
      <c r="M14" s="19">
        <f>I14-N14</f>
        <v>690.00239999999997</v>
      </c>
      <c r="N14" s="565">
        <f>82.33+31.71-0.08</f>
        <v>113.96</v>
      </c>
      <c r="O14" s="19">
        <v>0.53</v>
      </c>
      <c r="P14" s="19">
        <v>0.25</v>
      </c>
      <c r="T14" s="568" t="s">
        <v>214</v>
      </c>
      <c r="U14" s="569">
        <v>36523.091979700002</v>
      </c>
    </row>
    <row r="15" spans="1:23" s="565" customFormat="1" ht="25.15" customHeight="1">
      <c r="A15" s="584"/>
      <c r="B15" s="585" t="str">
        <f>[3]CH01!B15</f>
        <v>Đất lâm nghiệp</v>
      </c>
      <c r="C15" s="584" t="str">
        <f>[3]CH01!C15</f>
        <v>LNP</v>
      </c>
      <c r="D15" s="586">
        <f>[3]CH01!$D15</f>
        <v>76958.444841999997</v>
      </c>
      <c r="E15" s="586">
        <v>76989.928675999996</v>
      </c>
      <c r="F15" s="587">
        <f>CH01KQKH!$D15</f>
        <v>76958.444841999997</v>
      </c>
      <c r="G15" s="587">
        <f t="shared" si="0"/>
        <v>0</v>
      </c>
      <c r="H15" s="587">
        <f t="shared" si="3"/>
        <v>0</v>
      </c>
      <c r="I15" s="587">
        <f t="shared" si="1"/>
        <v>-31.483799999999999</v>
      </c>
      <c r="J15" s="587"/>
      <c r="K15" s="587">
        <f t="shared" si="2"/>
        <v>-31.484000000000002</v>
      </c>
      <c r="T15" s="568" t="s">
        <v>215</v>
      </c>
      <c r="U15" s="569">
        <v>35238.540845000003</v>
      </c>
    </row>
    <row r="16" spans="1:23" ht="25.15" customHeight="1">
      <c r="A16" s="557" t="str">
        <f>[3]CH01!A16</f>
        <v>1.4</v>
      </c>
      <c r="B16" s="558" t="str">
        <f>[3]CH01!B16</f>
        <v>Đất rừng đặc dụng</v>
      </c>
      <c r="C16" s="557" t="str">
        <f>[3]CH01!C16</f>
        <v>RDD</v>
      </c>
      <c r="D16" s="583">
        <f>[3]CH01!$D16</f>
        <v>14323.8182</v>
      </c>
      <c r="E16" s="583">
        <v>14298.818066</v>
      </c>
      <c r="F16" s="582">
        <f>CH01KQKH!$D16</f>
        <v>14323.8182</v>
      </c>
      <c r="G16" s="582">
        <f t="shared" si="0"/>
        <v>0</v>
      </c>
      <c r="H16" s="582">
        <f t="shared" si="3"/>
        <v>0</v>
      </c>
      <c r="I16" s="582">
        <f t="shared" si="1"/>
        <v>25.0001</v>
      </c>
      <c r="J16" s="582">
        <f>M16</f>
        <v>25.0001</v>
      </c>
      <c r="K16" s="582">
        <f t="shared" si="2"/>
        <v>0</v>
      </c>
      <c r="M16" s="19">
        <f>I16+N16</f>
        <v>25.0001</v>
      </c>
      <c r="N16" s="565">
        <v>0</v>
      </c>
      <c r="T16" s="568" t="s">
        <v>216</v>
      </c>
      <c r="U16" s="569">
        <v>76989.928675999996</v>
      </c>
    </row>
    <row r="17" spans="1:21" ht="25.15" customHeight="1">
      <c r="A17" s="557" t="str">
        <f>[3]CH01!A17</f>
        <v>1.5</v>
      </c>
      <c r="B17" s="558" t="str">
        <f>[3]CH01!B17</f>
        <v>Đất rừng phòng hộ</v>
      </c>
      <c r="C17" s="557" t="str">
        <f>[3]CH01!C17</f>
        <v>RPH</v>
      </c>
      <c r="D17" s="583">
        <f>[3]CH01!$D17</f>
        <v>5049.2190000000001</v>
      </c>
      <c r="E17" s="583">
        <v>5048.5151429999996</v>
      </c>
      <c r="F17" s="582">
        <f>CH01KQKH!$D17</f>
        <v>5049.2190000000001</v>
      </c>
      <c r="G17" s="582">
        <f t="shared" si="0"/>
        <v>0</v>
      </c>
      <c r="H17" s="582">
        <f t="shared" si="3"/>
        <v>0</v>
      </c>
      <c r="I17" s="582">
        <f t="shared" si="1"/>
        <v>0.70389999999999997</v>
      </c>
      <c r="J17" s="582">
        <f>M17</f>
        <v>0.70389999999999997</v>
      </c>
      <c r="K17" s="582">
        <f t="shared" si="2"/>
        <v>0</v>
      </c>
      <c r="M17" s="19">
        <f>I17-N17</f>
        <v>0.70389999999999997</v>
      </c>
      <c r="N17" s="565">
        <v>0</v>
      </c>
      <c r="T17" s="568" t="s">
        <v>218</v>
      </c>
      <c r="U17" s="569">
        <v>5048.5151429999996</v>
      </c>
    </row>
    <row r="18" spans="1:21" ht="25.15" customHeight="1">
      <c r="A18" s="557" t="str">
        <f>[3]CH01!A18</f>
        <v>1.6</v>
      </c>
      <c r="B18" s="558" t="str">
        <f>[3]CH01!B18</f>
        <v>Đất rừng sản xuất</v>
      </c>
      <c r="C18" s="557" t="str">
        <f>[3]CH01!C18</f>
        <v>RSX</v>
      </c>
      <c r="D18" s="583">
        <f>[3]CH01!$D18</f>
        <v>57585.407641999998</v>
      </c>
      <c r="E18" s="583">
        <v>57642.595466999999</v>
      </c>
      <c r="F18" s="582">
        <f>CH01KQKH!$D18</f>
        <v>57585.407641999998</v>
      </c>
      <c r="G18" s="582">
        <f t="shared" si="0"/>
        <v>0</v>
      </c>
      <c r="H18" s="582">
        <f t="shared" si="3"/>
        <v>0</v>
      </c>
      <c r="I18" s="582">
        <f t="shared" si="1"/>
        <v>-57.187800000000003</v>
      </c>
      <c r="J18" s="582">
        <f>M18</f>
        <v>-72.997799999999998</v>
      </c>
      <c r="K18" s="582">
        <f t="shared" si="2"/>
        <v>15.81</v>
      </c>
      <c r="M18" s="600">
        <f>I18-N18</f>
        <v>-72.997799999999998</v>
      </c>
      <c r="N18" s="565">
        <v>15.81</v>
      </c>
      <c r="O18" s="19">
        <v>3.95</v>
      </c>
      <c r="P18" s="600">
        <f>I18-O18</f>
        <v>-61.137799999999999</v>
      </c>
      <c r="T18" s="568" t="s">
        <v>217</v>
      </c>
      <c r="U18" s="569">
        <v>14298.818066</v>
      </c>
    </row>
    <row r="19" spans="1:21" ht="40.15" customHeight="1">
      <c r="A19" s="588" t="str">
        <f>[3]CH01!A19</f>
        <v>-</v>
      </c>
      <c r="B19" s="589" t="str">
        <f>[3]CH01!B19</f>
        <v>Trong đó: Đất rừng sản xuất là rừng tự nhiên</v>
      </c>
      <c r="C19" s="588" t="str">
        <f>[3]CH01!C19</f>
        <v>RSN</v>
      </c>
      <c r="D19" s="583">
        <f>[3]CH01!$D19</f>
        <v>50142.118363000001</v>
      </c>
      <c r="E19" s="583">
        <v>48417.417617999999</v>
      </c>
      <c r="F19" s="582">
        <f>CH01KQKH!$D19</f>
        <v>50142.118363000001</v>
      </c>
      <c r="G19" s="582">
        <f t="shared" si="0"/>
        <v>0</v>
      </c>
      <c r="H19" s="582">
        <f t="shared" si="3"/>
        <v>0</v>
      </c>
      <c r="I19" s="582">
        <f t="shared" si="1"/>
        <v>1724.7007000000001</v>
      </c>
      <c r="J19" s="582"/>
      <c r="K19" s="582">
        <f t="shared" si="2"/>
        <v>1724.701</v>
      </c>
      <c r="T19" s="568" t="s">
        <v>219</v>
      </c>
      <c r="U19" s="569">
        <v>57642.595466999999</v>
      </c>
    </row>
    <row r="20" spans="1:21" s="565" customFormat="1">
      <c r="A20" s="590"/>
      <c r="B20" s="591" t="str">
        <f>[3]CH01!B20</f>
        <v>Đất có rừng sản xuất là rừng trồng</v>
      </c>
      <c r="C20" s="590" t="str">
        <f>[3]CH01!C20</f>
        <v>RST</v>
      </c>
      <c r="D20" s="586">
        <f>[3]CH01!$D20</f>
        <v>1048.039</v>
      </c>
      <c r="E20" s="586">
        <v>3025.29772</v>
      </c>
      <c r="F20" s="587">
        <f>CH01KQKH!$D20</f>
        <v>1048.039</v>
      </c>
      <c r="G20" s="587">
        <f t="shared" si="0"/>
        <v>0</v>
      </c>
      <c r="H20" s="587">
        <f t="shared" si="3"/>
        <v>0</v>
      </c>
      <c r="I20" s="587">
        <f t="shared" si="1"/>
        <v>-1977.2587000000001</v>
      </c>
      <c r="J20" s="587"/>
      <c r="K20" s="587">
        <f t="shared" si="2"/>
        <v>-1977.259</v>
      </c>
      <c r="T20" s="568" t="s">
        <v>220</v>
      </c>
      <c r="U20" s="569">
        <v>48417.417617999999</v>
      </c>
    </row>
    <row r="21" spans="1:21" s="565" customFormat="1" ht="30">
      <c r="A21" s="590"/>
      <c r="B21" s="591" t="str">
        <f>[3]CH01!B21</f>
        <v>Đất đang được sử dụng để phát triển rừng sản xuất</v>
      </c>
      <c r="C21" s="590" t="str">
        <f>[3]CH01!C21</f>
        <v>RSM</v>
      </c>
      <c r="D21" s="586">
        <f>[3]CH01!$D21</f>
        <v>6395.2502789999999</v>
      </c>
      <c r="E21" s="586">
        <v>6199.8801290000001</v>
      </c>
      <c r="F21" s="587">
        <f>CH01KQKH!$D21</f>
        <v>6395.2502789999999</v>
      </c>
      <c r="G21" s="587">
        <f t="shared" si="0"/>
        <v>0</v>
      </c>
      <c r="H21" s="587">
        <f t="shared" si="3"/>
        <v>0</v>
      </c>
      <c r="I21" s="587">
        <f t="shared" si="1"/>
        <v>195.37020000000001</v>
      </c>
      <c r="J21" s="587"/>
      <c r="K21" s="587">
        <f t="shared" si="2"/>
        <v>195.37</v>
      </c>
      <c r="T21" s="568" t="s">
        <v>221</v>
      </c>
      <c r="U21" s="569">
        <v>3025.29772</v>
      </c>
    </row>
    <row r="22" spans="1:21" ht="22.15" customHeight="1">
      <c r="A22" s="557" t="str">
        <f>[3]CH01!A22</f>
        <v>1.7</v>
      </c>
      <c r="B22" s="558" t="str">
        <f>[3]CH01!B22</f>
        <v>Đất nuôi trồng thủy sản</v>
      </c>
      <c r="C22" s="557" t="str">
        <f>[3]CH01!C22</f>
        <v>NTS</v>
      </c>
      <c r="D22" s="583">
        <f>[3]CH01!$D22</f>
        <v>176.27998700000001</v>
      </c>
      <c r="E22" s="583">
        <v>173.27</v>
      </c>
      <c r="F22" s="582">
        <f>CH01KQKH!$D22</f>
        <v>176.27998700000001</v>
      </c>
      <c r="G22" s="582">
        <f t="shared" si="0"/>
        <v>0</v>
      </c>
      <c r="H22" s="582">
        <f t="shared" si="3"/>
        <v>0</v>
      </c>
      <c r="I22" s="582">
        <f t="shared" si="1"/>
        <v>3.01</v>
      </c>
      <c r="J22" s="582"/>
      <c r="K22" s="582">
        <f t="shared" si="2"/>
        <v>3.01</v>
      </c>
      <c r="T22" s="568" t="s">
        <v>222</v>
      </c>
      <c r="U22" s="569">
        <v>6199.8801290000001</v>
      </c>
    </row>
    <row r="23" spans="1:21" ht="22.15" customHeight="1">
      <c r="A23" s="557" t="str">
        <f>[3]CH01!A23</f>
        <v>1.8</v>
      </c>
      <c r="B23" s="558" t="str">
        <f>[3]CH01!B23</f>
        <v>Đất chăn nuôi tập trung</v>
      </c>
      <c r="C23" s="557" t="str">
        <f>[3]CH01!C23</f>
        <v>CNT</v>
      </c>
      <c r="D23" s="583">
        <f>[3]CH01!$D23</f>
        <v>0</v>
      </c>
      <c r="E23" s="583"/>
      <c r="F23" s="582">
        <f>CH01KQKH!$D23</f>
        <v>0</v>
      </c>
      <c r="G23" s="582">
        <f t="shared" si="0"/>
        <v>0</v>
      </c>
      <c r="H23" s="582">
        <f t="shared" si="3"/>
        <v>0</v>
      </c>
      <c r="I23" s="582">
        <f t="shared" si="1"/>
        <v>0</v>
      </c>
      <c r="J23" s="582"/>
      <c r="K23" s="582">
        <f t="shared" si="2"/>
        <v>0</v>
      </c>
      <c r="T23" s="568" t="s">
        <v>223</v>
      </c>
      <c r="U23" s="569">
        <v>173.267573</v>
      </c>
    </row>
    <row r="24" spans="1:21" s="507" customFormat="1" ht="22.15" hidden="1" customHeight="1">
      <c r="A24" s="557" t="str">
        <f>[3]CH01!A24</f>
        <v>1.9</v>
      </c>
      <c r="B24" s="558" t="str">
        <f>[3]CH01!B24</f>
        <v>Đất làm muối</v>
      </c>
      <c r="C24" s="557" t="str">
        <f>[3]CH01!C24</f>
        <v>LMU</v>
      </c>
      <c r="D24" s="583">
        <f>[3]CH01!$D24</f>
        <v>0</v>
      </c>
      <c r="E24" s="583"/>
      <c r="F24" s="592">
        <f>CH01KQKH!$D24</f>
        <v>0</v>
      </c>
      <c r="G24" s="592">
        <f t="shared" si="0"/>
        <v>0</v>
      </c>
      <c r="H24" s="592">
        <f t="shared" si="3"/>
        <v>0</v>
      </c>
      <c r="I24" s="592">
        <f t="shared" si="1"/>
        <v>0</v>
      </c>
      <c r="J24" s="592"/>
      <c r="K24" s="592">
        <f t="shared" si="2"/>
        <v>0</v>
      </c>
      <c r="N24" s="564"/>
      <c r="T24" s="601" t="s">
        <v>225</v>
      </c>
      <c r="U24" s="602">
        <v>0</v>
      </c>
    </row>
    <row r="25" spans="1:21" ht="22.15" customHeight="1">
      <c r="A25" s="557" t="str">
        <f>[3]CH01!A25</f>
        <v>1.9</v>
      </c>
      <c r="B25" s="558" t="str">
        <f>[3]CH01!B25</f>
        <v>Đất nông nghiệp khác</v>
      </c>
      <c r="C25" s="557" t="str">
        <f>[3]CH01!C25</f>
        <v>NKH</v>
      </c>
      <c r="D25" s="583">
        <f>[3]CH01!$D25</f>
        <v>21.196999999999999</v>
      </c>
      <c r="E25" s="583">
        <v>344.05</v>
      </c>
      <c r="F25" s="582">
        <f>CH01KQKH!$D25</f>
        <v>21.196999999999999</v>
      </c>
      <c r="G25" s="582">
        <f t="shared" si="0"/>
        <v>0</v>
      </c>
      <c r="H25" s="582">
        <f t="shared" si="3"/>
        <v>0</v>
      </c>
      <c r="I25" s="582">
        <f t="shared" si="1"/>
        <v>-322.85300000000001</v>
      </c>
      <c r="J25" s="582">
        <f>M25</f>
        <v>-301.14299999999997</v>
      </c>
      <c r="K25" s="582">
        <f t="shared" si="2"/>
        <v>-21.71</v>
      </c>
      <c r="M25" s="19">
        <f>I25+N25</f>
        <v>-301.14299999999997</v>
      </c>
      <c r="N25" s="565">
        <v>21.71</v>
      </c>
      <c r="T25" s="568" t="s">
        <v>226</v>
      </c>
      <c r="U25" s="569">
        <v>344.04937000000001</v>
      </c>
    </row>
    <row r="26" spans="1:21" s="507" customFormat="1" ht="22.15" customHeight="1">
      <c r="A26" s="593">
        <f>[3]CH01!A26</f>
        <v>2</v>
      </c>
      <c r="B26" s="594" t="str">
        <f>[3]CH01!B26</f>
        <v>Nhóm đất phi nông nghiệp</v>
      </c>
      <c r="C26" s="593" t="str">
        <f>[3]CH01!C26</f>
        <v>PNN</v>
      </c>
      <c r="D26" s="595">
        <f>[3]CH01!$D26</f>
        <v>10289.079646</v>
      </c>
      <c r="E26" s="595">
        <v>10616.562164299999</v>
      </c>
      <c r="F26" s="592">
        <f>CH01KQKH!$D26</f>
        <v>10293.033466000001</v>
      </c>
      <c r="G26" s="592">
        <f t="shared" si="0"/>
        <v>3.9538000000000002</v>
      </c>
      <c r="H26" s="592">
        <f t="shared" si="3"/>
        <v>1.21</v>
      </c>
      <c r="I26" s="592">
        <f t="shared" si="1"/>
        <v>-323.52870000000001</v>
      </c>
      <c r="J26" s="592">
        <f>SUM(J27:J32,J43,J50,J61:J64,J67)</f>
        <v>-186.70740000000001</v>
      </c>
      <c r="K26" s="592">
        <f t="shared" si="2"/>
        <v>-136.821</v>
      </c>
      <c r="N26" s="564"/>
      <c r="T26" s="601" t="s">
        <v>227</v>
      </c>
      <c r="U26" s="602">
        <v>10616.562164299999</v>
      </c>
    </row>
    <row r="27" spans="1:21" ht="22.15" customHeight="1">
      <c r="A27" s="557" t="str">
        <f>[3]CH01!A27</f>
        <v>2.1</v>
      </c>
      <c r="B27" s="558" t="str">
        <f>[3]CH01!B27</f>
        <v>Đất ở tại nông thôn</v>
      </c>
      <c r="C27" s="557" t="str">
        <f>[3]CH01!C27</f>
        <v>ONT</v>
      </c>
      <c r="D27" s="583">
        <f>[3]CH01!$D27</f>
        <v>691.96040000000005</v>
      </c>
      <c r="E27" s="583">
        <v>701.31</v>
      </c>
      <c r="F27" s="582">
        <f>CH01KQKH!$D27</f>
        <v>693.09046999999998</v>
      </c>
      <c r="G27" s="582">
        <f t="shared" si="0"/>
        <v>1.1301000000000001</v>
      </c>
      <c r="H27" s="582">
        <f t="shared" si="3"/>
        <v>12.09</v>
      </c>
      <c r="I27" s="582">
        <f t="shared" si="1"/>
        <v>-8.2195</v>
      </c>
      <c r="J27" s="582">
        <f>M27</f>
        <v>3.8405</v>
      </c>
      <c r="K27" s="582">
        <f t="shared" si="2"/>
        <v>-12.06</v>
      </c>
      <c r="M27" s="19">
        <f>I27+N27</f>
        <v>3.8405</v>
      </c>
      <c r="N27" s="565">
        <v>12.06</v>
      </c>
      <c r="T27" s="568" t="s">
        <v>231</v>
      </c>
      <c r="U27" s="569">
        <v>869.82785230000002</v>
      </c>
    </row>
    <row r="28" spans="1:21" ht="22.15" customHeight="1">
      <c r="A28" s="557" t="str">
        <f>[3]CH01!A28</f>
        <v>2.2</v>
      </c>
      <c r="B28" s="558" t="str">
        <f>[3]CH01!B28</f>
        <v>Đất ở tại đô thị</v>
      </c>
      <c r="C28" s="557" t="str">
        <f>[3]CH01!C28</f>
        <v>ODT</v>
      </c>
      <c r="D28" s="583">
        <f>[3]CH01!$D28</f>
        <v>87.4</v>
      </c>
      <c r="E28" s="583">
        <v>89.32</v>
      </c>
      <c r="F28" s="582">
        <f>CH01KQKH!$D28</f>
        <v>87.739590000000007</v>
      </c>
      <c r="G28" s="582">
        <f t="shared" si="0"/>
        <v>0.33960000000000001</v>
      </c>
      <c r="H28" s="582">
        <f t="shared" si="3"/>
        <v>17.690000000000001</v>
      </c>
      <c r="I28" s="582">
        <f t="shared" si="1"/>
        <v>-1.5804</v>
      </c>
      <c r="J28" s="582">
        <f>M28</f>
        <v>1.7196</v>
      </c>
      <c r="K28" s="582">
        <f t="shared" si="2"/>
        <v>-3.3</v>
      </c>
      <c r="M28" s="19">
        <f>I28+N28</f>
        <v>1.7196</v>
      </c>
      <c r="N28" s="565">
        <v>3.3</v>
      </c>
      <c r="T28" s="568" t="s">
        <v>232</v>
      </c>
      <c r="U28" s="569">
        <v>11.765219200000001</v>
      </c>
    </row>
    <row r="29" spans="1:21" ht="22.15" customHeight="1">
      <c r="A29" s="557" t="str">
        <f>[3]CH01!A29</f>
        <v>2.3</v>
      </c>
      <c r="B29" s="558" t="str">
        <f>[3]CH01!B29</f>
        <v>Đất xây dựng trụ sở cơ quan</v>
      </c>
      <c r="C29" s="557" t="str">
        <f>[3]CH01!C29</f>
        <v>TSC</v>
      </c>
      <c r="D29" s="583">
        <f>[3]CH01!$D29</f>
        <v>23.289975999999999</v>
      </c>
      <c r="E29" s="583">
        <v>22.7</v>
      </c>
      <c r="F29" s="582">
        <f>CH01KQKH!$D29</f>
        <v>23.289975999999999</v>
      </c>
      <c r="G29" s="582">
        <f t="shared" si="0"/>
        <v>0</v>
      </c>
      <c r="H29" s="582">
        <f t="shared" si="3"/>
        <v>0</v>
      </c>
      <c r="I29" s="582">
        <f t="shared" si="1"/>
        <v>0.59</v>
      </c>
      <c r="J29" s="582">
        <f>M29</f>
        <v>1.33</v>
      </c>
      <c r="K29" s="582">
        <f t="shared" si="2"/>
        <v>-0.74</v>
      </c>
      <c r="M29" s="19">
        <f>I29+N29</f>
        <v>1.33</v>
      </c>
      <c r="N29" s="565">
        <v>0.74</v>
      </c>
      <c r="T29" s="568" t="s">
        <v>245</v>
      </c>
      <c r="U29" s="569">
        <v>0</v>
      </c>
    </row>
    <row r="30" spans="1:21" ht="22.15" customHeight="1">
      <c r="A30" s="557" t="str">
        <f>[3]CH01!A30</f>
        <v>2.4</v>
      </c>
      <c r="B30" s="558" t="str">
        <f>[3]CH01!B30</f>
        <v>Đất quốc phòng</v>
      </c>
      <c r="C30" s="557" t="str">
        <f>[3]CH01!C30</f>
        <v>CQP</v>
      </c>
      <c r="D30" s="583">
        <f>[3]CH01!$D30</f>
        <v>796.64</v>
      </c>
      <c r="E30" s="583">
        <v>869.83</v>
      </c>
      <c r="F30" s="582">
        <f>CH01KQKH!$D30</f>
        <v>796.64</v>
      </c>
      <c r="G30" s="582">
        <f t="shared" si="0"/>
        <v>0</v>
      </c>
      <c r="H30" s="582">
        <f t="shared" si="3"/>
        <v>0</v>
      </c>
      <c r="I30" s="582">
        <f t="shared" si="1"/>
        <v>-73.19</v>
      </c>
      <c r="J30" s="582">
        <f>M30</f>
        <v>-72.89</v>
      </c>
      <c r="K30" s="582">
        <f t="shared" si="2"/>
        <v>-0.3</v>
      </c>
      <c r="M30" s="600">
        <f>I30+N30</f>
        <v>-72.89</v>
      </c>
      <c r="N30" s="565">
        <v>0.3</v>
      </c>
      <c r="T30" s="568" t="s">
        <v>246</v>
      </c>
      <c r="U30" s="569">
        <v>22.022690000000001</v>
      </c>
    </row>
    <row r="31" spans="1:21" ht="22.15" customHeight="1">
      <c r="A31" s="557" t="str">
        <f>[3]CH01!A31</f>
        <v>2.5</v>
      </c>
      <c r="B31" s="558" t="str">
        <f>[3]CH01!B31</f>
        <v>Đất an ninh</v>
      </c>
      <c r="C31" s="557" t="str">
        <f>[3]CH01!C31</f>
        <v>CAN</v>
      </c>
      <c r="D31" s="583">
        <f>[3]CH01!$D31</f>
        <v>4.6102230000000004</v>
      </c>
      <c r="E31" s="583">
        <v>11.77</v>
      </c>
      <c r="F31" s="582">
        <f>CH01KQKH!$D31</f>
        <v>4.6102230000000004</v>
      </c>
      <c r="G31" s="582">
        <f t="shared" si="0"/>
        <v>0</v>
      </c>
      <c r="H31" s="582">
        <f t="shared" si="3"/>
        <v>0</v>
      </c>
      <c r="I31" s="582">
        <f t="shared" si="1"/>
        <v>-7.1597999999999997</v>
      </c>
      <c r="J31" s="582">
        <f>M31</f>
        <v>-6.0797999999999996</v>
      </c>
      <c r="K31" s="582">
        <f t="shared" si="2"/>
        <v>-1.08</v>
      </c>
      <c r="M31" s="600">
        <f>I31+N31</f>
        <v>-6.0797999999999996</v>
      </c>
      <c r="N31" s="565">
        <v>1.08</v>
      </c>
      <c r="T31" s="568" t="s">
        <v>248</v>
      </c>
      <c r="U31" s="569">
        <v>11.438174</v>
      </c>
    </row>
    <row r="32" spans="1:21" ht="22.15" customHeight="1">
      <c r="A32" s="557" t="str">
        <f>[3]CH01!A32</f>
        <v>2.6</v>
      </c>
      <c r="B32" s="558" t="str">
        <f>[3]CH01!B32</f>
        <v>Đất xây dựng công trình sự nghiệp</v>
      </c>
      <c r="C32" s="557" t="str">
        <f>[3]CH01!C32</f>
        <v>DSN</v>
      </c>
      <c r="D32" s="583">
        <f>[3]CH01!$D32</f>
        <v>104.466814</v>
      </c>
      <c r="E32" s="583">
        <v>104.74</v>
      </c>
      <c r="F32" s="582">
        <f>CH01KQKH!$D32</f>
        <v>104.466814</v>
      </c>
      <c r="G32" s="582">
        <f t="shared" si="0"/>
        <v>0</v>
      </c>
      <c r="H32" s="582">
        <f t="shared" si="3"/>
        <v>0</v>
      </c>
      <c r="I32" s="582">
        <f t="shared" si="1"/>
        <v>-0.2732</v>
      </c>
      <c r="J32" s="582">
        <f>SUM(J33:J42)</f>
        <v>0.57999999999999996</v>
      </c>
      <c r="K32" s="582">
        <f t="shared" si="2"/>
        <v>-0.85299999999999998</v>
      </c>
      <c r="T32" s="568" t="s">
        <v>249</v>
      </c>
      <c r="U32" s="569">
        <v>70.411343000000002</v>
      </c>
    </row>
    <row r="33" spans="1:21" ht="22.15" customHeight="1">
      <c r="A33" s="557" t="str">
        <f>[3]CH01!A33</f>
        <v>2.6.1</v>
      </c>
      <c r="B33" s="558" t="str">
        <f>[3]CH01!B33</f>
        <v>Đất  xây dựng cơ sở văn hóa</v>
      </c>
      <c r="C33" s="557" t="str">
        <f>[3]CH01!C33</f>
        <v>DVH</v>
      </c>
      <c r="D33" s="583">
        <f>[3]CH01!$D33</f>
        <v>4.1800199999999998</v>
      </c>
      <c r="E33" s="583">
        <v>4.18</v>
      </c>
      <c r="F33" s="582">
        <f>CH01KQKH!$D33</f>
        <v>4.1800199999999998</v>
      </c>
      <c r="G33" s="582">
        <f t="shared" si="0"/>
        <v>0</v>
      </c>
      <c r="H33" s="582">
        <f t="shared" si="3"/>
        <v>0</v>
      </c>
      <c r="I33" s="582">
        <f t="shared" si="1"/>
        <v>0</v>
      </c>
      <c r="J33" s="582">
        <f>M33</f>
        <v>1.71</v>
      </c>
      <c r="K33" s="582">
        <f t="shared" si="2"/>
        <v>-1.71</v>
      </c>
      <c r="M33" s="19">
        <f>I33+N33</f>
        <v>1.71</v>
      </c>
      <c r="N33" s="565">
        <v>1.71</v>
      </c>
      <c r="T33" s="568" t="s">
        <v>250</v>
      </c>
      <c r="U33" s="569">
        <v>10.148967000000001</v>
      </c>
    </row>
    <row r="34" spans="1:21" ht="22.15" customHeight="1">
      <c r="A34" s="557" t="str">
        <f>[3]CH01!A34</f>
        <v>2.6.2</v>
      </c>
      <c r="B34" s="558" t="str">
        <f>[3]CH01!B34</f>
        <v>Đất xây dựng cơ sở xã hội</v>
      </c>
      <c r="C34" s="557" t="str">
        <f>[3]CH01!C34</f>
        <v>DXH</v>
      </c>
      <c r="D34" s="583">
        <f>[3]CH01!$D34</f>
        <v>0</v>
      </c>
      <c r="E34" s="583"/>
      <c r="F34" s="582">
        <f>CH01KQKH!$D34</f>
        <v>0</v>
      </c>
      <c r="G34" s="582">
        <f t="shared" si="0"/>
        <v>0</v>
      </c>
      <c r="H34" s="582">
        <f t="shared" si="3"/>
        <v>0</v>
      </c>
      <c r="I34" s="582">
        <f t="shared" si="1"/>
        <v>0</v>
      </c>
      <c r="J34" s="582"/>
      <c r="K34" s="582">
        <f t="shared" si="2"/>
        <v>0</v>
      </c>
      <c r="T34" s="568" t="s">
        <v>510</v>
      </c>
      <c r="U34" s="569">
        <v>77.276241999999996</v>
      </c>
    </row>
    <row r="35" spans="1:21" ht="22.15" customHeight="1">
      <c r="A35" s="557" t="str">
        <f>[3]CH01!A35</f>
        <v>2.6.3</v>
      </c>
      <c r="B35" s="558" t="str">
        <f>[3]CH01!B35</f>
        <v>Đất xây dựng cơ sở y tế</v>
      </c>
      <c r="C35" s="557" t="str">
        <f>[3]CH01!C35</f>
        <v>DYT</v>
      </c>
      <c r="D35" s="583">
        <f>[3]CH01!$D35</f>
        <v>5.6001269999999996</v>
      </c>
      <c r="E35" s="583">
        <v>6.4</v>
      </c>
      <c r="F35" s="582">
        <f>CH01KQKH!$D35</f>
        <v>5.6001269999999996</v>
      </c>
      <c r="G35" s="582">
        <f t="shared" si="0"/>
        <v>0</v>
      </c>
      <c r="H35" s="582">
        <f t="shared" si="3"/>
        <v>0</v>
      </c>
      <c r="I35" s="582">
        <f t="shared" si="1"/>
        <v>-0.79990000000000006</v>
      </c>
      <c r="J35" s="582">
        <f>M35</f>
        <v>-0.8599</v>
      </c>
      <c r="K35" s="582">
        <f t="shared" si="2"/>
        <v>0.06</v>
      </c>
      <c r="M35" s="19">
        <f>I35+N35</f>
        <v>-0.8599</v>
      </c>
      <c r="N35" s="565">
        <v>-0.06</v>
      </c>
      <c r="T35" s="568" t="s">
        <v>511</v>
      </c>
      <c r="U35" s="569">
        <v>4184.869944</v>
      </c>
    </row>
    <row r="36" spans="1:21" ht="40.15" customHeight="1">
      <c r="A36" s="557" t="str">
        <f>[3]CH01!A36</f>
        <v>2.6.4</v>
      </c>
      <c r="B36" s="558" t="str">
        <f>[3]CH01!B36</f>
        <v>Đất xây dựng cơ sở giáo dục và đào tạo</v>
      </c>
      <c r="C36" s="557" t="str">
        <f>[3]CH01!C36</f>
        <v>DGD</v>
      </c>
      <c r="D36" s="583">
        <f>[3]CH01!$D36</f>
        <v>73.319872000000004</v>
      </c>
      <c r="E36" s="583">
        <v>73.45</v>
      </c>
      <c r="F36" s="582">
        <f>CH01KQKH!$D36</f>
        <v>73.319872000000004</v>
      </c>
      <c r="G36" s="582">
        <f t="shared" si="0"/>
        <v>0</v>
      </c>
      <c r="H36" s="582">
        <f t="shared" si="3"/>
        <v>0</v>
      </c>
      <c r="I36" s="582">
        <f t="shared" si="1"/>
        <v>-0.13009999999999999</v>
      </c>
      <c r="J36" s="582">
        <f>M36</f>
        <v>-0.27010000000000001</v>
      </c>
      <c r="K36" s="582">
        <f t="shared" si="2"/>
        <v>0.14000000000000001</v>
      </c>
      <c r="M36" s="19">
        <f>I36+N36</f>
        <v>-0.27010000000000001</v>
      </c>
      <c r="N36" s="565">
        <v>-0.14000000000000001</v>
      </c>
      <c r="T36" s="568" t="s">
        <v>252</v>
      </c>
      <c r="U36" s="569">
        <v>2217.5205040000001</v>
      </c>
    </row>
    <row r="37" spans="1:21" ht="22.15" customHeight="1">
      <c r="A37" s="557" t="str">
        <f>[3]CH01!A37</f>
        <v>2.6.5</v>
      </c>
      <c r="B37" s="558" t="str">
        <f>[3]CH01!B37</f>
        <v>Đất xây dựng cơ sở thể dục, thể thao</v>
      </c>
      <c r="C37" s="557" t="str">
        <f>[3]CH01!C37</f>
        <v>DTT</v>
      </c>
      <c r="D37" s="583">
        <f>[3]CH01!$D37</f>
        <v>18.860309999999998</v>
      </c>
      <c r="E37" s="583">
        <v>18.86</v>
      </c>
      <c r="F37" s="582">
        <f>CH01KQKH!$D37</f>
        <v>18.860309999999998</v>
      </c>
      <c r="G37" s="582">
        <f t="shared" si="0"/>
        <v>0</v>
      </c>
      <c r="H37" s="582">
        <f t="shared" si="3"/>
        <v>0</v>
      </c>
      <c r="I37" s="582">
        <f t="shared" si="1"/>
        <v>2.9999999999999997E-4</v>
      </c>
      <c r="J37" s="582"/>
      <c r="K37" s="582">
        <f t="shared" si="2"/>
        <v>0</v>
      </c>
      <c r="T37" s="568" t="s">
        <v>253</v>
      </c>
      <c r="U37" s="569">
        <v>609.57017199999996</v>
      </c>
    </row>
    <row r="38" spans="1:21" ht="40.15" customHeight="1">
      <c r="A38" s="557" t="str">
        <f>[3]CH01!A38</f>
        <v>2.6.6</v>
      </c>
      <c r="B38" s="558" t="str">
        <f>[3]CH01!B38</f>
        <v>Đất xây dựng cơ sở khoa học và công nghệ</v>
      </c>
      <c r="C38" s="557" t="str">
        <f>[3]CH01!C38</f>
        <v>DKH</v>
      </c>
      <c r="D38" s="583">
        <f>[3]CH01!$D38</f>
        <v>0</v>
      </c>
      <c r="E38" s="583"/>
      <c r="F38" s="582">
        <f>CH01KQKH!$D38</f>
        <v>0</v>
      </c>
      <c r="G38" s="582">
        <f t="shared" si="0"/>
        <v>0</v>
      </c>
      <c r="H38" s="582">
        <f t="shared" si="3"/>
        <v>0</v>
      </c>
      <c r="I38" s="582">
        <f t="shared" si="1"/>
        <v>0</v>
      </c>
      <c r="J38" s="582"/>
      <c r="K38" s="582">
        <f t="shared" si="2"/>
        <v>0</v>
      </c>
      <c r="T38" s="568" t="s">
        <v>234</v>
      </c>
      <c r="U38" s="569">
        <v>4.1820760000000003</v>
      </c>
    </row>
    <row r="39" spans="1:21" ht="22.15" customHeight="1">
      <c r="A39" s="557" t="str">
        <f>[3]CH01!A39</f>
        <v>2.6.7</v>
      </c>
      <c r="B39" s="558" t="str">
        <f>[3]CH01!B39</f>
        <v>Đất xây dựng cơ sở môi trường</v>
      </c>
      <c r="C39" s="557" t="str">
        <f>[3]CH01!C39</f>
        <v>DMT</v>
      </c>
      <c r="D39" s="583">
        <f>[3]CH01!$D39</f>
        <v>0</v>
      </c>
      <c r="E39" s="583"/>
      <c r="F39" s="582">
        <f>CH01KQKH!$D39</f>
        <v>0</v>
      </c>
      <c r="G39" s="582">
        <f t="shared" si="0"/>
        <v>0</v>
      </c>
      <c r="H39" s="582">
        <f t="shared" si="3"/>
        <v>0</v>
      </c>
      <c r="I39" s="582">
        <f t="shared" si="1"/>
        <v>0</v>
      </c>
      <c r="J39" s="582"/>
      <c r="K39" s="582">
        <f t="shared" si="2"/>
        <v>0</v>
      </c>
      <c r="T39" s="568" t="s">
        <v>236</v>
      </c>
      <c r="U39" s="569">
        <v>6.4044249999999998</v>
      </c>
    </row>
    <row r="40" spans="1:21" ht="40.15" customHeight="1">
      <c r="A40" s="557" t="str">
        <f>[3]CH01!A40</f>
        <v>2.6.8</v>
      </c>
      <c r="B40" s="558" t="str">
        <f>[3]CH01!B40</f>
        <v>Đất xây dựng cơ sở khí tượng thủy văn</v>
      </c>
      <c r="C40" s="557" t="str">
        <f>[3]CH01!C40</f>
        <v>DKT</v>
      </c>
      <c r="D40" s="583">
        <f>[3]CH01!$D40</f>
        <v>0</v>
      </c>
      <c r="E40" s="583"/>
      <c r="F40" s="582">
        <f>CH01KQKH!$D40</f>
        <v>0</v>
      </c>
      <c r="G40" s="582">
        <f t="shared" si="0"/>
        <v>0</v>
      </c>
      <c r="H40" s="582">
        <f t="shared" si="3"/>
        <v>0</v>
      </c>
      <c r="I40" s="582">
        <f t="shared" si="1"/>
        <v>0</v>
      </c>
      <c r="J40" s="582"/>
      <c r="K40" s="582">
        <f t="shared" si="2"/>
        <v>0</v>
      </c>
      <c r="T40" s="568" t="s">
        <v>237</v>
      </c>
      <c r="U40" s="569">
        <v>73.449123999999998</v>
      </c>
    </row>
    <row r="41" spans="1:21" ht="22.15" customHeight="1">
      <c r="A41" s="557" t="str">
        <f>[3]CH01!A41</f>
        <v>2.6.9</v>
      </c>
      <c r="B41" s="558" t="str">
        <f>[3]CH01!B41</f>
        <v>Đất xây dựng cơ sở ngoại giao</v>
      </c>
      <c r="C41" s="557" t="str">
        <f>[3]CH01!C41</f>
        <v>DNG</v>
      </c>
      <c r="D41" s="583">
        <f>[3]CH01!$D41</f>
        <v>0</v>
      </c>
      <c r="E41" s="583"/>
      <c r="F41" s="582">
        <f>CH01KQKH!$D41</f>
        <v>0</v>
      </c>
      <c r="G41" s="582">
        <f t="shared" si="0"/>
        <v>0</v>
      </c>
      <c r="H41" s="582">
        <f t="shared" si="3"/>
        <v>0</v>
      </c>
      <c r="I41" s="582">
        <f t="shared" si="1"/>
        <v>0</v>
      </c>
      <c r="J41" s="582"/>
      <c r="K41" s="582">
        <f t="shared" si="2"/>
        <v>0</v>
      </c>
      <c r="T41" s="568" t="s">
        <v>238</v>
      </c>
      <c r="U41" s="569">
        <v>18.864882999999999</v>
      </c>
    </row>
    <row r="42" spans="1:21" ht="40.15" customHeight="1">
      <c r="A42" s="557" t="str">
        <f>[3]CH01!A42</f>
        <v>2.6.10</v>
      </c>
      <c r="B42" s="558" t="str">
        <f>[3]CH01!B42</f>
        <v>Đất xây dựng công trình sự nghiệp khác</v>
      </c>
      <c r="C42" s="557" t="str">
        <f>[3]CH01!C42</f>
        <v>DSK</v>
      </c>
      <c r="D42" s="583">
        <f>[3]CH01!$D42</f>
        <v>2.5064850000000001</v>
      </c>
      <c r="E42" s="583">
        <v>2.5064850000000001</v>
      </c>
      <c r="F42" s="582">
        <f>CH01KQKH!$D42</f>
        <v>2.5064850000000001</v>
      </c>
      <c r="G42" s="582">
        <f t="shared" si="0"/>
        <v>0</v>
      </c>
      <c r="H42" s="582">
        <f t="shared" si="3"/>
        <v>0</v>
      </c>
      <c r="I42" s="582">
        <f t="shared" si="1"/>
        <v>0</v>
      </c>
      <c r="J42" s="582">
        <f>M42</f>
        <v>0</v>
      </c>
      <c r="K42" s="582">
        <f t="shared" si="2"/>
        <v>0</v>
      </c>
      <c r="M42" s="19">
        <f>I42+N42</f>
        <v>0</v>
      </c>
      <c r="N42" s="565">
        <v>0</v>
      </c>
      <c r="T42" s="568" t="s">
        <v>258</v>
      </c>
      <c r="U42" s="569">
        <v>1093.874667</v>
      </c>
    </row>
    <row r="43" spans="1:21" ht="40.15" customHeight="1">
      <c r="A43" s="557" t="str">
        <f>[3]CH01!A43</f>
        <v>2.7</v>
      </c>
      <c r="B43" s="558" t="str">
        <f>[3]CH01!B43</f>
        <v>Đất sản xuất, kinh doanh phi nông nghiệp</v>
      </c>
      <c r="C43" s="557" t="str">
        <f>[3]CH01!C43</f>
        <v>CSK</v>
      </c>
      <c r="D43" s="583">
        <f>[3]CH01!$D43</f>
        <v>133.07933600000001</v>
      </c>
      <c r="E43" s="583">
        <v>191.3</v>
      </c>
      <c r="F43" s="582">
        <f>CH01KQKH!$D43</f>
        <v>134.57349600000001</v>
      </c>
      <c r="G43" s="582">
        <f t="shared" si="0"/>
        <v>1.4942</v>
      </c>
      <c r="H43" s="582">
        <f t="shared" si="3"/>
        <v>2.57</v>
      </c>
      <c r="I43" s="582">
        <f t="shared" si="1"/>
        <v>-56.726500000000001</v>
      </c>
      <c r="J43" s="582">
        <f>SUM(J44:J49)</f>
        <v>21.631499999999999</v>
      </c>
      <c r="K43" s="582">
        <f t="shared" si="2"/>
        <v>-78.358000000000004</v>
      </c>
      <c r="T43" s="568" t="s">
        <v>259</v>
      </c>
      <c r="U43" s="569">
        <v>1.377842</v>
      </c>
    </row>
    <row r="44" spans="1:21" ht="22.15" customHeight="1">
      <c r="A44" s="557" t="str">
        <f>[3]CH01!A44</f>
        <v>2.7.1</v>
      </c>
      <c r="B44" s="558" t="str">
        <f>[3]CH01!B44</f>
        <v>Đất khu công nghiệp</v>
      </c>
      <c r="C44" s="557" t="str">
        <f>[3]CH01!C44</f>
        <v>SKK</v>
      </c>
      <c r="D44" s="583">
        <f>[3]CH01!$D44</f>
        <v>0</v>
      </c>
      <c r="E44" s="583"/>
      <c r="F44" s="582">
        <f>CH01KQKH!$D44</f>
        <v>0</v>
      </c>
      <c r="G44" s="582">
        <f t="shared" si="0"/>
        <v>0</v>
      </c>
      <c r="H44" s="582">
        <f t="shared" si="3"/>
        <v>0</v>
      </c>
      <c r="I44" s="582">
        <f t="shared" si="1"/>
        <v>0</v>
      </c>
      <c r="J44" s="582"/>
      <c r="K44" s="582">
        <f t="shared" si="2"/>
        <v>0</v>
      </c>
      <c r="T44" s="568" t="s">
        <v>512</v>
      </c>
      <c r="U44" s="569">
        <v>0</v>
      </c>
    </row>
    <row r="45" spans="1:21" ht="22.15" customHeight="1">
      <c r="A45" s="557" t="str">
        <f>[3]CH01!A45</f>
        <v>2.7.2</v>
      </c>
      <c r="B45" s="558" t="str">
        <f>[3]CH01!B45</f>
        <v>Đất cụm công nghiệp</v>
      </c>
      <c r="C45" s="557" t="str">
        <f>[3]CH01!C45</f>
        <v>SKN</v>
      </c>
      <c r="D45" s="583">
        <f>[3]CH01!$D45</f>
        <v>18.579999999999998</v>
      </c>
      <c r="E45" s="583">
        <v>22.02</v>
      </c>
      <c r="F45" s="582">
        <f>CH01KQKH!$D45</f>
        <v>20.074159999999999</v>
      </c>
      <c r="G45" s="582">
        <f t="shared" si="0"/>
        <v>1.4942</v>
      </c>
      <c r="H45" s="582">
        <f t="shared" si="3"/>
        <v>43.44</v>
      </c>
      <c r="I45" s="582">
        <f t="shared" si="1"/>
        <v>-1.9458</v>
      </c>
      <c r="J45" s="582">
        <f>M45</f>
        <v>-1.9458</v>
      </c>
      <c r="K45" s="582">
        <f t="shared" si="2"/>
        <v>0</v>
      </c>
      <c r="M45" s="19">
        <f>I45+N45</f>
        <v>-1.9458</v>
      </c>
      <c r="N45" s="565">
        <v>0</v>
      </c>
      <c r="T45" s="568" t="s">
        <v>513</v>
      </c>
      <c r="U45" s="569">
        <v>5.4481260000000002</v>
      </c>
    </row>
    <row r="46" spans="1:21" ht="22.15" customHeight="1">
      <c r="A46" s="557" t="str">
        <f>[3]CH01!A46</f>
        <v>2.7.3</v>
      </c>
      <c r="B46" s="558" t="str">
        <f>[3]CH01!B46</f>
        <v>Đất khu công nghệ thông tin tập trung</v>
      </c>
      <c r="C46" s="557" t="str">
        <f>[3]CH01!C46</f>
        <v>SCT</v>
      </c>
      <c r="D46" s="583">
        <f>[3]CH01!$D46</f>
        <v>0</v>
      </c>
      <c r="E46" s="583"/>
      <c r="F46" s="582">
        <f>CH01KQKH!$D46</f>
        <v>0</v>
      </c>
      <c r="G46" s="582">
        <f t="shared" si="0"/>
        <v>0</v>
      </c>
      <c r="H46" s="582">
        <f t="shared" si="3"/>
        <v>0</v>
      </c>
      <c r="I46" s="582">
        <f t="shared" si="1"/>
        <v>0</v>
      </c>
      <c r="J46" s="582"/>
      <c r="K46" s="582">
        <f t="shared" si="2"/>
        <v>0</v>
      </c>
      <c r="T46" s="568" t="s">
        <v>257</v>
      </c>
      <c r="U46" s="569">
        <v>19.755334999999999</v>
      </c>
    </row>
    <row r="47" spans="1:21" ht="22.15" customHeight="1">
      <c r="A47" s="557" t="str">
        <f>[3]CH01!A47</f>
        <v>2.7.4</v>
      </c>
      <c r="B47" s="558" t="str">
        <f>[3]CH01!B47</f>
        <v>Đất thương mại, dịch vụ</v>
      </c>
      <c r="C47" s="557" t="str">
        <f>[3]CH01!C47</f>
        <v>TMD</v>
      </c>
      <c r="D47" s="583">
        <f>[3]CH01!$D47</f>
        <v>11.19</v>
      </c>
      <c r="E47" s="583">
        <v>11.44</v>
      </c>
      <c r="F47" s="582">
        <f>CH01KQKH!$D47</f>
        <v>11.19</v>
      </c>
      <c r="G47" s="582">
        <f t="shared" si="0"/>
        <v>0</v>
      </c>
      <c r="H47" s="582">
        <f t="shared" si="3"/>
        <v>0</v>
      </c>
      <c r="I47" s="582">
        <f t="shared" si="1"/>
        <v>-0.25</v>
      </c>
      <c r="J47" s="582">
        <f>M47</f>
        <v>62.713999999999999</v>
      </c>
      <c r="K47" s="582">
        <f t="shared" si="2"/>
        <v>-62.963999999999999</v>
      </c>
      <c r="M47" s="19">
        <f>I47+N47</f>
        <v>62.713999999999999</v>
      </c>
      <c r="N47" s="565">
        <v>62.963999999999999</v>
      </c>
      <c r="T47" s="568" t="s">
        <v>262</v>
      </c>
      <c r="U47" s="569">
        <v>0</v>
      </c>
    </row>
    <row r="48" spans="1:21" ht="22.15" customHeight="1">
      <c r="A48" s="557" t="str">
        <f>[3]CH01!A48</f>
        <v>2.7.5</v>
      </c>
      <c r="B48" s="558" t="str">
        <f>[3]CH01!B48</f>
        <v>Đất cơ sở sản xuất phi nông nghiệp</v>
      </c>
      <c r="C48" s="557" t="str">
        <f>[3]CH01!C48</f>
        <v>SKC</v>
      </c>
      <c r="D48" s="583">
        <f>[3]CH01!$D48</f>
        <v>45.060006999999999</v>
      </c>
      <c r="E48" s="583">
        <v>70.41</v>
      </c>
      <c r="F48" s="582">
        <f>CH01KQKH!$D48</f>
        <v>45.060006999999999</v>
      </c>
      <c r="G48" s="582">
        <f t="shared" si="0"/>
        <v>0</v>
      </c>
      <c r="H48" s="582">
        <f t="shared" si="3"/>
        <v>0</v>
      </c>
      <c r="I48" s="582">
        <f t="shared" si="1"/>
        <v>-25.35</v>
      </c>
      <c r="J48" s="582">
        <f>M48</f>
        <v>-24.68</v>
      </c>
      <c r="K48" s="582">
        <f t="shared" si="2"/>
        <v>-0.67</v>
      </c>
      <c r="M48" s="19">
        <f>I48+N48</f>
        <v>-24.68</v>
      </c>
      <c r="N48" s="565">
        <v>0.67</v>
      </c>
      <c r="T48" s="568" t="s">
        <v>264</v>
      </c>
      <c r="U48" s="569">
        <v>128.42853600000001</v>
      </c>
    </row>
    <row r="49" spans="1:21" s="508" customFormat="1" ht="22.15" customHeight="1">
      <c r="A49" s="557" t="str">
        <f>[3]CH01!A49</f>
        <v>2.7.6</v>
      </c>
      <c r="B49" s="558" t="str">
        <f>[3]CH01!B49</f>
        <v>Đất sử dụng cho hoạt động khoáng sản</v>
      </c>
      <c r="C49" s="557" t="str">
        <f>[3]CH01!C49</f>
        <v>SKS</v>
      </c>
      <c r="D49" s="581">
        <f>[3]CH01!$D49</f>
        <v>58.249329000000003</v>
      </c>
      <c r="E49" s="581">
        <v>87.43</v>
      </c>
      <c r="F49" s="596">
        <f>CH01KQKH!$D49</f>
        <v>58.249329000000003</v>
      </c>
      <c r="G49" s="596">
        <f t="shared" si="0"/>
        <v>0</v>
      </c>
      <c r="H49" s="596">
        <f t="shared" si="3"/>
        <v>0</v>
      </c>
      <c r="I49" s="596">
        <f t="shared" si="1"/>
        <v>-29.180700000000002</v>
      </c>
      <c r="J49" s="596">
        <f>M49</f>
        <v>-14.4567</v>
      </c>
      <c r="K49" s="596">
        <f t="shared" si="2"/>
        <v>-14.724</v>
      </c>
      <c r="M49" s="508">
        <f>I49+N49</f>
        <v>-14.4567</v>
      </c>
      <c r="N49" s="566">
        <v>14.724</v>
      </c>
      <c r="T49" s="604" t="s">
        <v>239</v>
      </c>
      <c r="U49" s="605">
        <v>0</v>
      </c>
    </row>
    <row r="50" spans="1:21" ht="22.15" customHeight="1">
      <c r="A50" s="557" t="str">
        <f>[3]CH01!A50</f>
        <v>2.8</v>
      </c>
      <c r="B50" s="558" t="str">
        <f>[3]CH01!B50</f>
        <v>Đất sử dụng vào mục đích công cộng</v>
      </c>
      <c r="C50" s="557" t="str">
        <f>[3]CH01!C50</f>
        <v>CCC</v>
      </c>
      <c r="D50" s="581">
        <f>[3]CH01!$D50</f>
        <v>3824.9931369999999</v>
      </c>
      <c r="E50" s="581">
        <v>3976.94</v>
      </c>
      <c r="F50" s="582">
        <f>CH01KQKH!$D50</f>
        <v>3825.9831370000002</v>
      </c>
      <c r="G50" s="582">
        <f t="shared" si="0"/>
        <v>0.99</v>
      </c>
      <c r="H50" s="582">
        <f t="shared" si="3"/>
        <v>0.65</v>
      </c>
      <c r="I50" s="582">
        <f t="shared" si="1"/>
        <v>-150.95689999999999</v>
      </c>
      <c r="J50" s="582">
        <f>SUM(J51:J60)</f>
        <v>-109.00879999999999</v>
      </c>
      <c r="K50" s="582">
        <f t="shared" si="2"/>
        <v>-41.948</v>
      </c>
      <c r="T50" s="568" t="s">
        <v>235</v>
      </c>
      <c r="U50" s="569">
        <v>0</v>
      </c>
    </row>
    <row r="51" spans="1:21" ht="22.15" customHeight="1">
      <c r="A51" s="557" t="str">
        <f>[3]CH01!A51</f>
        <v>2.8.1</v>
      </c>
      <c r="B51" s="558" t="str">
        <f>[3]CH01!B51</f>
        <v>Đất công trình giao thông</v>
      </c>
      <c r="C51" s="557" t="str">
        <f>[3]CH01!C51</f>
        <v>DGT</v>
      </c>
      <c r="D51" s="581">
        <f>[3]CH01!$D51</f>
        <v>2192.8597239999999</v>
      </c>
      <c r="E51" s="581">
        <v>2217.52</v>
      </c>
      <c r="F51" s="582">
        <f>CH01KQKH!$D51</f>
        <v>2193.8497240000002</v>
      </c>
      <c r="G51" s="582">
        <f t="shared" si="0"/>
        <v>0.99</v>
      </c>
      <c r="H51" s="582">
        <f t="shared" si="3"/>
        <v>4.01</v>
      </c>
      <c r="I51" s="582">
        <f t="shared" si="1"/>
        <v>-23.670300000000001</v>
      </c>
      <c r="J51" s="582">
        <f>M51</f>
        <v>-13.606299999999999</v>
      </c>
      <c r="K51" s="582">
        <f t="shared" si="2"/>
        <v>-10.064</v>
      </c>
      <c r="M51" s="19">
        <f>I51+N51</f>
        <v>-13.606299999999999</v>
      </c>
      <c r="N51" s="565">
        <v>10.064</v>
      </c>
      <c r="T51" s="568" t="s">
        <v>260</v>
      </c>
      <c r="U51" s="569">
        <v>5.9942539999999997</v>
      </c>
    </row>
    <row r="52" spans="1:21" ht="22.15" customHeight="1">
      <c r="A52" s="557" t="str">
        <f>[3]CH01!A52</f>
        <v>2.8.2</v>
      </c>
      <c r="B52" s="558" t="str">
        <f>[3]CH01!B52</f>
        <v>Đất công trình thủy lợi</v>
      </c>
      <c r="C52" s="557" t="str">
        <f>[3]CH01!C52</f>
        <v>DTL</v>
      </c>
      <c r="D52" s="581">
        <f>[3]CH01!$D52</f>
        <v>492.60955999999999</v>
      </c>
      <c r="E52" s="581">
        <v>609.57000000000005</v>
      </c>
      <c r="F52" s="582">
        <f>CH01KQKH!$D52</f>
        <v>492.60955999999999</v>
      </c>
      <c r="G52" s="582">
        <f t="shared" si="0"/>
        <v>0</v>
      </c>
      <c r="H52" s="582">
        <f t="shared" si="3"/>
        <v>0</v>
      </c>
      <c r="I52" s="582">
        <f t="shared" si="1"/>
        <v>-116.96040000000001</v>
      </c>
      <c r="J52" s="582">
        <f>M52</f>
        <v>-99.417400000000001</v>
      </c>
      <c r="K52" s="582">
        <f t="shared" si="2"/>
        <v>-17.542999999999999</v>
      </c>
      <c r="M52" s="19">
        <f>I52+N52</f>
        <v>-99.417400000000001</v>
      </c>
      <c r="N52" s="565">
        <v>17.542999999999999</v>
      </c>
      <c r="T52" s="568" t="s">
        <v>514</v>
      </c>
      <c r="U52" s="569">
        <v>0</v>
      </c>
    </row>
    <row r="53" spans="1:21" ht="22.15" customHeight="1">
      <c r="A53" s="557" t="str">
        <f>[3]CH01!A53</f>
        <v>2.8.3</v>
      </c>
      <c r="B53" s="558" t="str">
        <f>[3]CH01!B53</f>
        <v>Đất công trình cấp nước, thoát nước</v>
      </c>
      <c r="C53" s="557" t="str">
        <f>[3]CH01!C53</f>
        <v>DCT</v>
      </c>
      <c r="D53" s="581">
        <f>[3]CH01!$D53</f>
        <v>0</v>
      </c>
      <c r="E53" s="581"/>
      <c r="F53" s="582">
        <f>CH01KQKH!$D53</f>
        <v>0</v>
      </c>
      <c r="G53" s="582">
        <f t="shared" si="0"/>
        <v>0</v>
      </c>
      <c r="H53" s="582">
        <f t="shared" si="3"/>
        <v>0</v>
      </c>
      <c r="I53" s="582">
        <f t="shared" si="1"/>
        <v>0</v>
      </c>
      <c r="J53" s="582"/>
      <c r="K53" s="582">
        <f t="shared" si="2"/>
        <v>0</v>
      </c>
      <c r="T53" s="568" t="s">
        <v>515</v>
      </c>
      <c r="U53" s="569">
        <v>13.900002000000001</v>
      </c>
    </row>
    <row r="54" spans="1:21" ht="22.15" customHeight="1">
      <c r="A54" s="557" t="str">
        <f>[3]CH01!A54</f>
        <v>2.8.4</v>
      </c>
      <c r="B54" s="558" t="str">
        <f>[3]CH01!B54</f>
        <v>Đất công trình phòng, chống thiên tai</v>
      </c>
      <c r="C54" s="557" t="str">
        <f>[3]CH01!C54</f>
        <v>DPC</v>
      </c>
      <c r="D54" s="581">
        <f>[3]CH01!$D54</f>
        <v>0</v>
      </c>
      <c r="E54" s="581"/>
      <c r="F54" s="582">
        <f>CH01KQKH!$D54</f>
        <v>0</v>
      </c>
      <c r="G54" s="582">
        <f t="shared" si="0"/>
        <v>0</v>
      </c>
      <c r="H54" s="582">
        <f t="shared" si="3"/>
        <v>0</v>
      </c>
      <c r="I54" s="582">
        <f t="shared" si="1"/>
        <v>0</v>
      </c>
      <c r="J54" s="582"/>
      <c r="K54" s="582">
        <f t="shared" si="2"/>
        <v>0</v>
      </c>
      <c r="T54" s="568" t="s">
        <v>261</v>
      </c>
      <c r="U54" s="569">
        <v>9.4997779999999992</v>
      </c>
    </row>
    <row r="55" spans="1:21" ht="40.15" customHeight="1">
      <c r="A55" s="557" t="str">
        <f>[3]CH01!A55</f>
        <v>2.8.5</v>
      </c>
      <c r="B55" s="558" t="str">
        <f>[3]CH01!B55</f>
        <v>Đất có di tích lịch sử - văn hóa danh lam thắng cảnh, di sản thiên nhiên</v>
      </c>
      <c r="C55" s="557" t="str">
        <f>[3]CH01!C55</f>
        <v>DDD</v>
      </c>
      <c r="D55" s="581">
        <f>[3]CH01!$D55</f>
        <v>5.45</v>
      </c>
      <c r="E55" s="581">
        <v>5.45</v>
      </c>
      <c r="F55" s="582">
        <f>CH01KQKH!$D55</f>
        <v>5.45</v>
      </c>
      <c r="G55" s="582">
        <f t="shared" si="0"/>
        <v>0</v>
      </c>
      <c r="H55" s="582">
        <f t="shared" si="3"/>
        <v>0</v>
      </c>
      <c r="I55" s="582">
        <f t="shared" si="1"/>
        <v>0</v>
      </c>
      <c r="J55" s="582"/>
      <c r="K55" s="582">
        <f t="shared" si="2"/>
        <v>0</v>
      </c>
      <c r="T55" s="568" t="s">
        <v>228</v>
      </c>
      <c r="U55" s="569">
        <v>701.30537800000002</v>
      </c>
    </row>
    <row r="56" spans="1:21" ht="22.15" customHeight="1">
      <c r="A56" s="557" t="str">
        <f>[3]CH01!A56</f>
        <v>2.8.6</v>
      </c>
      <c r="B56" s="558" t="str">
        <f>[3]CH01!B56</f>
        <v>Đất công trình xử lý chất thải</v>
      </c>
      <c r="C56" s="557" t="str">
        <f>[3]CH01!C56</f>
        <v>DRA</v>
      </c>
      <c r="D56" s="581">
        <f>[3]CH01!$D56</f>
        <v>9.74</v>
      </c>
      <c r="E56" s="581">
        <v>19.760000000000002</v>
      </c>
      <c r="F56" s="582">
        <f>CH01KQKH!$D56</f>
        <v>9.74</v>
      </c>
      <c r="G56" s="582">
        <f t="shared" si="0"/>
        <v>0</v>
      </c>
      <c r="H56" s="582">
        <f t="shared" si="3"/>
        <v>0</v>
      </c>
      <c r="I56" s="582">
        <f t="shared" si="1"/>
        <v>-10.02</v>
      </c>
      <c r="J56" s="582"/>
      <c r="K56" s="582">
        <f t="shared" si="2"/>
        <v>-10.02</v>
      </c>
      <c r="T56" s="568" t="s">
        <v>229</v>
      </c>
      <c r="U56" s="569">
        <v>89.316702000000006</v>
      </c>
    </row>
    <row r="57" spans="1:21" ht="40.15" customHeight="1">
      <c r="A57" s="557" t="str">
        <f>[3]CH01!A57</f>
        <v>2.8.7</v>
      </c>
      <c r="B57" s="558" t="str">
        <f>[3]CH01!B57</f>
        <v>Đất công trình năng lượng, chiếu sáng công cộng</v>
      </c>
      <c r="C57" s="557" t="str">
        <f>[3]CH01!C57</f>
        <v>DNL</v>
      </c>
      <c r="D57" s="583">
        <f>[3]CH01!$D57</f>
        <v>1092.9486890000001</v>
      </c>
      <c r="E57" s="583">
        <v>1093.8699999999999</v>
      </c>
      <c r="F57" s="582">
        <f>CH01KQKH!$D57</f>
        <v>1092.9486890000001</v>
      </c>
      <c r="G57" s="582">
        <f t="shared" si="0"/>
        <v>0</v>
      </c>
      <c r="H57" s="582">
        <f t="shared" si="3"/>
        <v>0</v>
      </c>
      <c r="I57" s="582">
        <f t="shared" si="1"/>
        <v>-0.92130000000000001</v>
      </c>
      <c r="J57" s="582">
        <f>M57</f>
        <v>-0.67230000000000001</v>
      </c>
      <c r="K57" s="582">
        <f t="shared" si="2"/>
        <v>-0.249</v>
      </c>
      <c r="M57" s="19">
        <f>I57+N57</f>
        <v>-0.67230000000000001</v>
      </c>
      <c r="N57" s="565">
        <v>0.249</v>
      </c>
      <c r="T57" s="568" t="s">
        <v>230</v>
      </c>
      <c r="U57" s="569">
        <v>22.697810799999999</v>
      </c>
    </row>
    <row r="58" spans="1:21" ht="40.15" customHeight="1">
      <c r="A58" s="557" t="str">
        <f>[3]CH01!A58</f>
        <v>2.8.8</v>
      </c>
      <c r="B58" s="558" t="str">
        <f>[3]CH01!B58</f>
        <v>Đất công trình hạ tầng bưu chính, viễn thông, công nghệ thông tin</v>
      </c>
      <c r="C58" s="557" t="str">
        <f>[3]CH01!C58</f>
        <v>DBV</v>
      </c>
      <c r="D58" s="583">
        <f>[3]CH01!$D58</f>
        <v>1.379969</v>
      </c>
      <c r="E58" s="583">
        <v>1.38</v>
      </c>
      <c r="F58" s="582">
        <f>CH01KQKH!$D58</f>
        <v>1.379969</v>
      </c>
      <c r="G58" s="582">
        <f t="shared" si="0"/>
        <v>0</v>
      </c>
      <c r="H58" s="582">
        <f t="shared" si="3"/>
        <v>0</v>
      </c>
      <c r="I58" s="582">
        <f t="shared" si="1"/>
        <v>0</v>
      </c>
      <c r="J58" s="582"/>
      <c r="K58" s="582">
        <f t="shared" si="2"/>
        <v>0</v>
      </c>
      <c r="T58" s="568" t="s">
        <v>516</v>
      </c>
      <c r="U58" s="569">
        <v>1.8483320000000001</v>
      </c>
    </row>
    <row r="59" spans="1:21" ht="22.15" customHeight="1">
      <c r="A59" s="557" t="str">
        <f>[3]CH01!A59</f>
        <v>2.8.9</v>
      </c>
      <c r="B59" s="558" t="str">
        <f>[3]CH01!B59</f>
        <v>Đất chợ dân sinh, chợ đầu mối</v>
      </c>
      <c r="C59" s="557" t="str">
        <f>[3]CH01!C59</f>
        <v>DCH</v>
      </c>
      <c r="D59" s="583">
        <f>[3]CH01!$D59</f>
        <v>6.1101650000000003</v>
      </c>
      <c r="E59" s="583">
        <v>5.99</v>
      </c>
      <c r="F59" s="582">
        <f>CH01KQKH!$D59</f>
        <v>6.1101650000000003</v>
      </c>
      <c r="G59" s="582">
        <f t="shared" si="0"/>
        <v>0</v>
      </c>
      <c r="H59" s="582">
        <f t="shared" si="3"/>
        <v>0</v>
      </c>
      <c r="I59" s="582">
        <f t="shared" si="1"/>
        <v>0.1202</v>
      </c>
      <c r="J59" s="582">
        <f>M59</f>
        <v>7.8200000000000006E-2</v>
      </c>
      <c r="K59" s="582">
        <f t="shared" si="2"/>
        <v>4.2000000000000003E-2</v>
      </c>
      <c r="M59" s="19">
        <f>I59+N59</f>
        <v>7.8200000000000006E-2</v>
      </c>
      <c r="N59" s="565">
        <v>-4.2000000000000003E-2</v>
      </c>
      <c r="T59" s="568" t="s">
        <v>242</v>
      </c>
      <c r="U59" s="569">
        <v>0</v>
      </c>
    </row>
    <row r="60" spans="1:21" ht="40.15" customHeight="1">
      <c r="A60" s="557" t="str">
        <f>[3]CH01!A60</f>
        <v>2.8.10</v>
      </c>
      <c r="B60" s="558" t="str">
        <f>[3]CH01!B60</f>
        <v>Đất khu vui chơi, giải trí công cộng, sinh hoạt cộng đồng</v>
      </c>
      <c r="C60" s="557" t="str">
        <f>[3]CH01!C60</f>
        <v>DKV</v>
      </c>
      <c r="D60" s="583">
        <f>[3]CH01!$D60</f>
        <v>23.895029999999998</v>
      </c>
      <c r="E60" s="583">
        <v>23.4</v>
      </c>
      <c r="F60" s="582">
        <f>CH01KQKH!$D60</f>
        <v>23.895029999999998</v>
      </c>
      <c r="G60" s="582">
        <f t="shared" si="0"/>
        <v>0</v>
      </c>
      <c r="H60" s="582">
        <f t="shared" si="3"/>
        <v>0</v>
      </c>
      <c r="I60" s="582">
        <f t="shared" si="1"/>
        <v>0.495</v>
      </c>
      <c r="J60" s="582">
        <f>M60</f>
        <v>4.609</v>
      </c>
      <c r="K60" s="582">
        <f t="shared" si="2"/>
        <v>-4.1139999999999999</v>
      </c>
      <c r="M60" s="19">
        <f>I60+N60</f>
        <v>4.609</v>
      </c>
      <c r="N60" s="565">
        <v>4.1139999999999999</v>
      </c>
      <c r="T60" s="568" t="s">
        <v>263</v>
      </c>
      <c r="U60" s="569">
        <v>0</v>
      </c>
    </row>
    <row r="61" spans="1:21" ht="22.15" customHeight="1">
      <c r="A61" s="557" t="str">
        <f>[3]CH01!A61</f>
        <v>2.9</v>
      </c>
      <c r="B61" s="558" t="str">
        <f>[3]CH01!B61</f>
        <v>Đất tôn giáo</v>
      </c>
      <c r="C61" s="557" t="str">
        <f>[3]CH01!C61</f>
        <v>TON</v>
      </c>
      <c r="D61" s="583">
        <f>[3]CH01!$D61</f>
        <v>0</v>
      </c>
      <c r="E61" s="583"/>
      <c r="F61" s="582">
        <f>CH01KQKH!$D61</f>
        <v>0</v>
      </c>
      <c r="G61" s="582">
        <f t="shared" si="0"/>
        <v>0</v>
      </c>
      <c r="H61" s="582">
        <f t="shared" si="3"/>
        <v>0</v>
      </c>
      <c r="I61" s="582">
        <f t="shared" si="1"/>
        <v>0</v>
      </c>
      <c r="J61" s="582">
        <f>M61</f>
        <v>-0.08</v>
      </c>
      <c r="K61" s="582">
        <f t="shared" si="2"/>
        <v>0.08</v>
      </c>
      <c r="M61" s="19">
        <f>I61+N61</f>
        <v>-0.08</v>
      </c>
      <c r="N61" s="565">
        <v>-0.08</v>
      </c>
      <c r="P61" s="600">
        <f>E61-D61</f>
        <v>0</v>
      </c>
      <c r="T61" s="568" t="s">
        <v>267</v>
      </c>
      <c r="U61" s="569">
        <v>2294.948245</v>
      </c>
    </row>
    <row r="62" spans="1:21" ht="22.15" customHeight="1">
      <c r="A62" s="557" t="str">
        <f>[3]CH01!A62</f>
        <v>2.10</v>
      </c>
      <c r="B62" s="558" t="str">
        <f>[3]CH01!B62</f>
        <v>Đất tín ngưỡng</v>
      </c>
      <c r="C62" s="557" t="str">
        <f>[3]CH01!C62</f>
        <v>TIN</v>
      </c>
      <c r="D62" s="583">
        <f>[3]CH01!$D62</f>
        <v>0</v>
      </c>
      <c r="E62" s="583"/>
      <c r="F62" s="582">
        <f>CH01KQKH!$D62</f>
        <v>0</v>
      </c>
      <c r="G62" s="582">
        <f t="shared" si="0"/>
        <v>0</v>
      </c>
      <c r="H62" s="582">
        <f t="shared" si="3"/>
        <v>0</v>
      </c>
      <c r="I62" s="582">
        <f t="shared" si="1"/>
        <v>0</v>
      </c>
      <c r="J62" s="582"/>
      <c r="K62" s="582">
        <f t="shared" si="2"/>
        <v>0</v>
      </c>
      <c r="T62" s="568" t="s">
        <v>266</v>
      </c>
      <c r="U62" s="569">
        <v>2224.6302260000002</v>
      </c>
    </row>
    <row r="63" spans="1:21" ht="40.15" customHeight="1">
      <c r="A63" s="557" t="str">
        <f>[3]CH01!A63</f>
        <v>2.11</v>
      </c>
      <c r="B63" s="558" t="str">
        <f>[3]CH01!B63</f>
        <v>Đất nghĩa trang, nhà tang lễ, cơ sở hỏa táng; đất cơ sở lưu giữ tro cốt</v>
      </c>
      <c r="C63" s="557" t="str">
        <f>[3]CH01!C63</f>
        <v>NTD</v>
      </c>
      <c r="D63" s="583">
        <f>[3]CH01!$D63</f>
        <v>98.579578999999995</v>
      </c>
      <c r="E63" s="583">
        <v>128.43</v>
      </c>
      <c r="F63" s="582">
        <f>CH01KQKH!$D63</f>
        <v>98.579578999999995</v>
      </c>
      <c r="G63" s="582">
        <f t="shared" si="0"/>
        <v>0</v>
      </c>
      <c r="H63" s="582">
        <f t="shared" si="3"/>
        <v>0</v>
      </c>
      <c r="I63" s="582">
        <f t="shared" si="1"/>
        <v>-29.8504</v>
      </c>
      <c r="J63" s="582">
        <f>M63</f>
        <v>-27.750399999999999</v>
      </c>
      <c r="K63" s="582">
        <f t="shared" si="2"/>
        <v>-2.1</v>
      </c>
      <c r="M63" s="19">
        <f>I63+N63</f>
        <v>-27.750399999999999</v>
      </c>
      <c r="N63" s="565">
        <v>2.1</v>
      </c>
      <c r="T63" s="568" t="s">
        <v>268</v>
      </c>
      <c r="U63" s="569">
        <v>0</v>
      </c>
    </row>
    <row r="64" spans="1:21" ht="22.15" customHeight="1">
      <c r="A64" s="557" t="str">
        <f>[3]CH01!A64</f>
        <v>2.12</v>
      </c>
      <c r="B64" s="558" t="str">
        <f>[3]CH01!B64</f>
        <v>Đất có mặt nước chuyên dùng</v>
      </c>
      <c r="C64" s="557" t="str">
        <f>[3]CH01!C64</f>
        <v>TVC</v>
      </c>
      <c r="D64" s="583">
        <f>[3]CH01!$D64</f>
        <v>4524.0601809999998</v>
      </c>
      <c r="E64" s="583">
        <v>4519.58</v>
      </c>
      <c r="F64" s="582">
        <f>CH01KQKH!$D64</f>
        <v>4524.0601809999998</v>
      </c>
      <c r="G64" s="582">
        <f t="shared" si="0"/>
        <v>0</v>
      </c>
      <c r="H64" s="582">
        <f t="shared" si="3"/>
        <v>0</v>
      </c>
      <c r="I64" s="582">
        <f t="shared" si="1"/>
        <v>4.4802</v>
      </c>
      <c r="J64" s="582">
        <f>SUM(J65:J66)</f>
        <v>0</v>
      </c>
      <c r="K64" s="582">
        <f t="shared" si="2"/>
        <v>4.4800000000000004</v>
      </c>
      <c r="T64" s="568" t="s">
        <v>269</v>
      </c>
      <c r="U64" s="569">
        <v>5883.7377749999996</v>
      </c>
    </row>
    <row r="65" spans="1:21" ht="40.15" customHeight="1">
      <c r="A65" s="557" t="str">
        <f>[3]CH01!A65</f>
        <v>2.12.1</v>
      </c>
      <c r="B65" s="558" t="str">
        <f>[3]CH01!B65</f>
        <v>Đất có mặt nước chuyên dùng dạng ao, hồ, đầm, phá</v>
      </c>
      <c r="C65" s="557" t="str">
        <f>[3]CH01!C65</f>
        <v>MNC</v>
      </c>
      <c r="D65" s="583">
        <f>[3]CH01!$D65</f>
        <v>2226.6803209999998</v>
      </c>
      <c r="E65" s="583">
        <v>2224.63</v>
      </c>
      <c r="F65" s="582">
        <f>CH01KQKH!$D65</f>
        <v>2226.6803209999998</v>
      </c>
      <c r="G65" s="582">
        <f t="shared" si="0"/>
        <v>0</v>
      </c>
      <c r="H65" s="582">
        <f t="shared" si="3"/>
        <v>0</v>
      </c>
      <c r="I65" s="582">
        <f t="shared" si="1"/>
        <v>2.0503</v>
      </c>
      <c r="J65" s="582"/>
      <c r="K65" s="582">
        <f t="shared" si="2"/>
        <v>2.0499999999999998</v>
      </c>
      <c r="T65" s="568" t="s">
        <v>272</v>
      </c>
      <c r="U65" s="569">
        <v>10.106783</v>
      </c>
    </row>
    <row r="66" spans="1:21" ht="40.15" customHeight="1">
      <c r="A66" s="557" t="str">
        <f>[3]CH01!A66</f>
        <v>2.12.2</v>
      </c>
      <c r="B66" s="558" t="str">
        <f>[3]CH01!B66</f>
        <v>Đất có mặt nước dạng sông, ngòi, kênh, rạch, suối</v>
      </c>
      <c r="C66" s="557" t="str">
        <f>[3]CH01!C66</f>
        <v>SON</v>
      </c>
      <c r="D66" s="583">
        <f>[3]CH01!$D66</f>
        <v>2297.37986</v>
      </c>
      <c r="E66" s="583">
        <v>2294.9499999999998</v>
      </c>
      <c r="F66" s="582">
        <f>CH01KQKH!$D66</f>
        <v>2297.37986</v>
      </c>
      <c r="G66" s="582">
        <f t="shared" si="0"/>
        <v>0</v>
      </c>
      <c r="H66" s="582">
        <f t="shared" si="3"/>
        <v>0</v>
      </c>
      <c r="I66" s="582">
        <f t="shared" si="1"/>
        <v>2.4298999999999999</v>
      </c>
      <c r="J66" s="582"/>
      <c r="K66" s="582">
        <f t="shared" si="2"/>
        <v>2.4300000000000002</v>
      </c>
      <c r="T66" s="568" t="s">
        <v>273</v>
      </c>
      <c r="U66" s="569">
        <v>5873.6309920000003</v>
      </c>
    </row>
    <row r="67" spans="1:21" ht="22.15" customHeight="1">
      <c r="A67" s="557" t="str">
        <f>[3]CH01!A67</f>
        <v>2.13</v>
      </c>
      <c r="B67" s="558" t="str">
        <f>[3]CH01!B67</f>
        <v>Đất phi nông nghiệp khác</v>
      </c>
      <c r="C67" s="557" t="str">
        <f>[3]CH01!C67</f>
        <v>PNK</v>
      </c>
      <c r="D67" s="583">
        <f>[3]CH01!$D67</f>
        <v>0</v>
      </c>
      <c r="E67" s="583"/>
      <c r="F67" s="582">
        <f>CH01KQKH!$D67</f>
        <v>0</v>
      </c>
      <c r="G67" s="582">
        <f t="shared" si="0"/>
        <v>0</v>
      </c>
      <c r="H67" s="582">
        <f t="shared" si="3"/>
        <v>0</v>
      </c>
      <c r="I67" s="582">
        <f t="shared" si="1"/>
        <v>0</v>
      </c>
      <c r="J67" s="582"/>
      <c r="K67" s="582">
        <f t="shared" si="2"/>
        <v>0</v>
      </c>
    </row>
    <row r="68" spans="1:21" s="507" customFormat="1" ht="22.15" customHeight="1">
      <c r="A68" s="593">
        <f>[3]CH01!A68</f>
        <v>3</v>
      </c>
      <c r="B68" s="594" t="str">
        <f>[3]CH01!B68</f>
        <v>Nhóm đất chưa sử dụng</v>
      </c>
      <c r="C68" s="593" t="str">
        <f>[3]CH01!C68</f>
        <v>CSD</v>
      </c>
      <c r="D68" s="595">
        <f>[3]CH01!$D68</f>
        <v>5950.7201990000003</v>
      </c>
      <c r="E68" s="595">
        <v>5883.74</v>
      </c>
      <c r="F68" s="592">
        <f>CH01KQKH!$D68</f>
        <v>5950.7201990000003</v>
      </c>
      <c r="G68" s="592">
        <f t="shared" si="0"/>
        <v>0</v>
      </c>
      <c r="H68" s="592">
        <f t="shared" si="3"/>
        <v>0</v>
      </c>
      <c r="I68" s="592">
        <f t="shared" si="1"/>
        <v>66.980199999999996</v>
      </c>
      <c r="J68" s="592">
        <f>M68</f>
        <v>57.4452</v>
      </c>
      <c r="K68" s="592">
        <f t="shared" si="2"/>
        <v>9.5350000000000001</v>
      </c>
      <c r="M68" s="507">
        <f>I68-N68</f>
        <v>57.4452</v>
      </c>
      <c r="N68" s="564">
        <v>9.5350000000000001</v>
      </c>
      <c r="T68" s="601"/>
      <c r="U68" s="602"/>
    </row>
    <row r="69" spans="1:21" s="508" customFormat="1" ht="22.15" customHeight="1">
      <c r="A69" s="588" t="str">
        <f>[3]CH01!A69</f>
        <v>-</v>
      </c>
      <c r="B69" s="589" t="str">
        <f>[3]CH01!B69</f>
        <v>Trong đó:</v>
      </c>
      <c r="C69" s="588">
        <f>[3]CH01!C69</f>
        <v>0</v>
      </c>
      <c r="D69" s="606">
        <f>[3]CH01!$D69</f>
        <v>0</v>
      </c>
      <c r="E69" s="606"/>
      <c r="F69" s="596">
        <f>CH01KQKH!$D69</f>
        <v>0</v>
      </c>
      <c r="G69" s="596">
        <f t="shared" si="0"/>
        <v>0</v>
      </c>
      <c r="H69" s="596">
        <f t="shared" si="3"/>
        <v>0</v>
      </c>
      <c r="I69" s="596">
        <f t="shared" si="1"/>
        <v>0</v>
      </c>
      <c r="J69" s="596"/>
      <c r="K69" s="596">
        <f t="shared" si="2"/>
        <v>0</v>
      </c>
      <c r="N69" s="566"/>
      <c r="T69" s="604"/>
      <c r="U69" s="605"/>
    </row>
    <row r="70" spans="1:21" s="566" customFormat="1" ht="31.9" customHeight="1">
      <c r="A70" s="590"/>
      <c r="B70" s="591" t="str">
        <f>[3]CH01!B70</f>
        <v>Đất do Nhà nước thu hồi theo quy định của pháp luật đất đai chưa giao, chưa cho thuê</v>
      </c>
      <c r="C70" s="590" t="str">
        <f>[3]CH01!C70</f>
        <v>CGT</v>
      </c>
      <c r="D70" s="607">
        <f>[3]CH01!$D70</f>
        <v>0</v>
      </c>
      <c r="E70" s="607"/>
      <c r="F70" s="608">
        <f>CH01KQKH!$D70</f>
        <v>0</v>
      </c>
      <c r="G70" s="608">
        <f t="shared" si="0"/>
        <v>0</v>
      </c>
      <c r="H70" s="608">
        <f t="shared" si="3"/>
        <v>0</v>
      </c>
      <c r="I70" s="608">
        <f t="shared" si="1"/>
        <v>0</v>
      </c>
      <c r="J70" s="608"/>
      <c r="K70" s="608">
        <f t="shared" si="2"/>
        <v>0</v>
      </c>
      <c r="T70" s="604"/>
      <c r="U70" s="605"/>
    </row>
    <row r="71" spans="1:21" ht="22.15" customHeight="1">
      <c r="A71" s="557" t="str">
        <f>[3]CH01!A71</f>
        <v>3.1</v>
      </c>
      <c r="B71" s="558" t="str">
        <f>[3]CH01!B71</f>
        <v>Đất bằng chưa sử dụng</v>
      </c>
      <c r="C71" s="557" t="str">
        <f>[3]CH01!C71</f>
        <v>BCS</v>
      </c>
      <c r="D71" s="583">
        <f>[3]CH01!$D71</f>
        <v>10.108000000000001</v>
      </c>
      <c r="E71" s="583">
        <v>10.106783</v>
      </c>
      <c r="F71" s="582">
        <f>CH01KQKH!$D71</f>
        <v>10.108000000000001</v>
      </c>
      <c r="G71" s="582">
        <f t="shared" si="0"/>
        <v>0</v>
      </c>
      <c r="H71" s="582">
        <f t="shared" si="3"/>
        <v>0</v>
      </c>
      <c r="I71" s="582">
        <f t="shared" si="1"/>
        <v>1.1999999999999999E-3</v>
      </c>
      <c r="J71" s="582">
        <f>M71</f>
        <v>-9.5388000000000002</v>
      </c>
      <c r="K71" s="582">
        <f t="shared" si="2"/>
        <v>9.5399999999999991</v>
      </c>
      <c r="M71" s="19">
        <f>I71-N71</f>
        <v>-9.5388000000000002</v>
      </c>
      <c r="N71" s="565">
        <v>9.5399999999999991</v>
      </c>
      <c r="P71" s="600">
        <f>F71-N71</f>
        <v>0.56800000000000095</v>
      </c>
    </row>
    <row r="72" spans="1:21" ht="22.15" customHeight="1">
      <c r="A72" s="557" t="str">
        <f>[3]CH01!A72</f>
        <v>3.2</v>
      </c>
      <c r="B72" s="558" t="str">
        <f>[3]CH01!B72</f>
        <v>Đất đồi núi chưa sử dụng</v>
      </c>
      <c r="C72" s="557" t="str">
        <f>[3]CH01!C72</f>
        <v>DCS</v>
      </c>
      <c r="D72" s="583">
        <f>[3]CH01!$D72</f>
        <v>5940.6121990000001</v>
      </c>
      <c r="E72" s="583">
        <v>5873.6309920000003</v>
      </c>
      <c r="F72" s="582">
        <f>CH01KQKH!$D72</f>
        <v>5940.6121990000001</v>
      </c>
      <c r="G72" s="582">
        <f t="shared" si="0"/>
        <v>0</v>
      </c>
      <c r="H72" s="582">
        <f t="shared" si="3"/>
        <v>0</v>
      </c>
      <c r="I72" s="582">
        <f t="shared" si="1"/>
        <v>66.981200000000001</v>
      </c>
      <c r="J72" s="582"/>
      <c r="K72" s="582">
        <f t="shared" si="2"/>
        <v>66.980999999999995</v>
      </c>
    </row>
    <row r="73" spans="1:21" ht="22.15" customHeight="1">
      <c r="A73" s="557" t="str">
        <f>[3]CH01!A73</f>
        <v>3.3</v>
      </c>
      <c r="B73" s="558" t="str">
        <f>[3]CH01!B73</f>
        <v>Núi đá không có rừng cây</v>
      </c>
      <c r="C73" s="557" t="str">
        <f>[3]CH01!C73</f>
        <v>NCS</v>
      </c>
      <c r="D73" s="583">
        <f>[3]CH01!$D73</f>
        <v>0</v>
      </c>
      <c r="E73" s="583"/>
      <c r="F73" s="582">
        <f>CH01KQKH!$D73</f>
        <v>0</v>
      </c>
      <c r="G73" s="582">
        <f t="shared" si="0"/>
        <v>0</v>
      </c>
      <c r="H73" s="582">
        <f t="shared" si="3"/>
        <v>0</v>
      </c>
      <c r="I73" s="582">
        <f t="shared" si="1"/>
        <v>0</v>
      </c>
      <c r="J73" s="582"/>
      <c r="K73" s="582">
        <f t="shared" si="2"/>
        <v>0</v>
      </c>
    </row>
    <row r="74" spans="1:21" ht="22.15" customHeight="1">
      <c r="A74" s="609" t="str">
        <f>[3]CH01!A74</f>
        <v>3.4</v>
      </c>
      <c r="B74" s="610" t="str">
        <f>[3]CH01!B74</f>
        <v>Đất có mặt nước chưa sử dụng</v>
      </c>
      <c r="C74" s="609" t="str">
        <f>[3]CH01!C74</f>
        <v>MCS</v>
      </c>
      <c r="D74" s="611">
        <f>[3]CH01!$D74</f>
        <v>0</v>
      </c>
      <c r="E74" s="611"/>
      <c r="F74" s="612">
        <f>CH01KQKH!$D74</f>
        <v>0</v>
      </c>
      <c r="G74" s="612">
        <f>ROUND(F74-D74,4)</f>
        <v>0</v>
      </c>
      <c r="H74" s="612">
        <f t="shared" si="3"/>
        <v>0</v>
      </c>
      <c r="I74" s="612">
        <f>ROUND(F74-E74,4)</f>
        <v>0</v>
      </c>
      <c r="J74" s="612"/>
      <c r="K74" s="612">
        <f t="shared" si="2"/>
        <v>0</v>
      </c>
    </row>
    <row r="75" spans="1:21" s="508" customFormat="1" ht="22.15" customHeight="1">
      <c r="A75" s="613"/>
      <c r="B75" s="614"/>
      <c r="C75" s="613"/>
      <c r="D75" s="615"/>
      <c r="E75" s="615"/>
      <c r="F75" s="616"/>
      <c r="G75" s="616"/>
      <c r="H75" s="616"/>
      <c r="I75" s="616"/>
      <c r="J75" s="616"/>
      <c r="K75" s="616"/>
      <c r="N75" s="566"/>
      <c r="T75" s="604"/>
      <c r="U75" s="605"/>
    </row>
    <row r="76" spans="1:21" ht="31.9" customHeight="1">
      <c r="A76" s="950" t="s">
        <v>517</v>
      </c>
      <c r="B76" s="950"/>
      <c r="C76" s="950"/>
      <c r="D76" s="950"/>
      <c r="E76" s="950"/>
      <c r="F76" s="950"/>
      <c r="G76" s="950"/>
      <c r="H76" s="950"/>
      <c r="I76" s="950"/>
      <c r="J76" s="950"/>
      <c r="K76" s="950"/>
    </row>
    <row r="77" spans="1:21" ht="51" hidden="1" customHeight="1">
      <c r="B77" s="942" t="s">
        <v>518</v>
      </c>
      <c r="C77" s="942"/>
      <c r="D77" s="942"/>
      <c r="E77" s="942"/>
      <c r="F77" s="942"/>
      <c r="G77" s="942"/>
      <c r="H77" s="942"/>
    </row>
    <row r="78" spans="1:21" ht="68.25" hidden="1" customHeight="1">
      <c r="B78" s="943" t="s">
        <v>519</v>
      </c>
      <c r="C78" s="943"/>
      <c r="D78" s="943"/>
      <c r="E78" s="943"/>
      <c r="F78" s="943"/>
      <c r="G78" s="943"/>
      <c r="H78" s="943"/>
    </row>
    <row r="79" spans="1:21" hidden="1"/>
    <row r="80" spans="1:21" ht="54.75" hidden="1" customHeight="1">
      <c r="B80" s="943" t="s">
        <v>520</v>
      </c>
      <c r="C80" s="943"/>
      <c r="D80" s="943"/>
      <c r="E80" s="943"/>
      <c r="F80" s="943"/>
      <c r="G80" s="943"/>
      <c r="H80" s="943"/>
    </row>
    <row r="81" spans="2:11" hidden="1">
      <c r="B81" s="19" t="s">
        <v>521</v>
      </c>
    </row>
    <row r="82" spans="2:11" ht="36" hidden="1" customHeight="1">
      <c r="B82" s="944" t="s">
        <v>522</v>
      </c>
      <c r="C82" s="944"/>
      <c r="D82" s="944"/>
      <c r="E82" s="944"/>
      <c r="F82" s="944"/>
      <c r="G82" s="944"/>
      <c r="H82" s="944"/>
      <c r="I82" s="944"/>
      <c r="J82" s="944"/>
      <c r="K82" s="944"/>
    </row>
  </sheetData>
  <mergeCells count="16">
    <mergeCell ref="B77:H77"/>
    <mergeCell ref="B78:H78"/>
    <mergeCell ref="B80:H80"/>
    <mergeCell ref="B82:K82"/>
    <mergeCell ref="A4:A6"/>
    <mergeCell ref="B4:B6"/>
    <mergeCell ref="C4:C6"/>
    <mergeCell ref="D4:D6"/>
    <mergeCell ref="E4:E6"/>
    <mergeCell ref="F5:F6"/>
    <mergeCell ref="I5:I6"/>
    <mergeCell ref="F4:H4"/>
    <mergeCell ref="I4:K4"/>
    <mergeCell ref="G5:H5"/>
    <mergeCell ref="J5:K5"/>
    <mergeCell ref="A76:K76"/>
  </mergeCells>
  <printOptions horizontalCentered="1"/>
  <pageMargins left="0.82677165354330695" right="0.15748031496063" top="0.67" bottom="0.53" header="0.35433070866141703" footer="0.15748031496063"/>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D52"/>
  <sheetViews>
    <sheetView workbookViewId="0">
      <pane xSplit="4" ySplit="7" topLeftCell="E29" activePane="bottomRight" state="frozen"/>
      <selection pane="topRight"/>
      <selection pane="bottomLeft"/>
      <selection pane="bottomRight" activeCell="F34" sqref="F34"/>
    </sheetView>
  </sheetViews>
  <sheetFormatPr defaultColWidth="8" defaultRowHeight="15.75"/>
  <cols>
    <col min="1" max="1" width="6.75" style="490" customWidth="1"/>
    <col min="2" max="2" width="40.75" style="491" customWidth="1"/>
    <col min="3" max="3" width="11.5" style="492" customWidth="1"/>
    <col min="4" max="4" width="9.25" style="491" customWidth="1"/>
    <col min="5" max="25" width="9.375" style="491" customWidth="1"/>
    <col min="26" max="27" width="8" style="491"/>
    <col min="28" max="28" width="8.875" style="491" customWidth="1"/>
    <col min="29" max="30" width="8" style="491"/>
    <col min="31" max="31" width="11.75" style="492" customWidth="1"/>
    <col min="32" max="32" width="8" style="492"/>
    <col min="33" max="16384" width="8" style="491"/>
  </cols>
  <sheetData>
    <row r="1" spans="1:56">
      <c r="A1" s="623" t="s">
        <v>42</v>
      </c>
      <c r="B1" s="128"/>
    </row>
    <row r="2" spans="1:56">
      <c r="A2" s="623" t="s">
        <v>523</v>
      </c>
      <c r="B2" s="662"/>
      <c r="C2" s="662"/>
      <c r="D2" s="662"/>
      <c r="E2" s="662"/>
      <c r="F2" s="662"/>
      <c r="G2" s="662"/>
      <c r="H2" s="662"/>
      <c r="I2" s="662"/>
      <c r="J2" s="662"/>
      <c r="K2" s="662"/>
      <c r="L2" s="662"/>
      <c r="M2" s="662"/>
      <c r="N2" s="662"/>
      <c r="O2" s="662"/>
      <c r="P2" s="662"/>
      <c r="Q2" s="662"/>
      <c r="R2" s="662"/>
      <c r="S2" s="662"/>
      <c r="T2" s="662"/>
      <c r="U2" s="662"/>
      <c r="V2" s="662"/>
    </row>
    <row r="3" spans="1:56">
      <c r="A3" s="493"/>
      <c r="B3" s="485"/>
      <c r="C3" s="663"/>
      <c r="D3" s="485"/>
      <c r="E3" s="485"/>
      <c r="F3" s="485"/>
      <c r="G3" s="485"/>
      <c r="H3" s="485"/>
      <c r="I3" s="485"/>
      <c r="J3" s="485"/>
      <c r="K3" s="485"/>
      <c r="L3" s="485"/>
      <c r="M3" s="485"/>
      <c r="N3" s="485"/>
      <c r="O3" s="485"/>
      <c r="P3" s="485"/>
      <c r="Q3" s="485"/>
      <c r="R3" s="485"/>
      <c r="S3" s="485"/>
      <c r="T3" s="485"/>
      <c r="U3" s="485"/>
      <c r="V3" s="485"/>
      <c r="W3" s="485"/>
      <c r="X3" s="955" t="s">
        <v>524</v>
      </c>
      <c r="Y3" s="955"/>
      <c r="Z3" s="485"/>
      <c r="AA3" s="485"/>
      <c r="AB3" s="485"/>
      <c r="AC3" s="485"/>
      <c r="AD3" s="485"/>
      <c r="AE3" s="663"/>
      <c r="AF3" s="663"/>
      <c r="AG3" s="485"/>
      <c r="AH3" s="485"/>
      <c r="AI3" s="485"/>
      <c r="AJ3" s="485"/>
      <c r="AK3" s="485"/>
      <c r="AL3" s="485"/>
      <c r="AM3" s="485"/>
      <c r="AN3" s="485"/>
      <c r="AO3" s="485"/>
      <c r="AP3" s="485"/>
      <c r="AQ3" s="485"/>
      <c r="AR3" s="485"/>
      <c r="AS3" s="485"/>
      <c r="AT3" s="485"/>
      <c r="AU3" s="485"/>
      <c r="AV3" s="485"/>
      <c r="AW3" s="485"/>
      <c r="AX3" s="485"/>
      <c r="AY3" s="485"/>
      <c r="AZ3" s="485"/>
      <c r="BA3" s="485"/>
      <c r="BB3" s="485"/>
      <c r="BC3" s="485"/>
      <c r="BD3" s="485"/>
    </row>
    <row r="4" spans="1:56">
      <c r="A4" s="953" t="s">
        <v>1</v>
      </c>
      <c r="B4" s="953" t="s">
        <v>355</v>
      </c>
      <c r="C4" s="953" t="s">
        <v>356</v>
      </c>
      <c r="D4" s="954" t="s">
        <v>357</v>
      </c>
      <c r="E4" s="956" t="s">
        <v>525</v>
      </c>
      <c r="F4" s="956"/>
      <c r="G4" s="956"/>
      <c r="H4" s="956"/>
      <c r="I4" s="956"/>
      <c r="J4" s="956"/>
      <c r="K4" s="956"/>
      <c r="L4" s="956"/>
      <c r="M4" s="956"/>
      <c r="N4" s="956"/>
      <c r="O4" s="956"/>
      <c r="P4" s="956"/>
      <c r="Q4" s="956"/>
      <c r="R4" s="956"/>
      <c r="S4" s="956"/>
      <c r="T4" s="956"/>
      <c r="U4" s="956"/>
      <c r="V4" s="956"/>
      <c r="W4" s="956"/>
      <c r="X4" s="956"/>
      <c r="Y4" s="956"/>
    </row>
    <row r="5" spans="1:56" ht="31.5">
      <c r="A5" s="953"/>
      <c r="B5" s="953"/>
      <c r="C5" s="953"/>
      <c r="D5" s="954"/>
      <c r="E5" s="494" t="s">
        <v>175</v>
      </c>
      <c r="F5" s="494" t="s">
        <v>177</v>
      </c>
      <c r="G5" s="494" t="s">
        <v>179</v>
      </c>
      <c r="H5" s="494" t="s">
        <v>208</v>
      </c>
      <c r="I5" s="494" t="s">
        <v>302</v>
      </c>
      <c r="J5" s="494" t="s">
        <v>305</v>
      </c>
      <c r="K5" s="494" t="s">
        <v>309</v>
      </c>
      <c r="L5" s="494" t="s">
        <v>313</v>
      </c>
      <c r="M5" s="494" t="s">
        <v>317</v>
      </c>
      <c r="N5" s="494" t="s">
        <v>320</v>
      </c>
      <c r="O5" s="494">
        <v>0</v>
      </c>
      <c r="P5" s="494">
        <v>0</v>
      </c>
      <c r="Q5" s="494">
        <v>0</v>
      </c>
      <c r="R5" s="494">
        <v>0</v>
      </c>
      <c r="S5" s="494">
        <v>0</v>
      </c>
      <c r="T5" s="494">
        <v>0</v>
      </c>
      <c r="U5" s="494">
        <v>0</v>
      </c>
      <c r="V5" s="494">
        <v>0</v>
      </c>
      <c r="W5" s="494">
        <v>0</v>
      </c>
      <c r="X5" s="494">
        <v>0</v>
      </c>
      <c r="Y5" s="494">
        <v>0</v>
      </c>
    </row>
    <row r="6" spans="1:56" ht="24">
      <c r="A6" s="495" t="s">
        <v>526</v>
      </c>
      <c r="B6" s="495" t="s">
        <v>527</v>
      </c>
      <c r="C6" s="495" t="s">
        <v>528</v>
      </c>
      <c r="D6" s="496" t="s">
        <v>529</v>
      </c>
      <c r="E6" s="497">
        <v>-5</v>
      </c>
      <c r="F6" s="497">
        <v>-6</v>
      </c>
      <c r="G6" s="497">
        <v>-7</v>
      </c>
      <c r="H6" s="497">
        <v>-8</v>
      </c>
      <c r="I6" s="497">
        <v>-9</v>
      </c>
      <c r="J6" s="497">
        <v>-10</v>
      </c>
      <c r="K6" s="497">
        <v>-11</v>
      </c>
      <c r="L6" s="497">
        <v>-12</v>
      </c>
      <c r="M6" s="497">
        <v>-13</v>
      </c>
      <c r="N6" s="497">
        <v>-14</v>
      </c>
      <c r="O6" s="497">
        <v>-15</v>
      </c>
      <c r="P6" s="497">
        <v>-16</v>
      </c>
      <c r="Q6" s="497">
        <v>-17</v>
      </c>
      <c r="R6" s="497">
        <v>-18</v>
      </c>
      <c r="S6" s="497">
        <v>-19</v>
      </c>
      <c r="T6" s="497">
        <v>-20</v>
      </c>
      <c r="U6" s="497">
        <v>-21</v>
      </c>
      <c r="V6" s="497">
        <v>-22</v>
      </c>
      <c r="W6" s="497">
        <v>-23</v>
      </c>
      <c r="X6" s="497">
        <v>-24</v>
      </c>
      <c r="Y6" s="497">
        <v>-25</v>
      </c>
    </row>
    <row r="7" spans="1:56" s="480" customFormat="1" ht="31.5">
      <c r="A7" s="664">
        <v>1</v>
      </c>
      <c r="B7" s="665" t="s">
        <v>530</v>
      </c>
      <c r="C7" s="664" t="s">
        <v>531</v>
      </c>
      <c r="D7" s="666">
        <v>3.9538199999999999</v>
      </c>
      <c r="E7" s="666">
        <v>0.56959000000000004</v>
      </c>
      <c r="F7" s="666">
        <v>0.63</v>
      </c>
      <c r="G7" s="666">
        <v>5.7950000000000002E-2</v>
      </c>
      <c r="H7" s="666">
        <v>0.15</v>
      </c>
      <c r="I7" s="666">
        <v>0.10082000000000001</v>
      </c>
      <c r="J7" s="666">
        <v>0</v>
      </c>
      <c r="K7" s="666">
        <v>2.01667</v>
      </c>
      <c r="L7" s="666">
        <v>0</v>
      </c>
      <c r="M7" s="666">
        <v>0.24131</v>
      </c>
      <c r="N7" s="666">
        <v>0.18748000000000001</v>
      </c>
      <c r="O7" s="666">
        <v>0</v>
      </c>
      <c r="P7" s="666">
        <v>0</v>
      </c>
      <c r="Q7" s="666">
        <v>0</v>
      </c>
      <c r="R7" s="666">
        <v>0</v>
      </c>
      <c r="S7" s="666">
        <v>0</v>
      </c>
      <c r="T7" s="666">
        <v>0</v>
      </c>
      <c r="U7" s="666">
        <v>0</v>
      </c>
      <c r="V7" s="666">
        <v>0</v>
      </c>
      <c r="W7" s="666">
        <v>0</v>
      </c>
      <c r="X7" s="666">
        <v>0</v>
      </c>
      <c r="Y7" s="666">
        <v>0</v>
      </c>
      <c r="AB7" s="673">
        <v>3.9538199999999999</v>
      </c>
      <c r="AC7" s="674">
        <v>0</v>
      </c>
      <c r="AE7" s="675" t="s">
        <v>210</v>
      </c>
      <c r="AF7" s="675" t="s">
        <v>227</v>
      </c>
    </row>
    <row r="8" spans="1:56" s="481" customFormat="1">
      <c r="A8" s="667">
        <v>0</v>
      </c>
      <c r="B8" s="668" t="s">
        <v>477</v>
      </c>
      <c r="C8" s="667">
        <v>0</v>
      </c>
      <c r="D8" s="669">
        <v>0</v>
      </c>
      <c r="E8" s="669">
        <v>0</v>
      </c>
      <c r="F8" s="669">
        <v>0</v>
      </c>
      <c r="G8" s="669">
        <v>0</v>
      </c>
      <c r="H8" s="669">
        <v>0</v>
      </c>
      <c r="I8" s="669">
        <v>0</v>
      </c>
      <c r="J8" s="669">
        <v>0</v>
      </c>
      <c r="K8" s="669">
        <v>0</v>
      </c>
      <c r="L8" s="669">
        <v>0</v>
      </c>
      <c r="M8" s="669">
        <v>0</v>
      </c>
      <c r="N8" s="669">
        <v>0</v>
      </c>
      <c r="O8" s="669">
        <v>0</v>
      </c>
      <c r="P8" s="669">
        <v>0</v>
      </c>
      <c r="Q8" s="669">
        <v>0</v>
      </c>
      <c r="R8" s="669">
        <v>0</v>
      </c>
      <c r="S8" s="669">
        <v>0</v>
      </c>
      <c r="T8" s="669">
        <v>0</v>
      </c>
      <c r="U8" s="669">
        <v>0</v>
      </c>
      <c r="V8" s="669">
        <v>0</v>
      </c>
      <c r="W8" s="669">
        <v>0</v>
      </c>
      <c r="X8" s="669">
        <v>0</v>
      </c>
      <c r="Y8" s="669">
        <v>0</v>
      </c>
      <c r="AA8" s="491"/>
      <c r="AB8" s="491">
        <v>0</v>
      </c>
      <c r="AC8" s="491">
        <v>0</v>
      </c>
      <c r="AD8" s="491"/>
      <c r="AE8" s="492">
        <v>0</v>
      </c>
      <c r="AF8" s="492"/>
      <c r="AG8" s="491"/>
      <c r="AH8" s="491"/>
      <c r="AI8" s="491"/>
      <c r="AJ8" s="491"/>
    </row>
    <row r="9" spans="1:56" s="482" customFormat="1">
      <c r="A9" s="498" t="s">
        <v>366</v>
      </c>
      <c r="B9" s="499" t="s">
        <v>367</v>
      </c>
      <c r="C9" s="498" t="s">
        <v>532</v>
      </c>
      <c r="D9" s="670">
        <v>0.73040000000000005</v>
      </c>
      <c r="E9" s="670">
        <v>0.09</v>
      </c>
      <c r="F9" s="670">
        <v>0</v>
      </c>
      <c r="G9" s="670">
        <v>0</v>
      </c>
      <c r="H9" s="670">
        <v>0.06</v>
      </c>
      <c r="I9" s="670">
        <v>4.9849999999999998E-2</v>
      </c>
      <c r="J9" s="670">
        <v>0</v>
      </c>
      <c r="K9" s="670">
        <v>0.40367999999999998</v>
      </c>
      <c r="L9" s="670">
        <v>0</v>
      </c>
      <c r="M9" s="670">
        <v>0.12687000000000001</v>
      </c>
      <c r="N9" s="670">
        <v>0</v>
      </c>
      <c r="O9" s="670">
        <v>0</v>
      </c>
      <c r="P9" s="670">
        <v>0</v>
      </c>
      <c r="Q9" s="670">
        <v>0</v>
      </c>
      <c r="R9" s="670">
        <v>0</v>
      </c>
      <c r="S9" s="670">
        <v>0</v>
      </c>
      <c r="T9" s="670">
        <v>0</v>
      </c>
      <c r="U9" s="670">
        <v>0</v>
      </c>
      <c r="V9" s="670">
        <v>0</v>
      </c>
      <c r="W9" s="670">
        <v>0</v>
      </c>
      <c r="X9" s="670">
        <v>0</v>
      </c>
      <c r="Y9" s="670">
        <v>0</v>
      </c>
      <c r="Z9" s="491"/>
      <c r="AA9" s="491"/>
      <c r="AB9" s="491">
        <v>0.73040000000000005</v>
      </c>
      <c r="AC9" s="491">
        <v>0</v>
      </c>
      <c r="AD9" s="491"/>
      <c r="AE9" s="492" t="s">
        <v>211</v>
      </c>
      <c r="AF9" s="492" t="s">
        <v>227</v>
      </c>
      <c r="AG9" s="491"/>
      <c r="AH9" s="491"/>
      <c r="AI9" s="491"/>
      <c r="AJ9" s="491"/>
    </row>
    <row r="10" spans="1:56" s="483" customFormat="1">
      <c r="A10" s="667"/>
      <c r="B10" s="668" t="s">
        <v>369</v>
      </c>
      <c r="C10" s="667" t="s">
        <v>533</v>
      </c>
      <c r="D10" s="670">
        <v>0.54113</v>
      </c>
      <c r="E10" s="670">
        <v>0.09</v>
      </c>
      <c r="F10" s="670">
        <v>0</v>
      </c>
      <c r="G10" s="670">
        <v>0</v>
      </c>
      <c r="H10" s="670">
        <v>0</v>
      </c>
      <c r="I10" s="670">
        <v>0</v>
      </c>
      <c r="J10" s="670">
        <v>0</v>
      </c>
      <c r="K10" s="670">
        <v>0.35116999999999998</v>
      </c>
      <c r="L10" s="670">
        <v>0</v>
      </c>
      <c r="M10" s="670">
        <v>9.9959999999999993E-2</v>
      </c>
      <c r="N10" s="670">
        <v>0</v>
      </c>
      <c r="O10" s="670">
        <v>0</v>
      </c>
      <c r="P10" s="670">
        <v>0</v>
      </c>
      <c r="Q10" s="670">
        <v>0</v>
      </c>
      <c r="R10" s="670">
        <v>0</v>
      </c>
      <c r="S10" s="670">
        <v>0</v>
      </c>
      <c r="T10" s="670">
        <v>0</v>
      </c>
      <c r="U10" s="670">
        <v>0</v>
      </c>
      <c r="V10" s="670">
        <v>0</v>
      </c>
      <c r="W10" s="670">
        <v>0</v>
      </c>
      <c r="X10" s="670">
        <v>0</v>
      </c>
      <c r="Y10" s="670">
        <v>0</v>
      </c>
      <c r="Z10" s="491"/>
      <c r="AA10" s="491"/>
      <c r="AB10" s="491">
        <v>0.54113</v>
      </c>
      <c r="AC10" s="491">
        <v>0</v>
      </c>
      <c r="AD10" s="491"/>
      <c r="AE10" s="492" t="s">
        <v>212</v>
      </c>
      <c r="AF10" s="492" t="s">
        <v>227</v>
      </c>
      <c r="AG10" s="491"/>
      <c r="AH10" s="491"/>
      <c r="AI10" s="491"/>
      <c r="AJ10" s="491"/>
    </row>
    <row r="11" spans="1:56" s="483" customFormat="1">
      <c r="A11" s="667"/>
      <c r="B11" s="668" t="s">
        <v>371</v>
      </c>
      <c r="C11" s="667" t="s">
        <v>534</v>
      </c>
      <c r="D11" s="670">
        <v>0.18926999999999999</v>
      </c>
      <c r="E11" s="670">
        <v>0</v>
      </c>
      <c r="F11" s="670">
        <v>0</v>
      </c>
      <c r="G11" s="670">
        <v>0</v>
      </c>
      <c r="H11" s="670">
        <v>0.06</v>
      </c>
      <c r="I11" s="670">
        <v>4.9849999999999998E-2</v>
      </c>
      <c r="J11" s="670">
        <v>0</v>
      </c>
      <c r="K11" s="670">
        <v>5.2510000000000001E-2</v>
      </c>
      <c r="L11" s="670">
        <v>0</v>
      </c>
      <c r="M11" s="670">
        <v>2.691E-2</v>
      </c>
      <c r="N11" s="670">
        <v>0</v>
      </c>
      <c r="O11" s="670">
        <v>0</v>
      </c>
      <c r="P11" s="670">
        <v>0</v>
      </c>
      <c r="Q11" s="670">
        <v>0</v>
      </c>
      <c r="R11" s="670">
        <v>0</v>
      </c>
      <c r="S11" s="670">
        <v>0</v>
      </c>
      <c r="T11" s="670">
        <v>0</v>
      </c>
      <c r="U11" s="670">
        <v>0</v>
      </c>
      <c r="V11" s="670">
        <v>0</v>
      </c>
      <c r="W11" s="670">
        <v>0</v>
      </c>
      <c r="X11" s="670">
        <v>0</v>
      </c>
      <c r="Y11" s="670">
        <v>0</v>
      </c>
      <c r="Z11" s="491"/>
      <c r="AA11" s="491"/>
      <c r="AB11" s="491">
        <v>0.18926999999999999</v>
      </c>
      <c r="AC11" s="491">
        <v>0</v>
      </c>
      <c r="AD11" s="491"/>
      <c r="AE11" s="492" t="s">
        <v>213</v>
      </c>
      <c r="AF11" s="492" t="s">
        <v>227</v>
      </c>
      <c r="AG11" s="491"/>
      <c r="AH11" s="491"/>
      <c r="AI11" s="491"/>
      <c r="AJ11" s="491"/>
    </row>
    <row r="12" spans="1:56" s="482" customFormat="1">
      <c r="A12" s="498" t="s">
        <v>372</v>
      </c>
      <c r="B12" s="499" t="s">
        <v>373</v>
      </c>
      <c r="C12" s="498" t="s">
        <v>535</v>
      </c>
      <c r="D12" s="670">
        <v>1.9265300000000001</v>
      </c>
      <c r="E12" s="670">
        <v>0.12883</v>
      </c>
      <c r="F12" s="670">
        <v>0.28000000000000003</v>
      </c>
      <c r="G12" s="670">
        <v>0</v>
      </c>
      <c r="H12" s="670">
        <v>0</v>
      </c>
      <c r="I12" s="670">
        <v>0.02</v>
      </c>
      <c r="J12" s="670">
        <v>0</v>
      </c>
      <c r="K12" s="670">
        <v>1.3476900000000001</v>
      </c>
      <c r="L12" s="670">
        <v>0</v>
      </c>
      <c r="M12" s="670">
        <v>7.0400000000000004E-2</v>
      </c>
      <c r="N12" s="670">
        <v>7.961E-2</v>
      </c>
      <c r="O12" s="670">
        <v>0</v>
      </c>
      <c r="P12" s="670">
        <v>0</v>
      </c>
      <c r="Q12" s="670">
        <v>0</v>
      </c>
      <c r="R12" s="670">
        <v>0</v>
      </c>
      <c r="S12" s="670">
        <v>0</v>
      </c>
      <c r="T12" s="670">
        <v>0</v>
      </c>
      <c r="U12" s="670">
        <v>0</v>
      </c>
      <c r="V12" s="670">
        <v>0</v>
      </c>
      <c r="W12" s="670">
        <v>0</v>
      </c>
      <c r="X12" s="670">
        <v>0</v>
      </c>
      <c r="Y12" s="670">
        <v>0</v>
      </c>
      <c r="Z12" s="491"/>
      <c r="AA12" s="491"/>
      <c r="AB12" s="491">
        <v>1.9265300000000001</v>
      </c>
      <c r="AC12" s="491">
        <v>0</v>
      </c>
      <c r="AD12" s="491"/>
      <c r="AE12" s="492" t="s">
        <v>214</v>
      </c>
      <c r="AF12" s="492" t="s">
        <v>227</v>
      </c>
      <c r="AG12" s="491"/>
      <c r="AH12" s="491"/>
      <c r="AI12" s="491"/>
      <c r="AJ12" s="491"/>
    </row>
    <row r="13" spans="1:56" s="482" customFormat="1">
      <c r="A13" s="498" t="s">
        <v>374</v>
      </c>
      <c r="B13" s="499" t="s">
        <v>375</v>
      </c>
      <c r="C13" s="498" t="s">
        <v>536</v>
      </c>
      <c r="D13" s="670">
        <v>1.2968900000000001</v>
      </c>
      <c r="E13" s="670">
        <v>0.35076000000000002</v>
      </c>
      <c r="F13" s="670">
        <v>0.35</v>
      </c>
      <c r="G13" s="670">
        <v>5.7950000000000002E-2</v>
      </c>
      <c r="H13" s="670">
        <v>0.09</v>
      </c>
      <c r="I13" s="670">
        <v>3.0970000000000001E-2</v>
      </c>
      <c r="J13" s="670">
        <v>0</v>
      </c>
      <c r="K13" s="670">
        <v>0.26529999999999998</v>
      </c>
      <c r="L13" s="670">
        <v>0</v>
      </c>
      <c r="M13" s="670">
        <v>4.4040000000000003E-2</v>
      </c>
      <c r="N13" s="670">
        <v>0.10786999999999999</v>
      </c>
      <c r="O13" s="670">
        <v>0</v>
      </c>
      <c r="P13" s="670">
        <v>0</v>
      </c>
      <c r="Q13" s="670">
        <v>0</v>
      </c>
      <c r="R13" s="670">
        <v>0</v>
      </c>
      <c r="S13" s="670">
        <v>0</v>
      </c>
      <c r="T13" s="670">
        <v>0</v>
      </c>
      <c r="U13" s="670">
        <v>0</v>
      </c>
      <c r="V13" s="670">
        <v>0</v>
      </c>
      <c r="W13" s="670">
        <v>0</v>
      </c>
      <c r="X13" s="670">
        <v>0</v>
      </c>
      <c r="Y13" s="670">
        <v>0</v>
      </c>
      <c r="Z13" s="491"/>
      <c r="AA13" s="491"/>
      <c r="AB13" s="491">
        <v>1.2968900000000001</v>
      </c>
      <c r="AC13" s="491">
        <v>0</v>
      </c>
      <c r="AD13" s="491"/>
      <c r="AE13" s="492" t="s">
        <v>215</v>
      </c>
      <c r="AF13" s="492" t="s">
        <v>227</v>
      </c>
      <c r="AG13" s="491"/>
      <c r="AH13" s="491"/>
      <c r="AI13" s="491"/>
      <c r="AJ13" s="491"/>
    </row>
    <row r="14" spans="1:56" s="482" customFormat="1">
      <c r="A14" s="498" t="s">
        <v>377</v>
      </c>
      <c r="B14" s="499" t="s">
        <v>378</v>
      </c>
      <c r="C14" s="498" t="s">
        <v>537</v>
      </c>
      <c r="D14" s="670">
        <v>0</v>
      </c>
      <c r="E14" s="670">
        <v>0</v>
      </c>
      <c r="F14" s="670">
        <v>0</v>
      </c>
      <c r="G14" s="670">
        <v>0</v>
      </c>
      <c r="H14" s="670">
        <v>0</v>
      </c>
      <c r="I14" s="670">
        <v>0</v>
      </c>
      <c r="J14" s="670">
        <v>0</v>
      </c>
      <c r="K14" s="670">
        <v>0</v>
      </c>
      <c r="L14" s="670">
        <v>0</v>
      </c>
      <c r="M14" s="670">
        <v>0</v>
      </c>
      <c r="N14" s="670">
        <v>0</v>
      </c>
      <c r="O14" s="670">
        <v>0</v>
      </c>
      <c r="P14" s="670">
        <v>0</v>
      </c>
      <c r="Q14" s="670">
        <v>0</v>
      </c>
      <c r="R14" s="670">
        <v>0</v>
      </c>
      <c r="S14" s="670">
        <v>0</v>
      </c>
      <c r="T14" s="670">
        <v>0</v>
      </c>
      <c r="U14" s="670">
        <v>0</v>
      </c>
      <c r="V14" s="670">
        <v>0</v>
      </c>
      <c r="W14" s="670">
        <v>0</v>
      </c>
      <c r="X14" s="670">
        <v>0</v>
      </c>
      <c r="Y14" s="670">
        <v>0</v>
      </c>
      <c r="Z14" s="491"/>
      <c r="AA14" s="491"/>
      <c r="AB14" s="491">
        <v>0</v>
      </c>
      <c r="AC14" s="491">
        <v>0</v>
      </c>
      <c r="AD14" s="491"/>
      <c r="AE14" s="492" t="s">
        <v>217</v>
      </c>
      <c r="AF14" s="492" t="s">
        <v>227</v>
      </c>
      <c r="AG14" s="491"/>
      <c r="AH14" s="491"/>
      <c r="AI14" s="491"/>
      <c r="AJ14" s="491"/>
    </row>
    <row r="15" spans="1:56" s="482" customFormat="1">
      <c r="A15" s="498" t="s">
        <v>379</v>
      </c>
      <c r="B15" s="499" t="s">
        <v>380</v>
      </c>
      <c r="C15" s="498" t="s">
        <v>538</v>
      </c>
      <c r="D15" s="670">
        <v>0</v>
      </c>
      <c r="E15" s="670">
        <v>0</v>
      </c>
      <c r="F15" s="670">
        <v>0</v>
      </c>
      <c r="G15" s="670">
        <v>0</v>
      </c>
      <c r="H15" s="670">
        <v>0</v>
      </c>
      <c r="I15" s="670">
        <v>0</v>
      </c>
      <c r="J15" s="670">
        <v>0</v>
      </c>
      <c r="K15" s="670">
        <v>0</v>
      </c>
      <c r="L15" s="670">
        <v>0</v>
      </c>
      <c r="M15" s="670">
        <v>0</v>
      </c>
      <c r="N15" s="670">
        <v>0</v>
      </c>
      <c r="O15" s="670">
        <v>0</v>
      </c>
      <c r="P15" s="670">
        <v>0</v>
      </c>
      <c r="Q15" s="670">
        <v>0</v>
      </c>
      <c r="R15" s="670">
        <v>0</v>
      </c>
      <c r="S15" s="670">
        <v>0</v>
      </c>
      <c r="T15" s="670">
        <v>0</v>
      </c>
      <c r="U15" s="670">
        <v>0</v>
      </c>
      <c r="V15" s="670">
        <v>0</v>
      </c>
      <c r="W15" s="670">
        <v>0</v>
      </c>
      <c r="X15" s="670">
        <v>0</v>
      </c>
      <c r="Y15" s="670">
        <v>0</v>
      </c>
      <c r="Z15" s="491"/>
      <c r="AA15" s="491"/>
      <c r="AB15" s="491">
        <v>0</v>
      </c>
      <c r="AC15" s="491">
        <v>0</v>
      </c>
      <c r="AD15" s="491"/>
      <c r="AE15" s="492" t="s">
        <v>218</v>
      </c>
      <c r="AF15" s="492" t="s">
        <v>227</v>
      </c>
      <c r="AG15" s="491"/>
      <c r="AH15" s="491"/>
      <c r="AI15" s="491"/>
      <c r="AJ15" s="491"/>
    </row>
    <row r="16" spans="1:56" s="482" customFormat="1">
      <c r="A16" s="498" t="s">
        <v>381</v>
      </c>
      <c r="B16" s="499" t="s">
        <v>382</v>
      </c>
      <c r="C16" s="498" t="s">
        <v>539</v>
      </c>
      <c r="D16" s="670">
        <v>0</v>
      </c>
      <c r="E16" s="670">
        <v>0</v>
      </c>
      <c r="F16" s="670">
        <v>0</v>
      </c>
      <c r="G16" s="670">
        <v>0</v>
      </c>
      <c r="H16" s="670">
        <v>0</v>
      </c>
      <c r="I16" s="670">
        <v>0</v>
      </c>
      <c r="J16" s="670">
        <v>0</v>
      </c>
      <c r="K16" s="670">
        <v>0</v>
      </c>
      <c r="L16" s="670">
        <v>0</v>
      </c>
      <c r="M16" s="670">
        <v>0</v>
      </c>
      <c r="N16" s="670">
        <v>0</v>
      </c>
      <c r="O16" s="670">
        <v>0</v>
      </c>
      <c r="P16" s="670">
        <v>0</v>
      </c>
      <c r="Q16" s="670">
        <v>0</v>
      </c>
      <c r="R16" s="670">
        <v>0</v>
      </c>
      <c r="S16" s="670">
        <v>0</v>
      </c>
      <c r="T16" s="670">
        <v>0</v>
      </c>
      <c r="U16" s="670">
        <v>0</v>
      </c>
      <c r="V16" s="670">
        <v>0</v>
      </c>
      <c r="W16" s="670">
        <v>0</v>
      </c>
      <c r="X16" s="670">
        <v>0</v>
      </c>
      <c r="Y16" s="670">
        <v>0</v>
      </c>
      <c r="Z16" s="491"/>
      <c r="AA16" s="491"/>
      <c r="AB16" s="491">
        <v>0</v>
      </c>
      <c r="AC16" s="491">
        <v>0</v>
      </c>
      <c r="AD16" s="491"/>
      <c r="AE16" s="492" t="s">
        <v>219</v>
      </c>
      <c r="AF16" s="492" t="s">
        <v>227</v>
      </c>
      <c r="AG16" s="491"/>
      <c r="AH16" s="491"/>
      <c r="AI16" s="491"/>
      <c r="AJ16" s="491"/>
    </row>
    <row r="17" spans="1:36" s="481" customFormat="1">
      <c r="A17" s="667" t="s">
        <v>352</v>
      </c>
      <c r="B17" s="668" t="s">
        <v>540</v>
      </c>
      <c r="C17" s="667" t="s">
        <v>541</v>
      </c>
      <c r="D17" s="670">
        <v>0</v>
      </c>
      <c r="E17" s="670">
        <v>0</v>
      </c>
      <c r="F17" s="670">
        <v>0</v>
      </c>
      <c r="G17" s="670">
        <v>0</v>
      </c>
      <c r="H17" s="670">
        <v>0</v>
      </c>
      <c r="I17" s="670">
        <v>0</v>
      </c>
      <c r="J17" s="670">
        <v>0</v>
      </c>
      <c r="K17" s="670">
        <v>0</v>
      </c>
      <c r="L17" s="670">
        <v>0</v>
      </c>
      <c r="M17" s="670">
        <v>0</v>
      </c>
      <c r="N17" s="670">
        <v>0</v>
      </c>
      <c r="O17" s="670">
        <v>0</v>
      </c>
      <c r="P17" s="670">
        <v>0</v>
      </c>
      <c r="Q17" s="670">
        <v>0</v>
      </c>
      <c r="R17" s="670">
        <v>0</v>
      </c>
      <c r="S17" s="670">
        <v>0</v>
      </c>
      <c r="T17" s="670">
        <v>0</v>
      </c>
      <c r="U17" s="670">
        <v>0</v>
      </c>
      <c r="V17" s="670">
        <v>0</v>
      </c>
      <c r="W17" s="670">
        <v>0</v>
      </c>
      <c r="X17" s="670">
        <v>0</v>
      </c>
      <c r="Y17" s="670">
        <v>0</v>
      </c>
      <c r="Z17" s="491"/>
      <c r="AA17" s="491"/>
      <c r="AB17" s="491">
        <v>0</v>
      </c>
      <c r="AC17" s="491">
        <v>0</v>
      </c>
      <c r="AD17" s="491"/>
      <c r="AE17" s="492" t="s">
        <v>220</v>
      </c>
      <c r="AF17" s="492" t="s">
        <v>227</v>
      </c>
      <c r="AG17" s="491"/>
      <c r="AH17" s="491"/>
      <c r="AI17" s="491"/>
      <c r="AJ17" s="491"/>
    </row>
    <row r="18" spans="1:36" s="484" customFormat="1">
      <c r="A18" s="498" t="s">
        <v>386</v>
      </c>
      <c r="B18" s="499" t="s">
        <v>387</v>
      </c>
      <c r="C18" s="498" t="s">
        <v>542</v>
      </c>
      <c r="D18" s="670">
        <v>0</v>
      </c>
      <c r="E18" s="670">
        <v>0</v>
      </c>
      <c r="F18" s="670">
        <v>0</v>
      </c>
      <c r="G18" s="670">
        <v>0</v>
      </c>
      <c r="H18" s="670">
        <v>0</v>
      </c>
      <c r="I18" s="670">
        <v>0</v>
      </c>
      <c r="J18" s="670">
        <v>0</v>
      </c>
      <c r="K18" s="670">
        <v>0</v>
      </c>
      <c r="L18" s="670">
        <v>0</v>
      </c>
      <c r="M18" s="670">
        <v>0</v>
      </c>
      <c r="N18" s="670">
        <v>0</v>
      </c>
      <c r="O18" s="670">
        <v>0</v>
      </c>
      <c r="P18" s="670">
        <v>0</v>
      </c>
      <c r="Q18" s="670">
        <v>0</v>
      </c>
      <c r="R18" s="670">
        <v>0</v>
      </c>
      <c r="S18" s="670">
        <v>0</v>
      </c>
      <c r="T18" s="670">
        <v>0</v>
      </c>
      <c r="U18" s="670">
        <v>0</v>
      </c>
      <c r="V18" s="670">
        <v>0</v>
      </c>
      <c r="W18" s="670">
        <v>0</v>
      </c>
      <c r="X18" s="670">
        <v>0</v>
      </c>
      <c r="Y18" s="670">
        <v>0</v>
      </c>
      <c r="AB18" s="484">
        <v>0</v>
      </c>
      <c r="AC18" s="484">
        <v>0</v>
      </c>
      <c r="AE18" s="676" t="s">
        <v>223</v>
      </c>
      <c r="AF18" s="676" t="s">
        <v>227</v>
      </c>
    </row>
    <row r="19" spans="1:36" s="484" customFormat="1">
      <c r="A19" s="498" t="s">
        <v>388</v>
      </c>
      <c r="B19" s="499" t="s">
        <v>389</v>
      </c>
      <c r="C19" s="498" t="s">
        <v>543</v>
      </c>
      <c r="D19" s="670">
        <v>0</v>
      </c>
      <c r="E19" s="670">
        <v>0</v>
      </c>
      <c r="F19" s="670">
        <v>0</v>
      </c>
      <c r="G19" s="670">
        <v>0</v>
      </c>
      <c r="H19" s="670">
        <v>0</v>
      </c>
      <c r="I19" s="670">
        <v>0</v>
      </c>
      <c r="J19" s="670">
        <v>0</v>
      </c>
      <c r="K19" s="670">
        <v>0</v>
      </c>
      <c r="L19" s="670">
        <v>0</v>
      </c>
      <c r="M19" s="670">
        <v>0</v>
      </c>
      <c r="N19" s="670">
        <v>0</v>
      </c>
      <c r="O19" s="670">
        <v>0</v>
      </c>
      <c r="P19" s="670">
        <v>0</v>
      </c>
      <c r="Q19" s="670">
        <v>0</v>
      </c>
      <c r="R19" s="670">
        <v>0</v>
      </c>
      <c r="S19" s="670">
        <v>0</v>
      </c>
      <c r="T19" s="670">
        <v>0</v>
      </c>
      <c r="U19" s="670">
        <v>0</v>
      </c>
      <c r="V19" s="670">
        <v>0</v>
      </c>
      <c r="W19" s="670">
        <v>0</v>
      </c>
      <c r="X19" s="670">
        <v>0</v>
      </c>
      <c r="Y19" s="670">
        <v>0</v>
      </c>
      <c r="AB19" s="484">
        <v>0</v>
      </c>
      <c r="AC19" s="484">
        <v>0</v>
      </c>
      <c r="AE19" s="676" t="s">
        <v>224</v>
      </c>
      <c r="AF19" s="676" t="s">
        <v>227</v>
      </c>
    </row>
    <row r="20" spans="1:36" s="484" customFormat="1">
      <c r="A20" s="498" t="s">
        <v>391</v>
      </c>
      <c r="B20" s="499" t="s">
        <v>390</v>
      </c>
      <c r="C20" s="498" t="s">
        <v>544</v>
      </c>
      <c r="D20" s="670">
        <v>0</v>
      </c>
      <c r="E20" s="670">
        <v>0</v>
      </c>
      <c r="F20" s="670">
        <v>0</v>
      </c>
      <c r="G20" s="670">
        <v>0</v>
      </c>
      <c r="H20" s="670">
        <v>0</v>
      </c>
      <c r="I20" s="670">
        <v>0</v>
      </c>
      <c r="J20" s="670">
        <v>0</v>
      </c>
      <c r="K20" s="670">
        <v>0</v>
      </c>
      <c r="L20" s="670">
        <v>0</v>
      </c>
      <c r="M20" s="670">
        <v>0</v>
      </c>
      <c r="N20" s="670">
        <v>0</v>
      </c>
      <c r="O20" s="670">
        <v>0</v>
      </c>
      <c r="P20" s="670">
        <v>0</v>
      </c>
      <c r="Q20" s="670">
        <v>0</v>
      </c>
      <c r="R20" s="670">
        <v>0</v>
      </c>
      <c r="S20" s="670">
        <v>0</v>
      </c>
      <c r="T20" s="670">
        <v>0</v>
      </c>
      <c r="U20" s="670">
        <v>0</v>
      </c>
      <c r="V20" s="670">
        <v>0</v>
      </c>
      <c r="W20" s="670">
        <v>0</v>
      </c>
      <c r="X20" s="670">
        <v>0</v>
      </c>
      <c r="Y20" s="670">
        <v>0</v>
      </c>
      <c r="AB20" s="484">
        <v>0</v>
      </c>
      <c r="AC20" s="484">
        <v>0</v>
      </c>
      <c r="AE20" s="676" t="s">
        <v>225</v>
      </c>
      <c r="AF20" s="676" t="s">
        <v>227</v>
      </c>
    </row>
    <row r="21" spans="1:36" s="484" customFormat="1">
      <c r="A21" s="498" t="s">
        <v>545</v>
      </c>
      <c r="B21" s="499" t="s">
        <v>392</v>
      </c>
      <c r="C21" s="498" t="s">
        <v>546</v>
      </c>
      <c r="D21" s="670">
        <v>0</v>
      </c>
      <c r="E21" s="670">
        <v>0</v>
      </c>
      <c r="F21" s="670">
        <v>0</v>
      </c>
      <c r="G21" s="670">
        <v>0</v>
      </c>
      <c r="H21" s="670">
        <v>0</v>
      </c>
      <c r="I21" s="670">
        <v>0</v>
      </c>
      <c r="J21" s="670">
        <v>0</v>
      </c>
      <c r="K21" s="670">
        <v>0</v>
      </c>
      <c r="L21" s="670">
        <v>0</v>
      </c>
      <c r="M21" s="670">
        <v>0</v>
      </c>
      <c r="N21" s="670">
        <v>0</v>
      </c>
      <c r="O21" s="670">
        <v>0</v>
      </c>
      <c r="P21" s="670">
        <v>0</v>
      </c>
      <c r="Q21" s="670">
        <v>0</v>
      </c>
      <c r="R21" s="670">
        <v>0</v>
      </c>
      <c r="S21" s="670">
        <v>0</v>
      </c>
      <c r="T21" s="670">
        <v>0</v>
      </c>
      <c r="U21" s="670">
        <v>0</v>
      </c>
      <c r="V21" s="670">
        <v>0</v>
      </c>
      <c r="W21" s="670">
        <v>0</v>
      </c>
      <c r="X21" s="670">
        <v>0</v>
      </c>
      <c r="Y21" s="670">
        <v>0</v>
      </c>
      <c r="AB21" s="484">
        <v>0</v>
      </c>
      <c r="AC21" s="484">
        <v>0</v>
      </c>
      <c r="AE21" s="676" t="s">
        <v>226</v>
      </c>
      <c r="AF21" s="676" t="s">
        <v>227</v>
      </c>
    </row>
    <row r="22" spans="1:36" s="485" customFormat="1" ht="31.5">
      <c r="A22" s="671">
        <v>2</v>
      </c>
      <c r="B22" s="672" t="s">
        <v>547</v>
      </c>
      <c r="C22" s="671">
        <v>0</v>
      </c>
      <c r="D22" s="650">
        <v>0</v>
      </c>
      <c r="E22" s="650">
        <v>0</v>
      </c>
      <c r="F22" s="650">
        <v>0</v>
      </c>
      <c r="G22" s="650">
        <v>0</v>
      </c>
      <c r="H22" s="650">
        <v>0</v>
      </c>
      <c r="I22" s="650">
        <v>0</v>
      </c>
      <c r="J22" s="650">
        <v>0</v>
      </c>
      <c r="K22" s="650">
        <v>0</v>
      </c>
      <c r="L22" s="650">
        <v>0</v>
      </c>
      <c r="M22" s="650">
        <v>0</v>
      </c>
      <c r="N22" s="650">
        <v>0</v>
      </c>
      <c r="O22" s="650">
        <v>0</v>
      </c>
      <c r="P22" s="650">
        <v>0</v>
      </c>
      <c r="Q22" s="650">
        <v>0</v>
      </c>
      <c r="R22" s="650">
        <v>0</v>
      </c>
      <c r="S22" s="650">
        <v>0</v>
      </c>
      <c r="T22" s="650">
        <v>0</v>
      </c>
      <c r="U22" s="650">
        <v>0</v>
      </c>
      <c r="V22" s="650">
        <v>0</v>
      </c>
      <c r="W22" s="650">
        <v>0</v>
      </c>
      <c r="X22" s="650">
        <v>0</v>
      </c>
      <c r="Y22" s="650">
        <v>0</v>
      </c>
      <c r="AB22" s="485">
        <v>0</v>
      </c>
      <c r="AC22" s="485">
        <v>0</v>
      </c>
      <c r="AE22" s="663">
        <v>0</v>
      </c>
      <c r="AF22" s="663"/>
    </row>
    <row r="23" spans="1:36" s="486" customFormat="1">
      <c r="A23" s="667">
        <v>0</v>
      </c>
      <c r="B23" s="668" t="s">
        <v>477</v>
      </c>
      <c r="C23" s="667">
        <v>0</v>
      </c>
      <c r="D23" s="669"/>
      <c r="E23" s="669"/>
      <c r="F23" s="669"/>
      <c r="G23" s="669"/>
      <c r="H23" s="669"/>
      <c r="I23" s="669"/>
      <c r="J23" s="669"/>
      <c r="K23" s="669"/>
      <c r="L23" s="669"/>
      <c r="M23" s="669"/>
      <c r="N23" s="669"/>
      <c r="O23" s="669"/>
      <c r="P23" s="669"/>
      <c r="Q23" s="669"/>
      <c r="R23" s="669"/>
      <c r="S23" s="669"/>
      <c r="T23" s="669"/>
      <c r="U23" s="669"/>
      <c r="V23" s="669"/>
      <c r="W23" s="669"/>
      <c r="X23" s="669"/>
      <c r="Y23" s="669"/>
      <c r="AB23" s="486">
        <v>0</v>
      </c>
      <c r="AC23" s="486">
        <v>0</v>
      </c>
      <c r="AE23" s="677">
        <v>0</v>
      </c>
      <c r="AF23" s="677"/>
    </row>
    <row r="24" spans="1:36" s="487" customFormat="1" ht="31.5">
      <c r="A24" s="498" t="s">
        <v>394</v>
      </c>
      <c r="B24" s="499" t="s">
        <v>548</v>
      </c>
      <c r="C24" s="498" t="s">
        <v>549</v>
      </c>
      <c r="D24" s="500">
        <v>0</v>
      </c>
      <c r="E24" s="500">
        <v>0</v>
      </c>
      <c r="F24" s="500">
        <v>0</v>
      </c>
      <c r="G24" s="500">
        <v>0</v>
      </c>
      <c r="H24" s="500">
        <v>0</v>
      </c>
      <c r="I24" s="500">
        <v>0</v>
      </c>
      <c r="J24" s="500">
        <v>0</v>
      </c>
      <c r="K24" s="500">
        <v>0</v>
      </c>
      <c r="L24" s="500">
        <v>0</v>
      </c>
      <c r="M24" s="500">
        <v>0</v>
      </c>
      <c r="N24" s="500">
        <v>0</v>
      </c>
      <c r="O24" s="500">
        <v>0</v>
      </c>
      <c r="P24" s="500">
        <v>0</v>
      </c>
      <c r="Q24" s="500">
        <v>0</v>
      </c>
      <c r="R24" s="500">
        <v>0</v>
      </c>
      <c r="S24" s="500">
        <v>0</v>
      </c>
      <c r="T24" s="500">
        <v>0</v>
      </c>
      <c r="U24" s="500">
        <v>0</v>
      </c>
      <c r="V24" s="500">
        <v>0</v>
      </c>
      <c r="W24" s="500">
        <v>0</v>
      </c>
      <c r="X24" s="500">
        <v>0</v>
      </c>
      <c r="Y24" s="500">
        <v>0</v>
      </c>
      <c r="AB24" s="487">
        <v>0</v>
      </c>
      <c r="AC24" s="487">
        <v>0</v>
      </c>
      <c r="AE24" s="678" t="s">
        <v>211</v>
      </c>
      <c r="AF24" s="678" t="s">
        <v>210</v>
      </c>
    </row>
    <row r="25" spans="1:36" s="488" customFormat="1" ht="31.5">
      <c r="A25" s="498" t="s">
        <v>396</v>
      </c>
      <c r="B25" s="499" t="s">
        <v>550</v>
      </c>
      <c r="C25" s="498" t="s">
        <v>551</v>
      </c>
      <c r="D25" s="500">
        <v>0</v>
      </c>
      <c r="E25" s="500">
        <v>0</v>
      </c>
      <c r="F25" s="500">
        <v>0</v>
      </c>
      <c r="G25" s="500">
        <v>0</v>
      </c>
      <c r="H25" s="500">
        <v>0</v>
      </c>
      <c r="I25" s="500">
        <v>0</v>
      </c>
      <c r="J25" s="500">
        <v>0</v>
      </c>
      <c r="K25" s="500">
        <v>0</v>
      </c>
      <c r="L25" s="500">
        <v>0</v>
      </c>
      <c r="M25" s="500">
        <v>0</v>
      </c>
      <c r="N25" s="500">
        <v>0</v>
      </c>
      <c r="O25" s="500">
        <v>0</v>
      </c>
      <c r="P25" s="500">
        <v>0</v>
      </c>
      <c r="Q25" s="500">
        <v>0</v>
      </c>
      <c r="R25" s="500">
        <v>0</v>
      </c>
      <c r="S25" s="500">
        <v>0</v>
      </c>
      <c r="T25" s="500">
        <v>0</v>
      </c>
      <c r="U25" s="500">
        <v>0</v>
      </c>
      <c r="V25" s="500">
        <v>0</v>
      </c>
      <c r="W25" s="500">
        <v>0</v>
      </c>
      <c r="X25" s="500">
        <v>0</v>
      </c>
      <c r="Y25" s="500">
        <v>0</v>
      </c>
      <c r="AB25" s="488">
        <v>0</v>
      </c>
      <c r="AC25" s="488">
        <v>0</v>
      </c>
      <c r="AE25" s="679" t="s">
        <v>217</v>
      </c>
      <c r="AF25" s="679" t="s">
        <v>210</v>
      </c>
    </row>
    <row r="26" spans="1:36" ht="31.5">
      <c r="A26" s="498" t="s">
        <v>398</v>
      </c>
      <c r="B26" s="499" t="s">
        <v>552</v>
      </c>
      <c r="C26" s="498" t="s">
        <v>553</v>
      </c>
      <c r="D26" s="500">
        <v>0</v>
      </c>
      <c r="E26" s="500">
        <v>0</v>
      </c>
      <c r="F26" s="500">
        <v>0</v>
      </c>
      <c r="G26" s="500">
        <v>0</v>
      </c>
      <c r="H26" s="500">
        <v>0</v>
      </c>
      <c r="I26" s="500">
        <v>0</v>
      </c>
      <c r="J26" s="500">
        <v>0</v>
      </c>
      <c r="K26" s="500">
        <v>0</v>
      </c>
      <c r="L26" s="500">
        <v>0</v>
      </c>
      <c r="M26" s="500">
        <v>0</v>
      </c>
      <c r="N26" s="500">
        <v>0</v>
      </c>
      <c r="O26" s="500">
        <v>0</v>
      </c>
      <c r="P26" s="500">
        <v>0</v>
      </c>
      <c r="Q26" s="500">
        <v>0</v>
      </c>
      <c r="R26" s="500">
        <v>0</v>
      </c>
      <c r="S26" s="500">
        <v>0</v>
      </c>
      <c r="T26" s="500">
        <v>0</v>
      </c>
      <c r="U26" s="500">
        <v>0</v>
      </c>
      <c r="V26" s="500">
        <v>0</v>
      </c>
      <c r="W26" s="500">
        <v>0</v>
      </c>
      <c r="X26" s="500">
        <v>0</v>
      </c>
      <c r="Y26" s="500">
        <v>0</v>
      </c>
      <c r="AB26" s="491">
        <v>0</v>
      </c>
      <c r="AC26" s="491">
        <v>0</v>
      </c>
      <c r="AE26" s="492" t="s">
        <v>218</v>
      </c>
      <c r="AF26" s="492" t="s">
        <v>210</v>
      </c>
    </row>
    <row r="27" spans="1:36" ht="31.5">
      <c r="A27" s="498" t="s">
        <v>400</v>
      </c>
      <c r="B27" s="499" t="s">
        <v>554</v>
      </c>
      <c r="C27" s="498" t="s">
        <v>555</v>
      </c>
      <c r="D27" s="500">
        <v>0</v>
      </c>
      <c r="E27" s="500">
        <v>0</v>
      </c>
      <c r="F27" s="500">
        <v>0</v>
      </c>
      <c r="G27" s="500">
        <v>0</v>
      </c>
      <c r="H27" s="500">
        <v>0</v>
      </c>
      <c r="I27" s="500">
        <v>0</v>
      </c>
      <c r="J27" s="500">
        <v>0</v>
      </c>
      <c r="K27" s="500">
        <v>0</v>
      </c>
      <c r="L27" s="500">
        <v>0</v>
      </c>
      <c r="M27" s="500">
        <v>0</v>
      </c>
      <c r="N27" s="500">
        <v>0</v>
      </c>
      <c r="O27" s="500">
        <v>0</v>
      </c>
      <c r="P27" s="500">
        <v>0</v>
      </c>
      <c r="Q27" s="500">
        <v>0</v>
      </c>
      <c r="R27" s="500">
        <v>0</v>
      </c>
      <c r="S27" s="500">
        <v>0</v>
      </c>
      <c r="T27" s="500">
        <v>0</v>
      </c>
      <c r="U27" s="500">
        <v>0</v>
      </c>
      <c r="V27" s="500">
        <v>0</v>
      </c>
      <c r="W27" s="500">
        <v>0</v>
      </c>
      <c r="X27" s="500">
        <v>0</v>
      </c>
      <c r="Y27" s="500">
        <v>0</v>
      </c>
      <c r="AB27" s="491">
        <v>0</v>
      </c>
      <c r="AC27" s="491">
        <v>0</v>
      </c>
      <c r="AE27" s="492" t="s">
        <v>219</v>
      </c>
      <c r="AF27" s="492" t="s">
        <v>210</v>
      </c>
    </row>
    <row r="28" spans="1:36" s="487" customFormat="1" ht="47.25">
      <c r="A28" s="671">
        <v>3</v>
      </c>
      <c r="B28" s="672" t="s">
        <v>556</v>
      </c>
      <c r="C28" s="671" t="s">
        <v>557</v>
      </c>
      <c r="D28" s="650">
        <v>0</v>
      </c>
      <c r="E28" s="650">
        <v>0</v>
      </c>
      <c r="F28" s="650">
        <v>0</v>
      </c>
      <c r="G28" s="650">
        <v>0</v>
      </c>
      <c r="H28" s="650">
        <v>0</v>
      </c>
      <c r="I28" s="650">
        <v>0</v>
      </c>
      <c r="J28" s="650">
        <v>0</v>
      </c>
      <c r="K28" s="650">
        <v>0</v>
      </c>
      <c r="L28" s="650">
        <v>0</v>
      </c>
      <c r="M28" s="650">
        <v>0</v>
      </c>
      <c r="N28" s="650">
        <v>0</v>
      </c>
      <c r="O28" s="650">
        <v>0</v>
      </c>
      <c r="P28" s="650">
        <v>0</v>
      </c>
      <c r="Q28" s="650">
        <v>0</v>
      </c>
      <c r="R28" s="650">
        <v>0</v>
      </c>
      <c r="S28" s="650">
        <v>0</v>
      </c>
      <c r="T28" s="650">
        <v>0</v>
      </c>
      <c r="U28" s="650">
        <v>0</v>
      </c>
      <c r="V28" s="650">
        <v>0</v>
      </c>
      <c r="W28" s="650">
        <v>0</v>
      </c>
      <c r="X28" s="650">
        <v>0</v>
      </c>
      <c r="Y28" s="650">
        <v>0</v>
      </c>
      <c r="AB28" s="487">
        <v>0</v>
      </c>
      <c r="AC28" s="487">
        <v>0</v>
      </c>
      <c r="AE28" s="678" t="s">
        <v>558</v>
      </c>
      <c r="AF28" s="678" t="s">
        <v>224</v>
      </c>
    </row>
    <row r="29" spans="1:36" s="487" customFormat="1" ht="31.5">
      <c r="A29" s="671">
        <v>4</v>
      </c>
      <c r="B29" s="672" t="s">
        <v>559</v>
      </c>
      <c r="C29" s="671">
        <v>0</v>
      </c>
      <c r="D29" s="650">
        <v>0</v>
      </c>
      <c r="E29" s="650">
        <v>0</v>
      </c>
      <c r="F29" s="650">
        <v>0</v>
      </c>
      <c r="G29" s="650">
        <v>0</v>
      </c>
      <c r="H29" s="650">
        <v>0</v>
      </c>
      <c r="I29" s="650">
        <v>0</v>
      </c>
      <c r="J29" s="650">
        <v>0</v>
      </c>
      <c r="K29" s="650">
        <v>0</v>
      </c>
      <c r="L29" s="650">
        <v>0</v>
      </c>
      <c r="M29" s="650">
        <v>0</v>
      </c>
      <c r="N29" s="650">
        <v>0</v>
      </c>
      <c r="O29" s="650">
        <v>0</v>
      </c>
      <c r="P29" s="650">
        <v>0</v>
      </c>
      <c r="Q29" s="650">
        <v>0</v>
      </c>
      <c r="R29" s="650">
        <v>0</v>
      </c>
      <c r="S29" s="650">
        <v>0</v>
      </c>
      <c r="T29" s="650">
        <v>0</v>
      </c>
      <c r="U29" s="650">
        <v>0</v>
      </c>
      <c r="V29" s="650">
        <v>0</v>
      </c>
      <c r="W29" s="650">
        <v>0</v>
      </c>
      <c r="X29" s="650">
        <v>0</v>
      </c>
      <c r="Y29" s="650">
        <v>0</v>
      </c>
      <c r="AB29" s="487">
        <v>0</v>
      </c>
      <c r="AC29" s="487">
        <v>0</v>
      </c>
      <c r="AE29" s="678">
        <v>0</v>
      </c>
      <c r="AF29" s="678"/>
    </row>
    <row r="30" spans="1:36" s="488" customFormat="1">
      <c r="A30" s="667">
        <v>0</v>
      </c>
      <c r="B30" s="668" t="s">
        <v>477</v>
      </c>
      <c r="C30" s="667">
        <v>0</v>
      </c>
      <c r="D30" s="669"/>
      <c r="E30" s="669"/>
      <c r="F30" s="669"/>
      <c r="G30" s="669"/>
      <c r="H30" s="669"/>
      <c r="I30" s="669"/>
      <c r="J30" s="669"/>
      <c r="K30" s="669"/>
      <c r="L30" s="669"/>
      <c r="M30" s="669"/>
      <c r="N30" s="669"/>
      <c r="O30" s="669"/>
      <c r="P30" s="669"/>
      <c r="Q30" s="669"/>
      <c r="R30" s="669"/>
      <c r="S30" s="669"/>
      <c r="T30" s="669"/>
      <c r="U30" s="669"/>
      <c r="V30" s="669"/>
      <c r="W30" s="669"/>
      <c r="X30" s="669"/>
      <c r="Y30" s="669"/>
      <c r="AB30" s="488">
        <v>0</v>
      </c>
      <c r="AC30" s="488">
        <v>0</v>
      </c>
      <c r="AE30" s="679">
        <v>0</v>
      </c>
      <c r="AF30" s="679"/>
    </row>
    <row r="31" spans="1:36" ht="63">
      <c r="A31" s="498" t="s">
        <v>560</v>
      </c>
      <c r="B31" s="499" t="s">
        <v>561</v>
      </c>
      <c r="C31" s="498" t="s">
        <v>562</v>
      </c>
      <c r="D31" s="500">
        <v>0</v>
      </c>
      <c r="E31" s="500">
        <v>0</v>
      </c>
      <c r="F31" s="500">
        <v>0</v>
      </c>
      <c r="G31" s="500">
        <v>0</v>
      </c>
      <c r="H31" s="500">
        <v>0</v>
      </c>
      <c r="I31" s="500">
        <v>0</v>
      </c>
      <c r="J31" s="500">
        <v>0</v>
      </c>
      <c r="K31" s="500">
        <v>0</v>
      </c>
      <c r="L31" s="500">
        <v>0</v>
      </c>
      <c r="M31" s="500">
        <v>0</v>
      </c>
      <c r="N31" s="500">
        <v>0</v>
      </c>
      <c r="O31" s="500">
        <v>0</v>
      </c>
      <c r="P31" s="500">
        <v>0</v>
      </c>
      <c r="Q31" s="500">
        <v>0</v>
      </c>
      <c r="R31" s="500">
        <v>0</v>
      </c>
      <c r="S31" s="500">
        <v>0</v>
      </c>
      <c r="T31" s="500">
        <v>0</v>
      </c>
      <c r="U31" s="500">
        <v>0</v>
      </c>
      <c r="V31" s="500">
        <v>0</v>
      </c>
      <c r="W31" s="500">
        <v>0</v>
      </c>
      <c r="X31" s="500">
        <v>0</v>
      </c>
      <c r="Y31" s="500">
        <v>0</v>
      </c>
      <c r="AB31" s="491">
        <v>0</v>
      </c>
      <c r="AC31" s="491">
        <v>0</v>
      </c>
      <c r="AE31" s="492" t="s">
        <v>558</v>
      </c>
      <c r="AF31" s="492" t="s">
        <v>563</v>
      </c>
    </row>
    <row r="32" spans="1:36" ht="31.5">
      <c r="A32" s="498" t="s">
        <v>564</v>
      </c>
      <c r="B32" s="499" t="s">
        <v>565</v>
      </c>
      <c r="C32" s="498" t="s">
        <v>566</v>
      </c>
      <c r="D32" s="500">
        <v>0</v>
      </c>
      <c r="E32" s="500">
        <v>0</v>
      </c>
      <c r="F32" s="500">
        <v>0</v>
      </c>
      <c r="G32" s="500">
        <v>0</v>
      </c>
      <c r="H32" s="500">
        <v>0</v>
      </c>
      <c r="I32" s="500">
        <v>0</v>
      </c>
      <c r="J32" s="500">
        <v>0</v>
      </c>
      <c r="K32" s="500">
        <v>0</v>
      </c>
      <c r="L32" s="500">
        <v>0</v>
      </c>
      <c r="M32" s="500">
        <v>0</v>
      </c>
      <c r="N32" s="500">
        <v>0</v>
      </c>
      <c r="O32" s="500">
        <v>0</v>
      </c>
      <c r="P32" s="500">
        <v>0</v>
      </c>
      <c r="Q32" s="500">
        <v>0</v>
      </c>
      <c r="R32" s="500">
        <v>0</v>
      </c>
      <c r="S32" s="500">
        <v>0</v>
      </c>
      <c r="T32" s="500">
        <v>0</v>
      </c>
      <c r="U32" s="500">
        <v>0</v>
      </c>
      <c r="V32" s="500">
        <v>0</v>
      </c>
      <c r="W32" s="500">
        <v>0</v>
      </c>
      <c r="X32" s="500">
        <v>0</v>
      </c>
      <c r="Y32" s="500">
        <v>0</v>
      </c>
      <c r="AB32" s="491">
        <v>0</v>
      </c>
      <c r="AC32" s="491">
        <v>0</v>
      </c>
      <c r="AE32" s="492" t="s">
        <v>558</v>
      </c>
      <c r="AF32" s="492" t="s">
        <v>567</v>
      </c>
    </row>
    <row r="33" spans="1:32" ht="31.5">
      <c r="A33" s="498" t="s">
        <v>568</v>
      </c>
      <c r="B33" s="499" t="s">
        <v>569</v>
      </c>
      <c r="C33" s="498" t="s">
        <v>570</v>
      </c>
      <c r="D33" s="500">
        <v>0</v>
      </c>
      <c r="E33" s="500">
        <v>0</v>
      </c>
      <c r="F33" s="500">
        <v>0</v>
      </c>
      <c r="G33" s="500">
        <v>0</v>
      </c>
      <c r="H33" s="500">
        <v>0</v>
      </c>
      <c r="I33" s="500">
        <v>0</v>
      </c>
      <c r="J33" s="500">
        <v>0</v>
      </c>
      <c r="K33" s="500">
        <v>0</v>
      </c>
      <c r="L33" s="500">
        <v>0</v>
      </c>
      <c r="M33" s="500">
        <v>0</v>
      </c>
      <c r="N33" s="500">
        <v>0</v>
      </c>
      <c r="O33" s="500">
        <v>0</v>
      </c>
      <c r="P33" s="500">
        <v>0</v>
      </c>
      <c r="Q33" s="500">
        <v>0</v>
      </c>
      <c r="R33" s="500">
        <v>0</v>
      </c>
      <c r="S33" s="500">
        <v>0</v>
      </c>
      <c r="T33" s="500">
        <v>0</v>
      </c>
      <c r="U33" s="500">
        <v>0</v>
      </c>
      <c r="V33" s="500">
        <v>0</v>
      </c>
      <c r="W33" s="500">
        <v>0</v>
      </c>
      <c r="X33" s="500">
        <v>0</v>
      </c>
      <c r="Y33" s="500">
        <v>0</v>
      </c>
      <c r="AB33" s="491">
        <v>0</v>
      </c>
      <c r="AC33" s="491">
        <v>0</v>
      </c>
      <c r="AE33" s="492" t="s">
        <v>558</v>
      </c>
      <c r="AF33" s="492" t="s">
        <v>244</v>
      </c>
    </row>
    <row r="34" spans="1:32" ht="47.25">
      <c r="A34" s="498" t="s">
        <v>571</v>
      </c>
      <c r="B34" s="499" t="s">
        <v>572</v>
      </c>
      <c r="C34" s="498" t="s">
        <v>570</v>
      </c>
      <c r="D34" s="500">
        <v>0</v>
      </c>
      <c r="E34" s="500">
        <v>0</v>
      </c>
      <c r="F34" s="500">
        <v>0</v>
      </c>
      <c r="G34" s="500">
        <v>0</v>
      </c>
      <c r="H34" s="500">
        <v>0</v>
      </c>
      <c r="I34" s="500">
        <v>0</v>
      </c>
      <c r="J34" s="500">
        <v>0</v>
      </c>
      <c r="K34" s="500">
        <v>0</v>
      </c>
      <c r="L34" s="500">
        <v>0</v>
      </c>
      <c r="M34" s="500">
        <v>0</v>
      </c>
      <c r="N34" s="500">
        <v>0</v>
      </c>
      <c r="O34" s="500">
        <v>0</v>
      </c>
      <c r="P34" s="500">
        <v>0</v>
      </c>
      <c r="Q34" s="500">
        <v>0</v>
      </c>
      <c r="R34" s="500">
        <v>0</v>
      </c>
      <c r="S34" s="500">
        <v>0</v>
      </c>
      <c r="T34" s="500">
        <v>0</v>
      </c>
      <c r="U34" s="500">
        <v>0</v>
      </c>
      <c r="V34" s="500">
        <v>0</v>
      </c>
      <c r="W34" s="500">
        <v>0</v>
      </c>
      <c r="X34" s="500">
        <v>0</v>
      </c>
      <c r="Y34" s="500">
        <v>0</v>
      </c>
      <c r="AB34" s="491">
        <v>0</v>
      </c>
      <c r="AC34" s="491">
        <v>0</v>
      </c>
      <c r="AE34" s="492" t="s">
        <v>558</v>
      </c>
      <c r="AF34" s="492" t="s">
        <v>244</v>
      </c>
    </row>
    <row r="35" spans="1:32" ht="47.25">
      <c r="A35" s="501" t="s">
        <v>573</v>
      </c>
      <c r="B35" s="502" t="s">
        <v>574</v>
      </c>
      <c r="C35" s="501" t="s">
        <v>575</v>
      </c>
      <c r="D35" s="503">
        <v>0</v>
      </c>
      <c r="E35" s="503">
        <v>0</v>
      </c>
      <c r="F35" s="503">
        <v>0</v>
      </c>
      <c r="G35" s="503">
        <v>0</v>
      </c>
      <c r="H35" s="503">
        <v>0</v>
      </c>
      <c r="I35" s="503">
        <v>0</v>
      </c>
      <c r="J35" s="503">
        <v>0</v>
      </c>
      <c r="K35" s="503">
        <v>0</v>
      </c>
      <c r="L35" s="503">
        <v>0</v>
      </c>
      <c r="M35" s="503">
        <v>0</v>
      </c>
      <c r="N35" s="503">
        <v>0</v>
      </c>
      <c r="O35" s="503">
        <v>0</v>
      </c>
      <c r="P35" s="503">
        <v>0</v>
      </c>
      <c r="Q35" s="503">
        <v>0</v>
      </c>
      <c r="R35" s="503">
        <v>0</v>
      </c>
      <c r="S35" s="503">
        <v>0</v>
      </c>
      <c r="T35" s="503">
        <v>0</v>
      </c>
      <c r="U35" s="503">
        <v>0</v>
      </c>
      <c r="V35" s="503">
        <v>0</v>
      </c>
      <c r="W35" s="503">
        <v>0</v>
      </c>
      <c r="X35" s="503">
        <v>0</v>
      </c>
      <c r="Y35" s="503">
        <v>0</v>
      </c>
      <c r="AB35" s="491">
        <v>0</v>
      </c>
      <c r="AC35" s="491">
        <v>0</v>
      </c>
      <c r="AE35" s="492" t="s">
        <v>558</v>
      </c>
      <c r="AF35" s="492" t="s">
        <v>248</v>
      </c>
    </row>
    <row r="36" spans="1:32" s="489" customFormat="1">
      <c r="A36" s="490"/>
      <c r="B36" s="957" t="s">
        <v>521</v>
      </c>
      <c r="C36" s="958"/>
      <c r="D36" s="958"/>
      <c r="E36" s="958"/>
      <c r="F36" s="958"/>
      <c r="G36" s="958"/>
      <c r="H36" s="958"/>
      <c r="I36" s="958"/>
      <c r="J36" s="958"/>
      <c r="K36" s="958"/>
      <c r="L36" s="958"/>
      <c r="M36" s="958"/>
      <c r="N36" s="958"/>
      <c r="O36" s="958"/>
      <c r="P36" s="958"/>
      <c r="Q36" s="958"/>
      <c r="R36" s="958"/>
      <c r="S36" s="958"/>
      <c r="T36" s="958"/>
      <c r="U36" s="958"/>
      <c r="V36" s="958"/>
      <c r="W36" s="958"/>
      <c r="X36" s="958"/>
      <c r="AE36" s="680"/>
      <c r="AF36" s="680"/>
    </row>
    <row r="37" spans="1:32">
      <c r="B37" s="951" t="s">
        <v>576</v>
      </c>
      <c r="C37" s="951"/>
      <c r="D37" s="951"/>
      <c r="E37" s="951"/>
      <c r="F37" s="951"/>
      <c r="G37" s="951"/>
      <c r="H37" s="951"/>
      <c r="I37" s="951"/>
      <c r="J37" s="951"/>
      <c r="K37" s="951"/>
      <c r="L37" s="951"/>
      <c r="M37" s="951"/>
      <c r="N37" s="951"/>
      <c r="O37" s="951"/>
      <c r="P37" s="951"/>
      <c r="Q37" s="951"/>
      <c r="R37" s="951"/>
      <c r="S37" s="951"/>
      <c r="T37" s="951"/>
      <c r="U37" s="951"/>
      <c r="V37" s="951"/>
      <c r="W37" s="951"/>
      <c r="X37" s="951"/>
      <c r="Y37" s="951"/>
      <c r="Z37" s="951"/>
    </row>
    <row r="38" spans="1:32" s="489" customFormat="1" ht="15.6" customHeight="1">
      <c r="A38" s="505"/>
      <c r="B38" s="504" t="s">
        <v>577</v>
      </c>
      <c r="C38" s="504"/>
      <c r="D38" s="504"/>
      <c r="E38" s="504"/>
      <c r="F38" s="504"/>
      <c r="G38" s="504"/>
      <c r="H38" s="504"/>
      <c r="I38" s="504"/>
      <c r="J38" s="504"/>
      <c r="K38" s="504"/>
      <c r="L38" s="504"/>
      <c r="M38" s="504"/>
      <c r="N38" s="504"/>
      <c r="O38" s="504"/>
      <c r="P38" s="504"/>
      <c r="Q38" s="504"/>
      <c r="R38" s="504"/>
      <c r="S38" s="504"/>
      <c r="T38" s="504"/>
      <c r="U38" s="504"/>
      <c r="V38" s="504"/>
      <c r="W38" s="504"/>
      <c r="X38" s="504"/>
      <c r="Y38" s="504"/>
      <c r="Z38" s="504"/>
      <c r="AE38" s="680"/>
      <c r="AF38" s="680"/>
    </row>
    <row r="39" spans="1:32" s="489" customFormat="1" ht="15.6" customHeight="1">
      <c r="A39" s="505"/>
      <c r="B39" s="491" t="s">
        <v>578</v>
      </c>
      <c r="C39" s="506"/>
      <c r="D39" s="506"/>
      <c r="E39" s="506"/>
      <c r="F39" s="506"/>
      <c r="G39" s="506"/>
      <c r="H39" s="506"/>
      <c r="I39" s="506"/>
      <c r="J39" s="506"/>
      <c r="K39" s="506"/>
      <c r="L39" s="506"/>
      <c r="M39" s="506"/>
      <c r="N39" s="506"/>
      <c r="O39" s="506"/>
      <c r="P39" s="506"/>
      <c r="Q39" s="506"/>
      <c r="R39" s="506"/>
      <c r="S39" s="506"/>
      <c r="T39" s="506"/>
      <c r="U39" s="506"/>
      <c r="V39" s="506"/>
      <c r="W39" s="506"/>
      <c r="X39" s="506"/>
      <c r="Y39" s="506"/>
      <c r="Z39" s="506"/>
      <c r="AE39" s="680"/>
      <c r="AF39" s="680"/>
    </row>
    <row r="40" spans="1:32" s="489" customFormat="1">
      <c r="A40" s="505"/>
      <c r="B40" s="952"/>
      <c r="C40" s="952"/>
      <c r="D40" s="952"/>
      <c r="E40" s="952"/>
      <c r="F40" s="952"/>
      <c r="G40" s="952"/>
      <c r="H40" s="952"/>
      <c r="I40" s="952"/>
      <c r="J40" s="952"/>
      <c r="K40" s="952"/>
      <c r="L40" s="952"/>
      <c r="M40" s="952"/>
      <c r="N40" s="952"/>
      <c r="O40" s="952"/>
      <c r="P40" s="952"/>
      <c r="Q40" s="952"/>
      <c r="R40" s="952"/>
      <c r="S40" s="952"/>
      <c r="T40" s="952"/>
      <c r="U40" s="952"/>
      <c r="V40" s="952"/>
      <c r="W40" s="952"/>
      <c r="X40" s="952"/>
      <c r="Y40" s="952"/>
      <c r="AE40" s="680"/>
      <c r="AF40" s="680"/>
    </row>
    <row r="41" spans="1:32" s="489" customFormat="1">
      <c r="A41" s="505"/>
      <c r="B41" s="951"/>
      <c r="C41" s="951"/>
      <c r="D41" s="951"/>
      <c r="E41" s="951"/>
      <c r="F41" s="951"/>
      <c r="G41" s="951"/>
      <c r="H41" s="951"/>
      <c r="I41" s="951"/>
      <c r="J41" s="951"/>
      <c r="K41" s="951"/>
      <c r="L41" s="951"/>
      <c r="M41" s="951"/>
      <c r="N41" s="951"/>
      <c r="O41" s="951"/>
      <c r="P41" s="951"/>
      <c r="Q41" s="951"/>
      <c r="R41" s="951"/>
      <c r="S41" s="951"/>
      <c r="T41" s="951"/>
      <c r="U41" s="951"/>
      <c r="V41" s="951"/>
      <c r="W41" s="951"/>
      <c r="X41" s="951"/>
      <c r="Y41" s="951"/>
      <c r="AE41" s="680"/>
      <c r="AF41" s="680"/>
    </row>
    <row r="42" spans="1:32">
      <c r="B42" s="951"/>
      <c r="C42" s="951"/>
      <c r="D42" s="951"/>
      <c r="E42" s="951"/>
      <c r="F42" s="951"/>
      <c r="G42" s="951"/>
      <c r="H42" s="951"/>
      <c r="I42" s="951"/>
      <c r="J42" s="951"/>
      <c r="K42" s="951"/>
      <c r="L42" s="951"/>
      <c r="M42" s="951"/>
      <c r="N42" s="951"/>
      <c r="O42" s="951"/>
      <c r="P42" s="951"/>
      <c r="Q42" s="951"/>
      <c r="R42" s="951"/>
      <c r="S42" s="951"/>
      <c r="T42" s="951"/>
      <c r="U42" s="951"/>
      <c r="V42" s="951"/>
      <c r="W42" s="951"/>
      <c r="X42" s="951"/>
      <c r="Y42" s="951"/>
    </row>
    <row r="43" spans="1:32">
      <c r="B43" s="952"/>
      <c r="C43" s="952"/>
      <c r="D43" s="952"/>
      <c r="E43" s="952"/>
      <c r="F43" s="952"/>
      <c r="G43" s="952"/>
      <c r="H43" s="952"/>
      <c r="I43" s="952"/>
      <c r="J43" s="952"/>
      <c r="K43" s="952"/>
      <c r="L43" s="952"/>
      <c r="M43" s="952"/>
      <c r="N43" s="952"/>
      <c r="O43" s="952"/>
      <c r="P43" s="952"/>
      <c r="Q43" s="952"/>
      <c r="R43" s="952"/>
      <c r="S43" s="952"/>
      <c r="T43" s="952"/>
      <c r="U43" s="952"/>
      <c r="V43" s="952"/>
      <c r="W43" s="952"/>
      <c r="X43" s="952"/>
      <c r="Y43" s="952"/>
    </row>
    <row r="51" spans="3:25">
      <c r="D51" s="491">
        <v>20</v>
      </c>
    </row>
    <row r="52" spans="3:25">
      <c r="C52" s="492">
        <v>1</v>
      </c>
      <c r="D52" s="491">
        <v>2</v>
      </c>
      <c r="E52" s="492">
        <v>3</v>
      </c>
      <c r="F52" s="491">
        <v>4</v>
      </c>
      <c r="G52" s="492">
        <v>5</v>
      </c>
      <c r="H52" s="491">
        <v>6</v>
      </c>
      <c r="I52" s="492">
        <v>7</v>
      </c>
      <c r="J52" s="491">
        <v>8</v>
      </c>
      <c r="K52" s="492">
        <v>9</v>
      </c>
      <c r="L52" s="491">
        <v>10</v>
      </c>
      <c r="M52" s="492">
        <v>11</v>
      </c>
      <c r="N52" s="491">
        <v>12</v>
      </c>
      <c r="O52" s="492">
        <v>13</v>
      </c>
      <c r="P52" s="491">
        <v>14</v>
      </c>
      <c r="Q52" s="492">
        <v>15</v>
      </c>
      <c r="R52" s="491">
        <v>16</v>
      </c>
      <c r="S52" s="492">
        <v>17</v>
      </c>
      <c r="T52" s="491">
        <v>18</v>
      </c>
      <c r="U52" s="492">
        <v>19</v>
      </c>
      <c r="V52" s="491">
        <v>20</v>
      </c>
      <c r="W52" s="492">
        <v>21</v>
      </c>
      <c r="X52" s="491">
        <v>22</v>
      </c>
      <c r="Y52" s="492">
        <v>23</v>
      </c>
    </row>
  </sheetData>
  <mergeCells count="12">
    <mergeCell ref="X3:Y3"/>
    <mergeCell ref="E4:Y4"/>
    <mergeCell ref="B36:X36"/>
    <mergeCell ref="B37:Z37"/>
    <mergeCell ref="B40:Y40"/>
    <mergeCell ref="B41:Y41"/>
    <mergeCell ref="B42:Y42"/>
    <mergeCell ref="B43:Y43"/>
    <mergeCell ref="A4:A5"/>
    <mergeCell ref="B4:B5"/>
    <mergeCell ref="C4:C5"/>
    <mergeCell ref="D4:D5"/>
  </mergeCells>
  <printOptions horizontalCentered="1"/>
  <pageMargins left="0.66929133858267698" right="0.196850393700787" top="0.49" bottom="0.3" header="0.31496062992126" footer="0.15748031496063"/>
  <pageSetup paperSize="9" scale="85"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zoomScale="90" zoomScaleNormal="90" workbookViewId="0">
      <pane xSplit="4" ySplit="8" topLeftCell="E9" activePane="bottomRight" state="frozen"/>
      <selection pane="topRight"/>
      <selection pane="bottomLeft"/>
      <selection pane="bottomRight" activeCell="H21" sqref="H21"/>
    </sheetView>
  </sheetViews>
  <sheetFormatPr defaultColWidth="7.125" defaultRowHeight="15.75"/>
  <cols>
    <col min="1" max="1" width="6.875" style="233" customWidth="1"/>
    <col min="2" max="2" width="35" style="233" customWidth="1"/>
    <col min="3" max="3" width="6.875" style="527" customWidth="1"/>
    <col min="4" max="4" width="11.875" style="233" customWidth="1"/>
    <col min="5" max="25" width="10" style="233" customWidth="1"/>
    <col min="26" max="26" width="7.125" style="233"/>
    <col min="27" max="27" width="9.125" style="233" customWidth="1"/>
    <col min="28" max="16384" width="7.125" style="233"/>
  </cols>
  <sheetData>
    <row r="2" spans="1:29">
      <c r="A2" s="623" t="s">
        <v>38</v>
      </c>
      <c r="B2" s="128"/>
      <c r="D2" s="527"/>
      <c r="E2" s="527"/>
      <c r="F2" s="527"/>
      <c r="G2" s="527"/>
      <c r="H2" s="527"/>
      <c r="I2" s="527"/>
      <c r="J2" s="527"/>
      <c r="K2" s="527"/>
      <c r="L2" s="527"/>
      <c r="M2" s="527"/>
      <c r="N2" s="527"/>
      <c r="O2" s="527"/>
      <c r="P2" s="527"/>
      <c r="Q2" s="527"/>
      <c r="R2" s="527"/>
      <c r="S2" s="527"/>
      <c r="T2" s="527"/>
      <c r="U2" s="527"/>
      <c r="V2" s="527"/>
      <c r="W2" s="527"/>
      <c r="X2" s="527"/>
    </row>
    <row r="3" spans="1:29">
      <c r="A3" s="528" t="s">
        <v>579</v>
      </c>
      <c r="B3" s="529"/>
      <c r="C3" s="529"/>
      <c r="D3" s="529"/>
      <c r="E3" s="529"/>
      <c r="F3" s="529"/>
      <c r="G3" s="529"/>
      <c r="H3" s="529"/>
      <c r="I3" s="529"/>
      <c r="J3" s="529"/>
      <c r="K3" s="529"/>
      <c r="L3" s="529"/>
      <c r="M3" s="529"/>
      <c r="N3" s="529"/>
      <c r="O3" s="529"/>
      <c r="P3" s="529"/>
      <c r="Q3" s="529"/>
      <c r="R3" s="529"/>
      <c r="S3" s="529"/>
      <c r="T3" s="529"/>
      <c r="U3" s="529"/>
      <c r="V3" s="529"/>
      <c r="W3" s="529"/>
      <c r="X3" s="529"/>
      <c r="Y3" s="529"/>
    </row>
    <row r="4" spans="1:29">
      <c r="A4" s="625"/>
      <c r="B4" s="625"/>
      <c r="C4" s="625"/>
      <c r="D4" s="625"/>
      <c r="E4" s="625"/>
      <c r="F4" s="625"/>
      <c r="G4" s="625"/>
      <c r="H4" s="625"/>
      <c r="I4" s="625"/>
      <c r="J4" s="625"/>
      <c r="K4" s="625"/>
      <c r="L4" s="625"/>
      <c r="M4" s="625"/>
      <c r="N4" s="625"/>
      <c r="O4" s="625"/>
      <c r="P4" s="625"/>
      <c r="Q4" s="625"/>
      <c r="R4" s="625"/>
      <c r="S4" s="625"/>
      <c r="T4" s="625"/>
      <c r="U4" s="625"/>
      <c r="V4" s="625"/>
      <c r="W4" s="625"/>
      <c r="X4" s="625"/>
      <c r="Y4" s="656"/>
    </row>
    <row r="5" spans="1:29">
      <c r="A5" s="963" t="s">
        <v>1</v>
      </c>
      <c r="B5" s="963" t="s">
        <v>355</v>
      </c>
      <c r="C5" s="963" t="s">
        <v>356</v>
      </c>
      <c r="D5" s="963" t="s">
        <v>580</v>
      </c>
      <c r="E5" s="959" t="s">
        <v>525</v>
      </c>
      <c r="F5" s="960"/>
      <c r="G5" s="960"/>
      <c r="H5" s="960"/>
      <c r="I5" s="960"/>
      <c r="J5" s="960"/>
      <c r="K5" s="960"/>
      <c r="L5" s="960"/>
      <c r="M5" s="960"/>
      <c r="N5" s="960"/>
      <c r="O5" s="960"/>
      <c r="P5" s="960"/>
      <c r="Q5" s="960"/>
      <c r="R5" s="960"/>
      <c r="S5" s="960"/>
      <c r="T5" s="960"/>
      <c r="U5" s="960"/>
      <c r="V5" s="960"/>
      <c r="W5" s="960"/>
      <c r="X5" s="960"/>
      <c r="Y5" s="961"/>
    </row>
    <row r="6" spans="1:29" ht="31.5">
      <c r="A6" s="964"/>
      <c r="B6" s="964"/>
      <c r="C6" s="964"/>
      <c r="D6" s="964"/>
      <c r="E6" s="494" t="s">
        <v>175</v>
      </c>
      <c r="F6" s="494" t="s">
        <v>177</v>
      </c>
      <c r="G6" s="494" t="s">
        <v>179</v>
      </c>
      <c r="H6" s="494" t="s">
        <v>208</v>
      </c>
      <c r="I6" s="494" t="s">
        <v>302</v>
      </c>
      <c r="J6" s="494" t="s">
        <v>305</v>
      </c>
      <c r="K6" s="494" t="s">
        <v>309</v>
      </c>
      <c r="L6" s="494" t="s">
        <v>313</v>
      </c>
      <c r="M6" s="494" t="s">
        <v>317</v>
      </c>
      <c r="N6" s="494" t="s">
        <v>320</v>
      </c>
      <c r="O6" s="494">
        <v>0</v>
      </c>
      <c r="P6" s="494">
        <v>0</v>
      </c>
      <c r="Q6" s="494">
        <v>0</v>
      </c>
      <c r="R6" s="494">
        <v>0</v>
      </c>
      <c r="S6" s="494">
        <v>0</v>
      </c>
      <c r="T6" s="494">
        <v>0</v>
      </c>
      <c r="U6" s="494">
        <v>0</v>
      </c>
      <c r="V6" s="494">
        <v>0</v>
      </c>
      <c r="W6" s="494">
        <v>0</v>
      </c>
      <c r="X6" s="494">
        <v>0</v>
      </c>
      <c r="Y6" s="494">
        <v>0</v>
      </c>
    </row>
    <row r="7" spans="1:29" ht="31.5">
      <c r="A7" s="530" t="s">
        <v>526</v>
      </c>
      <c r="B7" s="530" t="s">
        <v>527</v>
      </c>
      <c r="C7" s="530" t="s">
        <v>528</v>
      </c>
      <c r="D7" s="531" t="s">
        <v>529</v>
      </c>
      <c r="E7" s="497">
        <v>-5</v>
      </c>
      <c r="F7" s="497">
        <v>-6</v>
      </c>
      <c r="G7" s="497">
        <v>-7</v>
      </c>
      <c r="H7" s="497">
        <v>-8</v>
      </c>
      <c r="I7" s="497">
        <v>-9</v>
      </c>
      <c r="J7" s="497">
        <v>-10</v>
      </c>
      <c r="K7" s="497">
        <v>-11</v>
      </c>
      <c r="L7" s="497">
        <v>-12</v>
      </c>
      <c r="M7" s="497">
        <v>-13</v>
      </c>
      <c r="N7" s="497">
        <v>-14</v>
      </c>
      <c r="O7" s="497">
        <v>-15</v>
      </c>
      <c r="P7" s="497">
        <v>-16</v>
      </c>
      <c r="Q7" s="497">
        <v>-17</v>
      </c>
      <c r="R7" s="497">
        <v>-18</v>
      </c>
      <c r="S7" s="497">
        <v>-19</v>
      </c>
      <c r="T7" s="497">
        <v>-20</v>
      </c>
      <c r="U7" s="497">
        <v>-21</v>
      </c>
      <c r="V7" s="497">
        <v>-22</v>
      </c>
      <c r="W7" s="497">
        <v>-23</v>
      </c>
      <c r="X7" s="497">
        <v>-24</v>
      </c>
      <c r="Y7" s="497">
        <v>-25</v>
      </c>
    </row>
    <row r="8" spans="1:29" s="645" customFormat="1">
      <c r="A8" s="646" t="s">
        <v>362</v>
      </c>
      <c r="B8" s="646" t="s">
        <v>363</v>
      </c>
      <c r="C8" s="646" t="s">
        <v>364</v>
      </c>
      <c r="D8" s="647">
        <v>0</v>
      </c>
      <c r="E8" s="647">
        <v>0</v>
      </c>
      <c r="F8" s="647">
        <v>0</v>
      </c>
      <c r="G8" s="647">
        <v>0</v>
      </c>
      <c r="H8" s="647">
        <v>0</v>
      </c>
      <c r="I8" s="647">
        <v>0</v>
      </c>
      <c r="J8" s="647">
        <v>0</v>
      </c>
      <c r="K8" s="647">
        <v>0</v>
      </c>
      <c r="L8" s="647">
        <v>0</v>
      </c>
      <c r="M8" s="647">
        <v>0</v>
      </c>
      <c r="N8" s="647">
        <v>0</v>
      </c>
      <c r="O8" s="647">
        <v>0</v>
      </c>
      <c r="P8" s="647">
        <v>0</v>
      </c>
      <c r="Q8" s="647">
        <v>0</v>
      </c>
      <c r="R8" s="647">
        <v>0</v>
      </c>
      <c r="S8" s="647">
        <v>0</v>
      </c>
      <c r="T8" s="647">
        <v>0</v>
      </c>
      <c r="U8" s="647">
        <v>0</v>
      </c>
      <c r="V8" s="647">
        <v>0</v>
      </c>
      <c r="W8" s="647">
        <v>0</v>
      </c>
      <c r="X8" s="647">
        <v>0</v>
      </c>
      <c r="Y8" s="647">
        <v>0</v>
      </c>
      <c r="AA8" s="657">
        <v>0</v>
      </c>
      <c r="AB8" s="658">
        <v>0</v>
      </c>
      <c r="AC8" s="619">
        <v>1</v>
      </c>
    </row>
    <row r="9" spans="1:29" s="128" customFormat="1">
      <c r="A9" s="648">
        <v>1</v>
      </c>
      <c r="B9" s="649" t="s">
        <v>365</v>
      </c>
      <c r="C9" s="648" t="s">
        <v>210</v>
      </c>
      <c r="D9" s="650">
        <v>0</v>
      </c>
      <c r="E9" s="650">
        <v>0</v>
      </c>
      <c r="F9" s="650">
        <v>0</v>
      </c>
      <c r="G9" s="650">
        <v>0</v>
      </c>
      <c r="H9" s="650">
        <v>0</v>
      </c>
      <c r="I9" s="650">
        <v>0</v>
      </c>
      <c r="J9" s="650">
        <v>0</v>
      </c>
      <c r="K9" s="650">
        <v>0</v>
      </c>
      <c r="L9" s="650">
        <v>0</v>
      </c>
      <c r="M9" s="650">
        <v>0</v>
      </c>
      <c r="N9" s="650">
        <v>0</v>
      </c>
      <c r="O9" s="650">
        <v>0</v>
      </c>
      <c r="P9" s="650">
        <v>0</v>
      </c>
      <c r="Q9" s="650">
        <v>0</v>
      </c>
      <c r="R9" s="650">
        <v>0</v>
      </c>
      <c r="S9" s="650">
        <v>0</v>
      </c>
      <c r="T9" s="650">
        <v>0</v>
      </c>
      <c r="U9" s="650">
        <v>0</v>
      </c>
      <c r="V9" s="650">
        <v>0</v>
      </c>
      <c r="W9" s="650">
        <v>0</v>
      </c>
      <c r="X9" s="650">
        <v>0</v>
      </c>
      <c r="Y9" s="650">
        <v>0</v>
      </c>
      <c r="AA9" s="128">
        <v>0</v>
      </c>
      <c r="AB9" s="128">
        <v>0</v>
      </c>
      <c r="AC9" s="128">
        <v>2</v>
      </c>
    </row>
    <row r="10" spans="1:29">
      <c r="A10" s="533" t="s">
        <v>366</v>
      </c>
      <c r="B10" s="534" t="s">
        <v>367</v>
      </c>
      <c r="C10" s="533" t="s">
        <v>211</v>
      </c>
      <c r="D10" s="651">
        <v>0</v>
      </c>
      <c r="E10" s="651">
        <v>0</v>
      </c>
      <c r="F10" s="651">
        <v>0</v>
      </c>
      <c r="G10" s="651">
        <v>0</v>
      </c>
      <c r="H10" s="651">
        <v>0</v>
      </c>
      <c r="I10" s="651">
        <v>0</v>
      </c>
      <c r="J10" s="651">
        <v>0</v>
      </c>
      <c r="K10" s="651">
        <v>0</v>
      </c>
      <c r="L10" s="651">
        <v>0</v>
      </c>
      <c r="M10" s="651">
        <v>0</v>
      </c>
      <c r="N10" s="651">
        <v>0</v>
      </c>
      <c r="O10" s="651">
        <v>0</v>
      </c>
      <c r="P10" s="651">
        <v>0</v>
      </c>
      <c r="Q10" s="651">
        <v>0</v>
      </c>
      <c r="R10" s="651">
        <v>0</v>
      </c>
      <c r="S10" s="651">
        <v>0</v>
      </c>
      <c r="T10" s="651">
        <v>0</v>
      </c>
      <c r="U10" s="651">
        <v>0</v>
      </c>
      <c r="V10" s="651">
        <v>0</v>
      </c>
      <c r="W10" s="651">
        <v>0</v>
      </c>
      <c r="X10" s="651">
        <v>0</v>
      </c>
      <c r="Y10" s="651">
        <v>0</v>
      </c>
      <c r="AA10" s="233">
        <v>0</v>
      </c>
      <c r="AB10" s="233">
        <v>0</v>
      </c>
      <c r="AC10" s="233">
        <v>3</v>
      </c>
    </row>
    <row r="11" spans="1:29">
      <c r="A11" s="533" t="s">
        <v>368</v>
      </c>
      <c r="B11" s="534" t="s">
        <v>369</v>
      </c>
      <c r="C11" s="533" t="s">
        <v>212</v>
      </c>
      <c r="D11" s="651">
        <v>0</v>
      </c>
      <c r="E11" s="651">
        <v>0</v>
      </c>
      <c r="F11" s="651">
        <v>0</v>
      </c>
      <c r="G11" s="651">
        <v>0</v>
      </c>
      <c r="H11" s="651">
        <v>0</v>
      </c>
      <c r="I11" s="651">
        <v>0</v>
      </c>
      <c r="J11" s="651">
        <v>0</v>
      </c>
      <c r="K11" s="651">
        <v>0</v>
      </c>
      <c r="L11" s="651">
        <v>0</v>
      </c>
      <c r="M11" s="651">
        <v>0</v>
      </c>
      <c r="N11" s="651">
        <v>0</v>
      </c>
      <c r="O11" s="651">
        <v>0</v>
      </c>
      <c r="P11" s="651">
        <v>0</v>
      </c>
      <c r="Q11" s="651">
        <v>0</v>
      </c>
      <c r="R11" s="651">
        <v>0</v>
      </c>
      <c r="S11" s="651">
        <v>0</v>
      </c>
      <c r="T11" s="651">
        <v>0</v>
      </c>
      <c r="U11" s="651">
        <v>0</v>
      </c>
      <c r="V11" s="651">
        <v>0</v>
      </c>
      <c r="W11" s="651">
        <v>0</v>
      </c>
      <c r="X11" s="651">
        <v>0</v>
      </c>
      <c r="Y11" s="651">
        <v>0</v>
      </c>
      <c r="AA11" s="233">
        <v>0</v>
      </c>
      <c r="AB11" s="233">
        <v>0</v>
      </c>
      <c r="AC11" s="233">
        <v>4</v>
      </c>
    </row>
    <row r="12" spans="1:29">
      <c r="A12" s="533" t="s">
        <v>370</v>
      </c>
      <c r="B12" s="534" t="s">
        <v>371</v>
      </c>
      <c r="C12" s="533" t="s">
        <v>213</v>
      </c>
      <c r="D12" s="651">
        <v>0</v>
      </c>
      <c r="E12" s="651">
        <v>0</v>
      </c>
      <c r="F12" s="651">
        <v>0</v>
      </c>
      <c r="G12" s="651">
        <v>0</v>
      </c>
      <c r="H12" s="651">
        <v>0</v>
      </c>
      <c r="I12" s="651">
        <v>0</v>
      </c>
      <c r="J12" s="651">
        <v>0</v>
      </c>
      <c r="K12" s="651">
        <v>0</v>
      </c>
      <c r="L12" s="651">
        <v>0</v>
      </c>
      <c r="M12" s="651">
        <v>0</v>
      </c>
      <c r="N12" s="651">
        <v>0</v>
      </c>
      <c r="O12" s="651">
        <v>0</v>
      </c>
      <c r="P12" s="651">
        <v>0</v>
      </c>
      <c r="Q12" s="651">
        <v>0</v>
      </c>
      <c r="R12" s="651">
        <v>0</v>
      </c>
      <c r="S12" s="651">
        <v>0</v>
      </c>
      <c r="T12" s="651">
        <v>0</v>
      </c>
      <c r="U12" s="651">
        <v>0</v>
      </c>
      <c r="V12" s="651">
        <v>0</v>
      </c>
      <c r="W12" s="651">
        <v>0</v>
      </c>
      <c r="X12" s="651">
        <v>0</v>
      </c>
      <c r="Y12" s="651">
        <v>0</v>
      </c>
      <c r="AA12" s="233">
        <v>0</v>
      </c>
      <c r="AB12" s="233">
        <v>0</v>
      </c>
      <c r="AC12" s="233">
        <v>5</v>
      </c>
    </row>
    <row r="13" spans="1:29">
      <c r="A13" s="533" t="s">
        <v>372</v>
      </c>
      <c r="B13" s="534" t="s">
        <v>373</v>
      </c>
      <c r="C13" s="533" t="s">
        <v>214</v>
      </c>
      <c r="D13" s="651">
        <v>0</v>
      </c>
      <c r="E13" s="651">
        <v>0</v>
      </c>
      <c r="F13" s="651">
        <v>0</v>
      </c>
      <c r="G13" s="651">
        <v>0</v>
      </c>
      <c r="H13" s="651">
        <v>0</v>
      </c>
      <c r="I13" s="651">
        <v>0</v>
      </c>
      <c r="J13" s="651">
        <v>0</v>
      </c>
      <c r="K13" s="651">
        <v>0</v>
      </c>
      <c r="L13" s="651">
        <v>0</v>
      </c>
      <c r="M13" s="651">
        <v>0</v>
      </c>
      <c r="N13" s="651">
        <v>0</v>
      </c>
      <c r="O13" s="651">
        <v>0</v>
      </c>
      <c r="P13" s="651">
        <v>0</v>
      </c>
      <c r="Q13" s="651">
        <v>0</v>
      </c>
      <c r="R13" s="651">
        <v>0</v>
      </c>
      <c r="S13" s="651">
        <v>0</v>
      </c>
      <c r="T13" s="651">
        <v>0</v>
      </c>
      <c r="U13" s="651">
        <v>0</v>
      </c>
      <c r="V13" s="651">
        <v>0</v>
      </c>
      <c r="W13" s="651">
        <v>0</v>
      </c>
      <c r="X13" s="651">
        <v>0</v>
      </c>
      <c r="Y13" s="651">
        <v>0</v>
      </c>
      <c r="AA13" s="233">
        <v>0</v>
      </c>
      <c r="AB13" s="233">
        <v>0</v>
      </c>
      <c r="AC13" s="233">
        <v>6</v>
      </c>
    </row>
    <row r="14" spans="1:29">
      <c r="A14" s="533" t="s">
        <v>374</v>
      </c>
      <c r="B14" s="534" t="s">
        <v>375</v>
      </c>
      <c r="C14" s="533" t="s">
        <v>215</v>
      </c>
      <c r="D14" s="651">
        <v>0</v>
      </c>
      <c r="E14" s="651">
        <v>0</v>
      </c>
      <c r="F14" s="651">
        <v>0</v>
      </c>
      <c r="G14" s="651">
        <v>0</v>
      </c>
      <c r="H14" s="651">
        <v>0</v>
      </c>
      <c r="I14" s="651">
        <v>0</v>
      </c>
      <c r="J14" s="651">
        <v>0</v>
      </c>
      <c r="K14" s="651">
        <v>0</v>
      </c>
      <c r="L14" s="651">
        <v>0</v>
      </c>
      <c r="M14" s="651">
        <v>0</v>
      </c>
      <c r="N14" s="651">
        <v>0</v>
      </c>
      <c r="O14" s="651">
        <v>0</v>
      </c>
      <c r="P14" s="651">
        <v>0</v>
      </c>
      <c r="Q14" s="651">
        <v>0</v>
      </c>
      <c r="R14" s="651">
        <v>0</v>
      </c>
      <c r="S14" s="651">
        <v>0</v>
      </c>
      <c r="T14" s="651">
        <v>0</v>
      </c>
      <c r="U14" s="651">
        <v>0</v>
      </c>
      <c r="V14" s="651">
        <v>0</v>
      </c>
      <c r="W14" s="651">
        <v>0</v>
      </c>
      <c r="X14" s="651">
        <v>0</v>
      </c>
      <c r="Y14" s="651">
        <v>0</v>
      </c>
      <c r="AA14" s="233">
        <v>0</v>
      </c>
      <c r="AB14" s="233">
        <v>0</v>
      </c>
      <c r="AC14" s="233">
        <v>7</v>
      </c>
    </row>
    <row r="15" spans="1:29" s="620" customFormat="1">
      <c r="A15" s="652"/>
      <c r="B15" s="653" t="s">
        <v>376</v>
      </c>
      <c r="C15" s="652" t="s">
        <v>216</v>
      </c>
      <c r="D15" s="654">
        <v>0</v>
      </c>
      <c r="E15" s="654">
        <v>0</v>
      </c>
      <c r="F15" s="654">
        <v>0</v>
      </c>
      <c r="G15" s="654">
        <v>0</v>
      </c>
      <c r="H15" s="654">
        <v>0</v>
      </c>
      <c r="I15" s="654">
        <v>0</v>
      </c>
      <c r="J15" s="654">
        <v>0</v>
      </c>
      <c r="K15" s="654">
        <v>0</v>
      </c>
      <c r="L15" s="654">
        <v>0</v>
      </c>
      <c r="M15" s="654">
        <v>0</v>
      </c>
      <c r="N15" s="654">
        <v>0</v>
      </c>
      <c r="O15" s="654">
        <v>0</v>
      </c>
      <c r="P15" s="654">
        <v>0</v>
      </c>
      <c r="Q15" s="654">
        <v>0</v>
      </c>
      <c r="R15" s="654">
        <v>0</v>
      </c>
      <c r="S15" s="654">
        <v>0</v>
      </c>
      <c r="T15" s="654">
        <v>0</v>
      </c>
      <c r="U15" s="654">
        <v>0</v>
      </c>
      <c r="V15" s="654">
        <v>0</v>
      </c>
      <c r="W15" s="654">
        <v>0</v>
      </c>
      <c r="X15" s="654">
        <v>0</v>
      </c>
      <c r="Y15" s="654">
        <v>0</v>
      </c>
      <c r="AA15" s="620">
        <v>0</v>
      </c>
      <c r="AB15" s="620">
        <v>0</v>
      </c>
      <c r="AC15" s="620">
        <v>8</v>
      </c>
    </row>
    <row r="16" spans="1:29">
      <c r="A16" s="533" t="s">
        <v>377</v>
      </c>
      <c r="B16" s="534" t="s">
        <v>378</v>
      </c>
      <c r="C16" s="533" t="s">
        <v>217</v>
      </c>
      <c r="D16" s="651">
        <v>0</v>
      </c>
      <c r="E16" s="651">
        <v>0</v>
      </c>
      <c r="F16" s="651">
        <v>0</v>
      </c>
      <c r="G16" s="651">
        <v>0</v>
      </c>
      <c r="H16" s="651">
        <v>0</v>
      </c>
      <c r="I16" s="651">
        <v>0</v>
      </c>
      <c r="J16" s="651">
        <v>0</v>
      </c>
      <c r="K16" s="651">
        <v>0</v>
      </c>
      <c r="L16" s="651">
        <v>0</v>
      </c>
      <c r="M16" s="651">
        <v>0</v>
      </c>
      <c r="N16" s="651">
        <v>0</v>
      </c>
      <c r="O16" s="651">
        <v>0</v>
      </c>
      <c r="P16" s="651">
        <v>0</v>
      </c>
      <c r="Q16" s="651">
        <v>0</v>
      </c>
      <c r="R16" s="651">
        <v>0</v>
      </c>
      <c r="S16" s="651">
        <v>0</v>
      </c>
      <c r="T16" s="651">
        <v>0</v>
      </c>
      <c r="U16" s="651">
        <v>0</v>
      </c>
      <c r="V16" s="651">
        <v>0</v>
      </c>
      <c r="W16" s="651">
        <v>0</v>
      </c>
      <c r="X16" s="651">
        <v>0</v>
      </c>
      <c r="Y16" s="651">
        <v>0</v>
      </c>
      <c r="AA16" s="233">
        <v>0</v>
      </c>
      <c r="AB16" s="233">
        <v>0</v>
      </c>
      <c r="AC16" s="233">
        <v>9</v>
      </c>
    </row>
    <row r="17" spans="1:29">
      <c r="A17" s="533" t="s">
        <v>379</v>
      </c>
      <c r="B17" s="534" t="s">
        <v>380</v>
      </c>
      <c r="C17" s="533" t="s">
        <v>218</v>
      </c>
      <c r="D17" s="651">
        <v>0</v>
      </c>
      <c r="E17" s="651">
        <v>0</v>
      </c>
      <c r="F17" s="651">
        <v>0</v>
      </c>
      <c r="G17" s="651">
        <v>0</v>
      </c>
      <c r="H17" s="651">
        <v>0</v>
      </c>
      <c r="I17" s="651">
        <v>0</v>
      </c>
      <c r="J17" s="651">
        <v>0</v>
      </c>
      <c r="K17" s="651">
        <v>0</v>
      </c>
      <c r="L17" s="651">
        <v>0</v>
      </c>
      <c r="M17" s="651">
        <v>0</v>
      </c>
      <c r="N17" s="651">
        <v>0</v>
      </c>
      <c r="O17" s="651">
        <v>0</v>
      </c>
      <c r="P17" s="651">
        <v>0</v>
      </c>
      <c r="Q17" s="651">
        <v>0</v>
      </c>
      <c r="R17" s="651">
        <v>0</v>
      </c>
      <c r="S17" s="651">
        <v>0</v>
      </c>
      <c r="T17" s="651">
        <v>0</v>
      </c>
      <c r="U17" s="651">
        <v>0</v>
      </c>
      <c r="V17" s="651">
        <v>0</v>
      </c>
      <c r="W17" s="651">
        <v>0</v>
      </c>
      <c r="X17" s="651">
        <v>0</v>
      </c>
      <c r="Y17" s="651">
        <v>0</v>
      </c>
      <c r="AA17" s="233">
        <v>0</v>
      </c>
      <c r="AB17" s="233">
        <v>0</v>
      </c>
      <c r="AC17" s="233">
        <v>10</v>
      </c>
    </row>
    <row r="18" spans="1:29">
      <c r="A18" s="533" t="s">
        <v>381</v>
      </c>
      <c r="B18" s="534" t="s">
        <v>382</v>
      </c>
      <c r="C18" s="533" t="s">
        <v>219</v>
      </c>
      <c r="D18" s="651">
        <v>0</v>
      </c>
      <c r="E18" s="651">
        <v>0</v>
      </c>
      <c r="F18" s="651">
        <v>0</v>
      </c>
      <c r="G18" s="651">
        <v>0</v>
      </c>
      <c r="H18" s="651">
        <v>0</v>
      </c>
      <c r="I18" s="651">
        <v>0</v>
      </c>
      <c r="J18" s="651">
        <v>0</v>
      </c>
      <c r="K18" s="651">
        <v>0</v>
      </c>
      <c r="L18" s="651">
        <v>0</v>
      </c>
      <c r="M18" s="651">
        <v>0</v>
      </c>
      <c r="N18" s="651">
        <v>0</v>
      </c>
      <c r="O18" s="651">
        <v>0</v>
      </c>
      <c r="P18" s="651">
        <v>0</v>
      </c>
      <c r="Q18" s="651">
        <v>0</v>
      </c>
      <c r="R18" s="651">
        <v>0</v>
      </c>
      <c r="S18" s="651">
        <v>0</v>
      </c>
      <c r="T18" s="651">
        <v>0</v>
      </c>
      <c r="U18" s="651">
        <v>0</v>
      </c>
      <c r="V18" s="651">
        <v>0</v>
      </c>
      <c r="W18" s="651">
        <v>0</v>
      </c>
      <c r="X18" s="651">
        <v>0</v>
      </c>
      <c r="Y18" s="651">
        <v>0</v>
      </c>
      <c r="AA18" s="233">
        <v>0</v>
      </c>
      <c r="AB18" s="233">
        <v>0</v>
      </c>
      <c r="AC18" s="233">
        <v>11</v>
      </c>
    </row>
    <row r="19" spans="1:29" ht="24.6" customHeight="1">
      <c r="A19" s="533" t="s">
        <v>352</v>
      </c>
      <c r="B19" s="534" t="s">
        <v>383</v>
      </c>
      <c r="C19" s="533" t="s">
        <v>220</v>
      </c>
      <c r="D19" s="651">
        <v>0</v>
      </c>
      <c r="E19" s="651">
        <v>0</v>
      </c>
      <c r="F19" s="651">
        <v>0</v>
      </c>
      <c r="G19" s="651">
        <v>0</v>
      </c>
      <c r="H19" s="651">
        <v>0</v>
      </c>
      <c r="I19" s="651">
        <v>0</v>
      </c>
      <c r="J19" s="651">
        <v>0</v>
      </c>
      <c r="K19" s="651">
        <v>0</v>
      </c>
      <c r="L19" s="651">
        <v>0</v>
      </c>
      <c r="M19" s="651">
        <v>0</v>
      </c>
      <c r="N19" s="651">
        <v>0</v>
      </c>
      <c r="O19" s="651">
        <v>0</v>
      </c>
      <c r="P19" s="651">
        <v>0</v>
      </c>
      <c r="Q19" s="651">
        <v>0</v>
      </c>
      <c r="R19" s="651">
        <v>0</v>
      </c>
      <c r="S19" s="651">
        <v>0</v>
      </c>
      <c r="T19" s="651">
        <v>0</v>
      </c>
      <c r="U19" s="651">
        <v>0</v>
      </c>
      <c r="V19" s="651">
        <v>0</v>
      </c>
      <c r="W19" s="651">
        <v>0</v>
      </c>
      <c r="X19" s="651">
        <v>0</v>
      </c>
      <c r="Y19" s="651">
        <v>0</v>
      </c>
      <c r="AA19" s="233">
        <v>0</v>
      </c>
      <c r="AB19" s="233">
        <v>0</v>
      </c>
      <c r="AC19" s="233">
        <v>12</v>
      </c>
    </row>
    <row r="20" spans="1:29" s="620" customFormat="1">
      <c r="A20" s="652"/>
      <c r="B20" s="653" t="s">
        <v>384</v>
      </c>
      <c r="C20" s="652" t="s">
        <v>221</v>
      </c>
      <c r="D20" s="654">
        <v>0</v>
      </c>
      <c r="E20" s="654">
        <v>0</v>
      </c>
      <c r="F20" s="654">
        <v>0</v>
      </c>
      <c r="G20" s="654">
        <v>0</v>
      </c>
      <c r="H20" s="654">
        <v>0</v>
      </c>
      <c r="I20" s="654">
        <v>0</v>
      </c>
      <c r="J20" s="654">
        <v>0</v>
      </c>
      <c r="K20" s="654">
        <v>0</v>
      </c>
      <c r="L20" s="654">
        <v>0</v>
      </c>
      <c r="M20" s="654">
        <v>0</v>
      </c>
      <c r="N20" s="654">
        <v>0</v>
      </c>
      <c r="O20" s="654">
        <v>0</v>
      </c>
      <c r="P20" s="654">
        <v>0</v>
      </c>
      <c r="Q20" s="654">
        <v>0</v>
      </c>
      <c r="R20" s="654">
        <v>0</v>
      </c>
      <c r="S20" s="654">
        <v>0</v>
      </c>
      <c r="T20" s="654">
        <v>0</v>
      </c>
      <c r="U20" s="654">
        <v>0</v>
      </c>
      <c r="V20" s="654">
        <v>0</v>
      </c>
      <c r="W20" s="654">
        <v>0</v>
      </c>
      <c r="X20" s="654">
        <v>0</v>
      </c>
      <c r="Y20" s="654">
        <v>0</v>
      </c>
      <c r="AA20" s="620">
        <v>0</v>
      </c>
      <c r="AB20" s="620">
        <v>0</v>
      </c>
      <c r="AC20" s="620">
        <v>13</v>
      </c>
    </row>
    <row r="21" spans="1:29" s="620" customFormat="1" ht="31.5">
      <c r="A21" s="652"/>
      <c r="B21" s="653" t="s">
        <v>385</v>
      </c>
      <c r="C21" s="652" t="s">
        <v>222</v>
      </c>
      <c r="D21" s="654">
        <v>0</v>
      </c>
      <c r="E21" s="654">
        <v>0</v>
      </c>
      <c r="F21" s="654">
        <v>0</v>
      </c>
      <c r="G21" s="654">
        <v>0</v>
      </c>
      <c r="H21" s="654">
        <v>0</v>
      </c>
      <c r="I21" s="654">
        <v>0</v>
      </c>
      <c r="J21" s="654">
        <v>0</v>
      </c>
      <c r="K21" s="654">
        <v>0</v>
      </c>
      <c r="L21" s="654">
        <v>0</v>
      </c>
      <c r="M21" s="654">
        <v>0</v>
      </c>
      <c r="N21" s="654">
        <v>0</v>
      </c>
      <c r="O21" s="654">
        <v>0</v>
      </c>
      <c r="P21" s="654">
        <v>0</v>
      </c>
      <c r="Q21" s="654">
        <v>0</v>
      </c>
      <c r="R21" s="654">
        <v>0</v>
      </c>
      <c r="S21" s="654">
        <v>0</v>
      </c>
      <c r="T21" s="654">
        <v>0</v>
      </c>
      <c r="U21" s="654">
        <v>0</v>
      </c>
      <c r="V21" s="654">
        <v>0</v>
      </c>
      <c r="W21" s="654">
        <v>0</v>
      </c>
      <c r="X21" s="654">
        <v>0</v>
      </c>
      <c r="Y21" s="654">
        <v>0</v>
      </c>
      <c r="AA21" s="620">
        <v>0</v>
      </c>
      <c r="AB21" s="620">
        <v>0</v>
      </c>
      <c r="AC21" s="620">
        <v>14</v>
      </c>
    </row>
    <row r="22" spans="1:29" ht="18" customHeight="1">
      <c r="A22" s="533" t="s">
        <v>386</v>
      </c>
      <c r="B22" s="534" t="s">
        <v>387</v>
      </c>
      <c r="C22" s="533" t="s">
        <v>223</v>
      </c>
      <c r="D22" s="651">
        <v>0</v>
      </c>
      <c r="E22" s="651">
        <v>0</v>
      </c>
      <c r="F22" s="651">
        <v>0</v>
      </c>
      <c r="G22" s="651">
        <v>0</v>
      </c>
      <c r="H22" s="651">
        <v>0</v>
      </c>
      <c r="I22" s="651">
        <v>0</v>
      </c>
      <c r="J22" s="651">
        <v>0</v>
      </c>
      <c r="K22" s="651">
        <v>0</v>
      </c>
      <c r="L22" s="651">
        <v>0</v>
      </c>
      <c r="M22" s="651">
        <v>0</v>
      </c>
      <c r="N22" s="651">
        <v>0</v>
      </c>
      <c r="O22" s="651">
        <v>0</v>
      </c>
      <c r="P22" s="651">
        <v>0</v>
      </c>
      <c r="Q22" s="651">
        <v>0</v>
      </c>
      <c r="R22" s="651">
        <v>0</v>
      </c>
      <c r="S22" s="651">
        <v>0</v>
      </c>
      <c r="T22" s="651">
        <v>0</v>
      </c>
      <c r="U22" s="651">
        <v>0</v>
      </c>
      <c r="V22" s="651">
        <v>0</v>
      </c>
      <c r="W22" s="651">
        <v>0</v>
      </c>
      <c r="X22" s="651">
        <v>0</v>
      </c>
      <c r="Y22" s="651">
        <v>0</v>
      </c>
      <c r="AA22" s="233">
        <v>0</v>
      </c>
      <c r="AB22" s="233">
        <v>0</v>
      </c>
      <c r="AC22" s="233">
        <v>15</v>
      </c>
    </row>
    <row r="23" spans="1:29">
      <c r="A23" s="533" t="s">
        <v>388</v>
      </c>
      <c r="B23" s="534" t="s">
        <v>389</v>
      </c>
      <c r="C23" s="533" t="s">
        <v>224</v>
      </c>
      <c r="D23" s="651">
        <v>0</v>
      </c>
      <c r="E23" s="651">
        <v>0</v>
      </c>
      <c r="F23" s="651">
        <v>0</v>
      </c>
      <c r="G23" s="651">
        <v>0</v>
      </c>
      <c r="H23" s="651">
        <v>0</v>
      </c>
      <c r="I23" s="651">
        <v>0</v>
      </c>
      <c r="J23" s="651">
        <v>0</v>
      </c>
      <c r="K23" s="651">
        <v>0</v>
      </c>
      <c r="L23" s="651">
        <v>0</v>
      </c>
      <c r="M23" s="651">
        <v>0</v>
      </c>
      <c r="N23" s="651">
        <v>0</v>
      </c>
      <c r="O23" s="651">
        <v>0</v>
      </c>
      <c r="P23" s="651">
        <v>0</v>
      </c>
      <c r="Q23" s="651">
        <v>0</v>
      </c>
      <c r="R23" s="651">
        <v>0</v>
      </c>
      <c r="S23" s="651">
        <v>0</v>
      </c>
      <c r="T23" s="651">
        <v>0</v>
      </c>
      <c r="U23" s="651">
        <v>0</v>
      </c>
      <c r="V23" s="651">
        <v>0</v>
      </c>
      <c r="W23" s="651">
        <v>0</v>
      </c>
      <c r="X23" s="651">
        <v>0</v>
      </c>
      <c r="Y23" s="651">
        <v>0</v>
      </c>
      <c r="AA23" s="233">
        <v>0</v>
      </c>
      <c r="AB23" s="233">
        <v>0</v>
      </c>
      <c r="AC23" s="233">
        <v>16</v>
      </c>
    </row>
    <row r="24" spans="1:29">
      <c r="A24" s="533" t="s">
        <v>391</v>
      </c>
      <c r="B24" s="534" t="s">
        <v>390</v>
      </c>
      <c r="C24" s="533" t="s">
        <v>225</v>
      </c>
      <c r="D24" s="651">
        <v>0</v>
      </c>
      <c r="E24" s="651">
        <v>0</v>
      </c>
      <c r="F24" s="651">
        <v>0</v>
      </c>
      <c r="G24" s="651">
        <v>0</v>
      </c>
      <c r="H24" s="651">
        <v>0</v>
      </c>
      <c r="I24" s="651">
        <v>0</v>
      </c>
      <c r="J24" s="651">
        <v>0</v>
      </c>
      <c r="K24" s="651">
        <v>0</v>
      </c>
      <c r="L24" s="651">
        <v>0</v>
      </c>
      <c r="M24" s="651">
        <v>0</v>
      </c>
      <c r="N24" s="651">
        <v>0</v>
      </c>
      <c r="O24" s="651">
        <v>0</v>
      </c>
      <c r="P24" s="651">
        <v>0</v>
      </c>
      <c r="Q24" s="651">
        <v>0</v>
      </c>
      <c r="R24" s="651">
        <v>0</v>
      </c>
      <c r="S24" s="651">
        <v>0</v>
      </c>
      <c r="T24" s="651">
        <v>0</v>
      </c>
      <c r="U24" s="651">
        <v>0</v>
      </c>
      <c r="V24" s="651">
        <v>0</v>
      </c>
      <c r="W24" s="651">
        <v>0</v>
      </c>
      <c r="X24" s="651">
        <v>0</v>
      </c>
      <c r="Y24" s="651">
        <v>0</v>
      </c>
      <c r="AA24" s="233">
        <v>0</v>
      </c>
      <c r="AB24" s="233">
        <v>0</v>
      </c>
      <c r="AC24" s="233">
        <v>17</v>
      </c>
    </row>
    <row r="25" spans="1:29">
      <c r="A25" s="533" t="s">
        <v>391</v>
      </c>
      <c r="B25" s="534" t="s">
        <v>392</v>
      </c>
      <c r="C25" s="533" t="s">
        <v>226</v>
      </c>
      <c r="D25" s="651">
        <v>0</v>
      </c>
      <c r="E25" s="651">
        <v>0</v>
      </c>
      <c r="F25" s="651">
        <v>0</v>
      </c>
      <c r="G25" s="651">
        <v>0</v>
      </c>
      <c r="H25" s="651">
        <v>0</v>
      </c>
      <c r="I25" s="651">
        <v>0</v>
      </c>
      <c r="J25" s="651">
        <v>0</v>
      </c>
      <c r="K25" s="651">
        <v>0</v>
      </c>
      <c r="L25" s="651">
        <v>0</v>
      </c>
      <c r="M25" s="651">
        <v>0</v>
      </c>
      <c r="N25" s="651">
        <v>0</v>
      </c>
      <c r="O25" s="651">
        <v>0</v>
      </c>
      <c r="P25" s="651">
        <v>0</v>
      </c>
      <c r="Q25" s="651">
        <v>0</v>
      </c>
      <c r="R25" s="651">
        <v>0</v>
      </c>
      <c r="S25" s="651">
        <v>0</v>
      </c>
      <c r="T25" s="651">
        <v>0</v>
      </c>
      <c r="U25" s="651">
        <v>0</v>
      </c>
      <c r="V25" s="651">
        <v>0</v>
      </c>
      <c r="W25" s="651">
        <v>0</v>
      </c>
      <c r="X25" s="651">
        <v>0</v>
      </c>
      <c r="Y25" s="651">
        <v>0</v>
      </c>
      <c r="AA25" s="233">
        <v>0</v>
      </c>
      <c r="AB25" s="233">
        <v>0</v>
      </c>
      <c r="AC25" s="233">
        <v>18</v>
      </c>
    </row>
    <row r="26" spans="1:29" s="128" customFormat="1">
      <c r="A26" s="648">
        <v>2</v>
      </c>
      <c r="B26" s="649" t="s">
        <v>393</v>
      </c>
      <c r="C26" s="648" t="s">
        <v>227</v>
      </c>
      <c r="D26" s="655">
        <v>0</v>
      </c>
      <c r="E26" s="655">
        <v>0</v>
      </c>
      <c r="F26" s="655">
        <v>0</v>
      </c>
      <c r="G26" s="655">
        <v>0</v>
      </c>
      <c r="H26" s="655">
        <v>0</v>
      </c>
      <c r="I26" s="655">
        <v>0</v>
      </c>
      <c r="J26" s="655">
        <v>0</v>
      </c>
      <c r="K26" s="655">
        <v>0</v>
      </c>
      <c r="L26" s="655">
        <v>0</v>
      </c>
      <c r="M26" s="655">
        <v>0</v>
      </c>
      <c r="N26" s="655">
        <v>0</v>
      </c>
      <c r="O26" s="655">
        <v>0</v>
      </c>
      <c r="P26" s="655">
        <v>0</v>
      </c>
      <c r="Q26" s="655">
        <v>0</v>
      </c>
      <c r="R26" s="655">
        <v>0</v>
      </c>
      <c r="S26" s="655">
        <v>0</v>
      </c>
      <c r="T26" s="655">
        <v>0</v>
      </c>
      <c r="U26" s="655">
        <v>0</v>
      </c>
      <c r="V26" s="655">
        <v>0</v>
      </c>
      <c r="W26" s="655">
        <v>0</v>
      </c>
      <c r="X26" s="655">
        <v>0</v>
      </c>
      <c r="Y26" s="655">
        <v>0</v>
      </c>
      <c r="AA26" s="128">
        <v>0</v>
      </c>
      <c r="AB26" s="128">
        <v>0</v>
      </c>
      <c r="AC26" s="128">
        <v>19</v>
      </c>
    </row>
    <row r="27" spans="1:29">
      <c r="A27" s="533" t="s">
        <v>394</v>
      </c>
      <c r="B27" s="534" t="s">
        <v>395</v>
      </c>
      <c r="C27" s="533" t="s">
        <v>228</v>
      </c>
      <c r="D27" s="651">
        <v>0</v>
      </c>
      <c r="E27" s="651">
        <v>0</v>
      </c>
      <c r="F27" s="651">
        <v>0</v>
      </c>
      <c r="G27" s="651">
        <v>0</v>
      </c>
      <c r="H27" s="651">
        <v>0</v>
      </c>
      <c r="I27" s="651">
        <v>0</v>
      </c>
      <c r="J27" s="651">
        <v>0</v>
      </c>
      <c r="K27" s="651">
        <v>0</v>
      </c>
      <c r="L27" s="651">
        <v>0</v>
      </c>
      <c r="M27" s="651">
        <v>0</v>
      </c>
      <c r="N27" s="651">
        <v>0</v>
      </c>
      <c r="O27" s="651">
        <v>0</v>
      </c>
      <c r="P27" s="651">
        <v>0</v>
      </c>
      <c r="Q27" s="651">
        <v>0</v>
      </c>
      <c r="R27" s="651">
        <v>0</v>
      </c>
      <c r="S27" s="651">
        <v>0</v>
      </c>
      <c r="T27" s="651">
        <v>0</v>
      </c>
      <c r="U27" s="651">
        <v>0</v>
      </c>
      <c r="V27" s="651">
        <v>0</v>
      </c>
      <c r="W27" s="651">
        <v>0</v>
      </c>
      <c r="X27" s="651">
        <v>0</v>
      </c>
      <c r="Y27" s="651">
        <v>0</v>
      </c>
      <c r="AA27" s="233">
        <v>0</v>
      </c>
      <c r="AB27" s="233">
        <v>0</v>
      </c>
      <c r="AC27" s="233">
        <v>20</v>
      </c>
    </row>
    <row r="28" spans="1:29">
      <c r="A28" s="533" t="s">
        <v>396</v>
      </c>
      <c r="B28" s="534" t="s">
        <v>397</v>
      </c>
      <c r="C28" s="533" t="s">
        <v>229</v>
      </c>
      <c r="D28" s="651">
        <v>0</v>
      </c>
      <c r="E28" s="651">
        <v>0</v>
      </c>
      <c r="F28" s="651">
        <v>0</v>
      </c>
      <c r="G28" s="651">
        <v>0</v>
      </c>
      <c r="H28" s="651">
        <v>0</v>
      </c>
      <c r="I28" s="651">
        <v>0</v>
      </c>
      <c r="J28" s="651">
        <v>0</v>
      </c>
      <c r="K28" s="651">
        <v>0</v>
      </c>
      <c r="L28" s="651">
        <v>0</v>
      </c>
      <c r="M28" s="651">
        <v>0</v>
      </c>
      <c r="N28" s="651">
        <v>0</v>
      </c>
      <c r="O28" s="651">
        <v>0</v>
      </c>
      <c r="P28" s="651">
        <v>0</v>
      </c>
      <c r="Q28" s="651">
        <v>0</v>
      </c>
      <c r="R28" s="651">
        <v>0</v>
      </c>
      <c r="S28" s="651">
        <v>0</v>
      </c>
      <c r="T28" s="651">
        <v>0</v>
      </c>
      <c r="U28" s="651">
        <v>0</v>
      </c>
      <c r="V28" s="651">
        <v>0</v>
      </c>
      <c r="W28" s="651">
        <v>0</v>
      </c>
      <c r="X28" s="651">
        <v>0</v>
      </c>
      <c r="Y28" s="651">
        <v>0</v>
      </c>
      <c r="AA28" s="233">
        <v>0</v>
      </c>
      <c r="AB28" s="233">
        <v>0</v>
      </c>
      <c r="AC28" s="233">
        <v>21</v>
      </c>
    </row>
    <row r="29" spans="1:29">
      <c r="A29" s="533" t="s">
        <v>398</v>
      </c>
      <c r="B29" s="534" t="s">
        <v>399</v>
      </c>
      <c r="C29" s="533" t="s">
        <v>230</v>
      </c>
      <c r="D29" s="651">
        <v>0</v>
      </c>
      <c r="E29" s="651">
        <v>0</v>
      </c>
      <c r="F29" s="651">
        <v>0</v>
      </c>
      <c r="G29" s="651">
        <v>0</v>
      </c>
      <c r="H29" s="651">
        <v>0</v>
      </c>
      <c r="I29" s="651">
        <v>0</v>
      </c>
      <c r="J29" s="651">
        <v>0</v>
      </c>
      <c r="K29" s="651">
        <v>0</v>
      </c>
      <c r="L29" s="651">
        <v>0</v>
      </c>
      <c r="M29" s="651">
        <v>0</v>
      </c>
      <c r="N29" s="651">
        <v>0</v>
      </c>
      <c r="O29" s="651">
        <v>0</v>
      </c>
      <c r="P29" s="651">
        <v>0</v>
      </c>
      <c r="Q29" s="651">
        <v>0</v>
      </c>
      <c r="R29" s="651">
        <v>0</v>
      </c>
      <c r="S29" s="651">
        <v>0</v>
      </c>
      <c r="T29" s="651">
        <v>0</v>
      </c>
      <c r="U29" s="651">
        <v>0</v>
      </c>
      <c r="V29" s="651">
        <v>0</v>
      </c>
      <c r="W29" s="651">
        <v>0</v>
      </c>
      <c r="X29" s="651">
        <v>0</v>
      </c>
      <c r="Y29" s="651">
        <v>0</v>
      </c>
      <c r="AA29" s="233">
        <v>0</v>
      </c>
      <c r="AB29" s="233">
        <v>0</v>
      </c>
      <c r="AC29" s="233">
        <v>22</v>
      </c>
    </row>
    <row r="30" spans="1:29">
      <c r="A30" s="533" t="s">
        <v>400</v>
      </c>
      <c r="B30" s="534" t="s">
        <v>401</v>
      </c>
      <c r="C30" s="533" t="s">
        <v>231</v>
      </c>
      <c r="D30" s="651">
        <v>0</v>
      </c>
      <c r="E30" s="651">
        <v>0</v>
      </c>
      <c r="F30" s="651">
        <v>0</v>
      </c>
      <c r="G30" s="651">
        <v>0</v>
      </c>
      <c r="H30" s="651">
        <v>0</v>
      </c>
      <c r="I30" s="651">
        <v>0</v>
      </c>
      <c r="J30" s="651">
        <v>0</v>
      </c>
      <c r="K30" s="651">
        <v>0</v>
      </c>
      <c r="L30" s="651">
        <v>0</v>
      </c>
      <c r="M30" s="651">
        <v>0</v>
      </c>
      <c r="N30" s="651">
        <v>0</v>
      </c>
      <c r="O30" s="651">
        <v>0</v>
      </c>
      <c r="P30" s="651">
        <v>0</v>
      </c>
      <c r="Q30" s="651">
        <v>0</v>
      </c>
      <c r="R30" s="651">
        <v>0</v>
      </c>
      <c r="S30" s="651">
        <v>0</v>
      </c>
      <c r="T30" s="651">
        <v>0</v>
      </c>
      <c r="U30" s="651">
        <v>0</v>
      </c>
      <c r="V30" s="651">
        <v>0</v>
      </c>
      <c r="W30" s="651">
        <v>0</v>
      </c>
      <c r="X30" s="651">
        <v>0</v>
      </c>
      <c r="Y30" s="651">
        <v>0</v>
      </c>
      <c r="AA30" s="233">
        <v>0</v>
      </c>
      <c r="AB30" s="233">
        <v>0</v>
      </c>
      <c r="AC30" s="233">
        <v>23</v>
      </c>
    </row>
    <row r="31" spans="1:29">
      <c r="A31" s="533" t="s">
        <v>402</v>
      </c>
      <c r="B31" s="534" t="s">
        <v>403</v>
      </c>
      <c r="C31" s="533" t="s">
        <v>232</v>
      </c>
      <c r="D31" s="651">
        <v>0</v>
      </c>
      <c r="E31" s="651">
        <v>0</v>
      </c>
      <c r="F31" s="651">
        <v>0</v>
      </c>
      <c r="G31" s="651">
        <v>0</v>
      </c>
      <c r="H31" s="651">
        <v>0</v>
      </c>
      <c r="I31" s="651">
        <v>0</v>
      </c>
      <c r="J31" s="651">
        <v>0</v>
      </c>
      <c r="K31" s="651">
        <v>0</v>
      </c>
      <c r="L31" s="651">
        <v>0</v>
      </c>
      <c r="M31" s="651">
        <v>0</v>
      </c>
      <c r="N31" s="651">
        <v>0</v>
      </c>
      <c r="O31" s="651">
        <v>0</v>
      </c>
      <c r="P31" s="651">
        <v>0</v>
      </c>
      <c r="Q31" s="651">
        <v>0</v>
      </c>
      <c r="R31" s="651">
        <v>0</v>
      </c>
      <c r="S31" s="651">
        <v>0</v>
      </c>
      <c r="T31" s="651">
        <v>0</v>
      </c>
      <c r="U31" s="651">
        <v>0</v>
      </c>
      <c r="V31" s="651">
        <v>0</v>
      </c>
      <c r="W31" s="651">
        <v>0</v>
      </c>
      <c r="X31" s="651">
        <v>0</v>
      </c>
      <c r="Y31" s="651">
        <v>0</v>
      </c>
      <c r="AA31" s="233">
        <v>0</v>
      </c>
      <c r="AB31" s="233">
        <v>0</v>
      </c>
      <c r="AC31" s="233">
        <v>24</v>
      </c>
    </row>
    <row r="32" spans="1:29">
      <c r="A32" s="533" t="s">
        <v>404</v>
      </c>
      <c r="B32" s="534" t="s">
        <v>405</v>
      </c>
      <c r="C32" s="533" t="s">
        <v>233</v>
      </c>
      <c r="D32" s="651">
        <v>0</v>
      </c>
      <c r="E32" s="651">
        <v>0</v>
      </c>
      <c r="F32" s="651">
        <v>0</v>
      </c>
      <c r="G32" s="651">
        <v>0</v>
      </c>
      <c r="H32" s="651">
        <v>0</v>
      </c>
      <c r="I32" s="651">
        <v>0</v>
      </c>
      <c r="J32" s="651">
        <v>0</v>
      </c>
      <c r="K32" s="651">
        <v>0</v>
      </c>
      <c r="L32" s="651">
        <v>0</v>
      </c>
      <c r="M32" s="651">
        <v>0</v>
      </c>
      <c r="N32" s="651">
        <v>0</v>
      </c>
      <c r="O32" s="651">
        <v>0</v>
      </c>
      <c r="P32" s="651">
        <v>0</v>
      </c>
      <c r="Q32" s="651">
        <v>0</v>
      </c>
      <c r="R32" s="651">
        <v>0</v>
      </c>
      <c r="S32" s="651">
        <v>0</v>
      </c>
      <c r="T32" s="651">
        <v>0</v>
      </c>
      <c r="U32" s="651">
        <v>0</v>
      </c>
      <c r="V32" s="651">
        <v>0</v>
      </c>
      <c r="W32" s="651">
        <v>0</v>
      </c>
      <c r="X32" s="651">
        <v>0</v>
      </c>
      <c r="Y32" s="651">
        <v>0</v>
      </c>
      <c r="AA32" s="233">
        <v>0</v>
      </c>
      <c r="AB32" s="233">
        <v>0</v>
      </c>
      <c r="AC32" s="233">
        <v>25</v>
      </c>
    </row>
    <row r="33" spans="1:29">
      <c r="A33" s="533" t="s">
        <v>406</v>
      </c>
      <c r="B33" s="534" t="s">
        <v>407</v>
      </c>
      <c r="C33" s="533" t="s">
        <v>234</v>
      </c>
      <c r="D33" s="651">
        <v>0</v>
      </c>
      <c r="E33" s="651">
        <v>0</v>
      </c>
      <c r="F33" s="651">
        <v>0</v>
      </c>
      <c r="G33" s="651">
        <v>0</v>
      </c>
      <c r="H33" s="651">
        <v>0</v>
      </c>
      <c r="I33" s="651">
        <v>0</v>
      </c>
      <c r="J33" s="651">
        <v>0</v>
      </c>
      <c r="K33" s="651">
        <v>0</v>
      </c>
      <c r="L33" s="651">
        <v>0</v>
      </c>
      <c r="M33" s="651">
        <v>0</v>
      </c>
      <c r="N33" s="651">
        <v>0</v>
      </c>
      <c r="O33" s="651">
        <v>0</v>
      </c>
      <c r="P33" s="651">
        <v>0</v>
      </c>
      <c r="Q33" s="651">
        <v>0</v>
      </c>
      <c r="R33" s="651">
        <v>0</v>
      </c>
      <c r="S33" s="651">
        <v>0</v>
      </c>
      <c r="T33" s="651">
        <v>0</v>
      </c>
      <c r="U33" s="651">
        <v>0</v>
      </c>
      <c r="V33" s="651">
        <v>0</v>
      </c>
      <c r="W33" s="651">
        <v>0</v>
      </c>
      <c r="X33" s="651">
        <v>0</v>
      </c>
      <c r="Y33" s="651">
        <v>0</v>
      </c>
      <c r="AA33" s="233">
        <v>0</v>
      </c>
      <c r="AB33" s="233">
        <v>0</v>
      </c>
      <c r="AC33" s="233">
        <v>26</v>
      </c>
    </row>
    <row r="34" spans="1:29">
      <c r="A34" s="533" t="s">
        <v>408</v>
      </c>
      <c r="B34" s="534" t="s">
        <v>409</v>
      </c>
      <c r="C34" s="533" t="s">
        <v>235</v>
      </c>
      <c r="D34" s="651">
        <v>0</v>
      </c>
      <c r="E34" s="651">
        <v>0</v>
      </c>
      <c r="F34" s="651">
        <v>0</v>
      </c>
      <c r="G34" s="651">
        <v>0</v>
      </c>
      <c r="H34" s="651">
        <v>0</v>
      </c>
      <c r="I34" s="651">
        <v>0</v>
      </c>
      <c r="J34" s="651">
        <v>0</v>
      </c>
      <c r="K34" s="651">
        <v>0</v>
      </c>
      <c r="L34" s="651">
        <v>0</v>
      </c>
      <c r="M34" s="651">
        <v>0</v>
      </c>
      <c r="N34" s="651">
        <v>0</v>
      </c>
      <c r="O34" s="651">
        <v>0</v>
      </c>
      <c r="P34" s="651">
        <v>0</v>
      </c>
      <c r="Q34" s="651">
        <v>0</v>
      </c>
      <c r="R34" s="651">
        <v>0</v>
      </c>
      <c r="S34" s="651">
        <v>0</v>
      </c>
      <c r="T34" s="651">
        <v>0</v>
      </c>
      <c r="U34" s="651">
        <v>0</v>
      </c>
      <c r="V34" s="651">
        <v>0</v>
      </c>
      <c r="W34" s="651">
        <v>0</v>
      </c>
      <c r="X34" s="651">
        <v>0</v>
      </c>
      <c r="Y34" s="651">
        <v>0</v>
      </c>
      <c r="AA34" s="233">
        <v>0</v>
      </c>
      <c r="AB34" s="233">
        <v>0</v>
      </c>
      <c r="AC34" s="233">
        <v>27</v>
      </c>
    </row>
    <row r="35" spans="1:29">
      <c r="A35" s="533" t="s">
        <v>410</v>
      </c>
      <c r="B35" s="534" t="s">
        <v>411</v>
      </c>
      <c r="C35" s="533" t="s">
        <v>236</v>
      </c>
      <c r="D35" s="651">
        <v>0</v>
      </c>
      <c r="E35" s="651">
        <v>0</v>
      </c>
      <c r="F35" s="651">
        <v>0</v>
      </c>
      <c r="G35" s="651">
        <v>0</v>
      </c>
      <c r="H35" s="651">
        <v>0</v>
      </c>
      <c r="I35" s="651">
        <v>0</v>
      </c>
      <c r="J35" s="651">
        <v>0</v>
      </c>
      <c r="K35" s="651">
        <v>0</v>
      </c>
      <c r="L35" s="651">
        <v>0</v>
      </c>
      <c r="M35" s="651">
        <v>0</v>
      </c>
      <c r="N35" s="651">
        <v>0</v>
      </c>
      <c r="O35" s="651">
        <v>0</v>
      </c>
      <c r="P35" s="651">
        <v>0</v>
      </c>
      <c r="Q35" s="651">
        <v>0</v>
      </c>
      <c r="R35" s="651">
        <v>0</v>
      </c>
      <c r="S35" s="651">
        <v>0</v>
      </c>
      <c r="T35" s="651">
        <v>0</v>
      </c>
      <c r="U35" s="651">
        <v>0</v>
      </c>
      <c r="V35" s="651">
        <v>0</v>
      </c>
      <c r="W35" s="651">
        <v>0</v>
      </c>
      <c r="X35" s="651">
        <v>0</v>
      </c>
      <c r="Y35" s="651">
        <v>0</v>
      </c>
      <c r="AA35" s="233">
        <v>0</v>
      </c>
      <c r="AB35" s="233">
        <v>0</v>
      </c>
      <c r="AC35" s="233">
        <v>28</v>
      </c>
    </row>
    <row r="36" spans="1:29">
      <c r="A36" s="533" t="s">
        <v>412</v>
      </c>
      <c r="B36" s="534" t="s">
        <v>413</v>
      </c>
      <c r="C36" s="533" t="s">
        <v>237</v>
      </c>
      <c r="D36" s="651">
        <v>0</v>
      </c>
      <c r="E36" s="651">
        <v>0</v>
      </c>
      <c r="F36" s="651">
        <v>0</v>
      </c>
      <c r="G36" s="651">
        <v>0</v>
      </c>
      <c r="H36" s="651">
        <v>0</v>
      </c>
      <c r="I36" s="651">
        <v>0</v>
      </c>
      <c r="J36" s="651">
        <v>0</v>
      </c>
      <c r="K36" s="651">
        <v>0</v>
      </c>
      <c r="L36" s="651">
        <v>0</v>
      </c>
      <c r="M36" s="651">
        <v>0</v>
      </c>
      <c r="N36" s="651">
        <v>0</v>
      </c>
      <c r="O36" s="651">
        <v>0</v>
      </c>
      <c r="P36" s="651">
        <v>0</v>
      </c>
      <c r="Q36" s="651">
        <v>0</v>
      </c>
      <c r="R36" s="651">
        <v>0</v>
      </c>
      <c r="S36" s="651">
        <v>0</v>
      </c>
      <c r="T36" s="651">
        <v>0</v>
      </c>
      <c r="U36" s="651">
        <v>0</v>
      </c>
      <c r="V36" s="651">
        <v>0</v>
      </c>
      <c r="W36" s="651">
        <v>0</v>
      </c>
      <c r="X36" s="651">
        <v>0</v>
      </c>
      <c r="Y36" s="651">
        <v>0</v>
      </c>
      <c r="AA36" s="233">
        <v>0</v>
      </c>
      <c r="AB36" s="233">
        <v>0</v>
      </c>
      <c r="AC36" s="233">
        <v>29</v>
      </c>
    </row>
    <row r="37" spans="1:29">
      <c r="A37" s="533" t="s">
        <v>414</v>
      </c>
      <c r="B37" s="534" t="s">
        <v>415</v>
      </c>
      <c r="C37" s="533" t="s">
        <v>238</v>
      </c>
      <c r="D37" s="651">
        <v>0</v>
      </c>
      <c r="E37" s="651">
        <v>0</v>
      </c>
      <c r="F37" s="651">
        <v>0</v>
      </c>
      <c r="G37" s="651">
        <v>0</v>
      </c>
      <c r="H37" s="651">
        <v>0</v>
      </c>
      <c r="I37" s="651">
        <v>0</v>
      </c>
      <c r="J37" s="651">
        <v>0</v>
      </c>
      <c r="K37" s="651">
        <v>0</v>
      </c>
      <c r="L37" s="651">
        <v>0</v>
      </c>
      <c r="M37" s="651">
        <v>0</v>
      </c>
      <c r="N37" s="651">
        <v>0</v>
      </c>
      <c r="O37" s="651">
        <v>0</v>
      </c>
      <c r="P37" s="651">
        <v>0</v>
      </c>
      <c r="Q37" s="651">
        <v>0</v>
      </c>
      <c r="R37" s="651">
        <v>0</v>
      </c>
      <c r="S37" s="651">
        <v>0</v>
      </c>
      <c r="T37" s="651">
        <v>0</v>
      </c>
      <c r="U37" s="651">
        <v>0</v>
      </c>
      <c r="V37" s="651">
        <v>0</v>
      </c>
      <c r="W37" s="651">
        <v>0</v>
      </c>
      <c r="X37" s="651">
        <v>0</v>
      </c>
      <c r="Y37" s="651">
        <v>0</v>
      </c>
      <c r="AA37" s="233">
        <v>0</v>
      </c>
      <c r="AB37" s="233">
        <v>0</v>
      </c>
      <c r="AC37" s="233">
        <v>30</v>
      </c>
    </row>
    <row r="38" spans="1:29">
      <c r="A38" s="533" t="s">
        <v>416</v>
      </c>
      <c r="B38" s="534" t="s">
        <v>417</v>
      </c>
      <c r="C38" s="533" t="s">
        <v>239</v>
      </c>
      <c r="D38" s="651">
        <v>0</v>
      </c>
      <c r="E38" s="651">
        <v>0</v>
      </c>
      <c r="F38" s="651">
        <v>0</v>
      </c>
      <c r="G38" s="651">
        <v>0</v>
      </c>
      <c r="H38" s="651">
        <v>0</v>
      </c>
      <c r="I38" s="651">
        <v>0</v>
      </c>
      <c r="J38" s="651">
        <v>0</v>
      </c>
      <c r="K38" s="651">
        <v>0</v>
      </c>
      <c r="L38" s="651">
        <v>0</v>
      </c>
      <c r="M38" s="651">
        <v>0</v>
      </c>
      <c r="N38" s="651">
        <v>0</v>
      </c>
      <c r="O38" s="651">
        <v>0</v>
      </c>
      <c r="P38" s="651">
        <v>0</v>
      </c>
      <c r="Q38" s="651">
        <v>0</v>
      </c>
      <c r="R38" s="651">
        <v>0</v>
      </c>
      <c r="S38" s="651">
        <v>0</v>
      </c>
      <c r="T38" s="651">
        <v>0</v>
      </c>
      <c r="U38" s="651">
        <v>0</v>
      </c>
      <c r="V38" s="651">
        <v>0</v>
      </c>
      <c r="W38" s="651">
        <v>0</v>
      </c>
      <c r="X38" s="651">
        <v>0</v>
      </c>
      <c r="Y38" s="651">
        <v>0</v>
      </c>
      <c r="AA38" s="233">
        <v>0</v>
      </c>
      <c r="AB38" s="233">
        <v>0</v>
      </c>
      <c r="AC38" s="233">
        <v>31</v>
      </c>
    </row>
    <row r="39" spans="1:29">
      <c r="A39" s="533" t="s">
        <v>418</v>
      </c>
      <c r="B39" s="534" t="s">
        <v>419</v>
      </c>
      <c r="C39" s="533" t="s">
        <v>240</v>
      </c>
      <c r="D39" s="651">
        <v>0</v>
      </c>
      <c r="E39" s="651">
        <v>0</v>
      </c>
      <c r="F39" s="651">
        <v>0</v>
      </c>
      <c r="G39" s="651">
        <v>0</v>
      </c>
      <c r="H39" s="651">
        <v>0</v>
      </c>
      <c r="I39" s="651">
        <v>0</v>
      </c>
      <c r="J39" s="651">
        <v>0</v>
      </c>
      <c r="K39" s="651">
        <v>0</v>
      </c>
      <c r="L39" s="651">
        <v>0</v>
      </c>
      <c r="M39" s="651">
        <v>0</v>
      </c>
      <c r="N39" s="651">
        <v>0</v>
      </c>
      <c r="O39" s="651">
        <v>0</v>
      </c>
      <c r="P39" s="651">
        <v>0</v>
      </c>
      <c r="Q39" s="651">
        <v>0</v>
      </c>
      <c r="R39" s="651">
        <v>0</v>
      </c>
      <c r="S39" s="651">
        <v>0</v>
      </c>
      <c r="T39" s="651">
        <v>0</v>
      </c>
      <c r="U39" s="651">
        <v>0</v>
      </c>
      <c r="V39" s="651">
        <v>0</v>
      </c>
      <c r="W39" s="651">
        <v>0</v>
      </c>
      <c r="X39" s="651">
        <v>0</v>
      </c>
      <c r="Y39" s="651">
        <v>0</v>
      </c>
      <c r="AA39" s="233">
        <v>0</v>
      </c>
      <c r="AB39" s="233">
        <v>0</v>
      </c>
      <c r="AC39" s="233">
        <v>32</v>
      </c>
    </row>
    <row r="40" spans="1:29">
      <c r="A40" s="533" t="s">
        <v>420</v>
      </c>
      <c r="B40" s="534" t="s">
        <v>421</v>
      </c>
      <c r="C40" s="533" t="s">
        <v>241</v>
      </c>
      <c r="D40" s="651">
        <v>0</v>
      </c>
      <c r="E40" s="651">
        <v>0</v>
      </c>
      <c r="F40" s="651">
        <v>0</v>
      </c>
      <c r="G40" s="651">
        <v>0</v>
      </c>
      <c r="H40" s="651">
        <v>0</v>
      </c>
      <c r="I40" s="651">
        <v>0</v>
      </c>
      <c r="J40" s="651">
        <v>0</v>
      </c>
      <c r="K40" s="651">
        <v>0</v>
      </c>
      <c r="L40" s="651">
        <v>0</v>
      </c>
      <c r="M40" s="651">
        <v>0</v>
      </c>
      <c r="N40" s="651">
        <v>0</v>
      </c>
      <c r="O40" s="651">
        <v>0</v>
      </c>
      <c r="P40" s="651">
        <v>0</v>
      </c>
      <c r="Q40" s="651">
        <v>0</v>
      </c>
      <c r="R40" s="651">
        <v>0</v>
      </c>
      <c r="S40" s="651">
        <v>0</v>
      </c>
      <c r="T40" s="651">
        <v>0</v>
      </c>
      <c r="U40" s="651">
        <v>0</v>
      </c>
      <c r="V40" s="651">
        <v>0</v>
      </c>
      <c r="W40" s="651">
        <v>0</v>
      </c>
      <c r="X40" s="651">
        <v>0</v>
      </c>
      <c r="Y40" s="651">
        <v>0</v>
      </c>
      <c r="AA40" s="233">
        <v>0</v>
      </c>
      <c r="AB40" s="233">
        <v>0</v>
      </c>
      <c r="AC40" s="233">
        <v>33</v>
      </c>
    </row>
    <row r="41" spans="1:29">
      <c r="A41" s="533" t="s">
        <v>422</v>
      </c>
      <c r="B41" s="534" t="s">
        <v>423</v>
      </c>
      <c r="C41" s="533" t="s">
        <v>242</v>
      </c>
      <c r="D41" s="651">
        <v>0</v>
      </c>
      <c r="E41" s="651">
        <v>0</v>
      </c>
      <c r="F41" s="651">
        <v>0</v>
      </c>
      <c r="G41" s="651">
        <v>0</v>
      </c>
      <c r="H41" s="651">
        <v>0</v>
      </c>
      <c r="I41" s="651">
        <v>0</v>
      </c>
      <c r="J41" s="651">
        <v>0</v>
      </c>
      <c r="K41" s="651">
        <v>0</v>
      </c>
      <c r="L41" s="651">
        <v>0</v>
      </c>
      <c r="M41" s="651">
        <v>0</v>
      </c>
      <c r="N41" s="651">
        <v>0</v>
      </c>
      <c r="O41" s="651">
        <v>0</v>
      </c>
      <c r="P41" s="651">
        <v>0</v>
      </c>
      <c r="Q41" s="651">
        <v>0</v>
      </c>
      <c r="R41" s="651">
        <v>0</v>
      </c>
      <c r="S41" s="651">
        <v>0</v>
      </c>
      <c r="T41" s="651">
        <v>0</v>
      </c>
      <c r="U41" s="651">
        <v>0</v>
      </c>
      <c r="V41" s="651">
        <v>0</v>
      </c>
      <c r="W41" s="651">
        <v>0</v>
      </c>
      <c r="X41" s="651">
        <v>0</v>
      </c>
      <c r="Y41" s="651">
        <v>0</v>
      </c>
      <c r="AA41" s="233">
        <v>0</v>
      </c>
      <c r="AB41" s="233">
        <v>0</v>
      </c>
      <c r="AC41" s="233">
        <v>34</v>
      </c>
    </row>
    <row r="42" spans="1:29">
      <c r="A42" s="533" t="s">
        <v>424</v>
      </c>
      <c r="B42" s="534" t="s">
        <v>425</v>
      </c>
      <c r="C42" s="533" t="s">
        <v>243</v>
      </c>
      <c r="D42" s="651">
        <v>0</v>
      </c>
      <c r="E42" s="651">
        <v>0</v>
      </c>
      <c r="F42" s="651">
        <v>0</v>
      </c>
      <c r="G42" s="651">
        <v>0</v>
      </c>
      <c r="H42" s="651">
        <v>0</v>
      </c>
      <c r="I42" s="651">
        <v>0</v>
      </c>
      <c r="J42" s="651">
        <v>0</v>
      </c>
      <c r="K42" s="651">
        <v>0</v>
      </c>
      <c r="L42" s="651">
        <v>0</v>
      </c>
      <c r="M42" s="651">
        <v>0</v>
      </c>
      <c r="N42" s="651">
        <v>0</v>
      </c>
      <c r="O42" s="651">
        <v>0</v>
      </c>
      <c r="P42" s="651">
        <v>0</v>
      </c>
      <c r="Q42" s="651">
        <v>0</v>
      </c>
      <c r="R42" s="651">
        <v>0</v>
      </c>
      <c r="S42" s="651">
        <v>0</v>
      </c>
      <c r="T42" s="651">
        <v>0</v>
      </c>
      <c r="U42" s="651">
        <v>0</v>
      </c>
      <c r="V42" s="651">
        <v>0</v>
      </c>
      <c r="W42" s="651">
        <v>0</v>
      </c>
      <c r="X42" s="651">
        <v>0</v>
      </c>
      <c r="Y42" s="651">
        <v>0</v>
      </c>
      <c r="AA42" s="233">
        <v>0</v>
      </c>
      <c r="AB42" s="233">
        <v>0</v>
      </c>
      <c r="AC42" s="233">
        <v>35</v>
      </c>
    </row>
    <row r="43" spans="1:29">
      <c r="A43" s="533" t="s">
        <v>426</v>
      </c>
      <c r="B43" s="534" t="s">
        <v>427</v>
      </c>
      <c r="C43" s="533" t="s">
        <v>244</v>
      </c>
      <c r="D43" s="651">
        <v>0</v>
      </c>
      <c r="E43" s="651">
        <v>0</v>
      </c>
      <c r="F43" s="651">
        <v>0</v>
      </c>
      <c r="G43" s="651">
        <v>0</v>
      </c>
      <c r="H43" s="651">
        <v>0</v>
      </c>
      <c r="I43" s="651">
        <v>0</v>
      </c>
      <c r="J43" s="651">
        <v>0</v>
      </c>
      <c r="K43" s="651">
        <v>0</v>
      </c>
      <c r="L43" s="651">
        <v>0</v>
      </c>
      <c r="M43" s="651">
        <v>0</v>
      </c>
      <c r="N43" s="651">
        <v>0</v>
      </c>
      <c r="O43" s="651">
        <v>0</v>
      </c>
      <c r="P43" s="651">
        <v>0</v>
      </c>
      <c r="Q43" s="651">
        <v>0</v>
      </c>
      <c r="R43" s="651">
        <v>0</v>
      </c>
      <c r="S43" s="651">
        <v>0</v>
      </c>
      <c r="T43" s="651">
        <v>0</v>
      </c>
      <c r="U43" s="651">
        <v>0</v>
      </c>
      <c r="V43" s="651">
        <v>0</v>
      </c>
      <c r="W43" s="651">
        <v>0</v>
      </c>
      <c r="X43" s="651">
        <v>0</v>
      </c>
      <c r="Y43" s="651">
        <v>0</v>
      </c>
      <c r="AA43" s="233">
        <v>0</v>
      </c>
      <c r="AB43" s="233">
        <v>0</v>
      </c>
      <c r="AC43" s="233">
        <v>36</v>
      </c>
    </row>
    <row r="44" spans="1:29">
      <c r="A44" s="533" t="s">
        <v>428</v>
      </c>
      <c r="B44" s="534" t="s">
        <v>429</v>
      </c>
      <c r="C44" s="533" t="s">
        <v>245</v>
      </c>
      <c r="D44" s="651">
        <v>0</v>
      </c>
      <c r="E44" s="651">
        <v>0</v>
      </c>
      <c r="F44" s="651">
        <v>0</v>
      </c>
      <c r="G44" s="651">
        <v>0</v>
      </c>
      <c r="H44" s="651">
        <v>0</v>
      </c>
      <c r="I44" s="651">
        <v>0</v>
      </c>
      <c r="J44" s="651">
        <v>0</v>
      </c>
      <c r="K44" s="651">
        <v>0</v>
      </c>
      <c r="L44" s="651">
        <v>0</v>
      </c>
      <c r="M44" s="651">
        <v>0</v>
      </c>
      <c r="N44" s="651">
        <v>0</v>
      </c>
      <c r="O44" s="651">
        <v>0</v>
      </c>
      <c r="P44" s="651">
        <v>0</v>
      </c>
      <c r="Q44" s="651">
        <v>0</v>
      </c>
      <c r="R44" s="651">
        <v>0</v>
      </c>
      <c r="S44" s="651">
        <v>0</v>
      </c>
      <c r="T44" s="651">
        <v>0</v>
      </c>
      <c r="U44" s="651">
        <v>0</v>
      </c>
      <c r="V44" s="651">
        <v>0</v>
      </c>
      <c r="W44" s="651">
        <v>0</v>
      </c>
      <c r="X44" s="651">
        <v>0</v>
      </c>
      <c r="Y44" s="651">
        <v>0</v>
      </c>
      <c r="AA44" s="233">
        <v>0</v>
      </c>
      <c r="AB44" s="233">
        <v>0</v>
      </c>
      <c r="AC44" s="233">
        <v>37</v>
      </c>
    </row>
    <row r="45" spans="1:29">
      <c r="A45" s="533" t="s">
        <v>430</v>
      </c>
      <c r="B45" s="534" t="s">
        <v>431</v>
      </c>
      <c r="C45" s="533" t="s">
        <v>246</v>
      </c>
      <c r="D45" s="651">
        <v>0</v>
      </c>
      <c r="E45" s="651">
        <v>0</v>
      </c>
      <c r="F45" s="651">
        <v>0</v>
      </c>
      <c r="G45" s="651">
        <v>0</v>
      </c>
      <c r="H45" s="651">
        <v>0</v>
      </c>
      <c r="I45" s="651">
        <v>0</v>
      </c>
      <c r="J45" s="651">
        <v>0</v>
      </c>
      <c r="K45" s="651">
        <v>0</v>
      </c>
      <c r="L45" s="651">
        <v>0</v>
      </c>
      <c r="M45" s="651">
        <v>0</v>
      </c>
      <c r="N45" s="651">
        <v>0</v>
      </c>
      <c r="O45" s="651">
        <v>0</v>
      </c>
      <c r="P45" s="651">
        <v>0</v>
      </c>
      <c r="Q45" s="651">
        <v>0</v>
      </c>
      <c r="R45" s="651">
        <v>0</v>
      </c>
      <c r="S45" s="651">
        <v>0</v>
      </c>
      <c r="T45" s="651">
        <v>0</v>
      </c>
      <c r="U45" s="651">
        <v>0</v>
      </c>
      <c r="V45" s="651">
        <v>0</v>
      </c>
      <c r="W45" s="651">
        <v>0</v>
      </c>
      <c r="X45" s="651">
        <v>0</v>
      </c>
      <c r="Y45" s="651">
        <v>0</v>
      </c>
      <c r="AA45" s="233">
        <v>0</v>
      </c>
      <c r="AB45" s="233">
        <v>0</v>
      </c>
      <c r="AC45" s="233">
        <v>38</v>
      </c>
    </row>
    <row r="46" spans="1:29">
      <c r="A46" s="533" t="s">
        <v>432</v>
      </c>
      <c r="B46" s="534" t="s">
        <v>433</v>
      </c>
      <c r="C46" s="533" t="s">
        <v>247</v>
      </c>
      <c r="D46" s="651">
        <v>0</v>
      </c>
      <c r="E46" s="651">
        <v>0</v>
      </c>
      <c r="F46" s="651">
        <v>0</v>
      </c>
      <c r="G46" s="651">
        <v>0</v>
      </c>
      <c r="H46" s="651">
        <v>0</v>
      </c>
      <c r="I46" s="651">
        <v>0</v>
      </c>
      <c r="J46" s="651">
        <v>0</v>
      </c>
      <c r="K46" s="651">
        <v>0</v>
      </c>
      <c r="L46" s="651">
        <v>0</v>
      </c>
      <c r="M46" s="651">
        <v>0</v>
      </c>
      <c r="N46" s="651">
        <v>0</v>
      </c>
      <c r="O46" s="651">
        <v>0</v>
      </c>
      <c r="P46" s="651">
        <v>0</v>
      </c>
      <c r="Q46" s="651">
        <v>0</v>
      </c>
      <c r="R46" s="651">
        <v>0</v>
      </c>
      <c r="S46" s="651">
        <v>0</v>
      </c>
      <c r="T46" s="651">
        <v>0</v>
      </c>
      <c r="U46" s="651">
        <v>0</v>
      </c>
      <c r="V46" s="651">
        <v>0</v>
      </c>
      <c r="W46" s="651">
        <v>0</v>
      </c>
      <c r="X46" s="651">
        <v>0</v>
      </c>
      <c r="Y46" s="651">
        <v>0</v>
      </c>
      <c r="AA46" s="233">
        <v>0</v>
      </c>
      <c r="AB46" s="233">
        <v>0</v>
      </c>
      <c r="AC46" s="233">
        <v>39</v>
      </c>
    </row>
    <row r="47" spans="1:29">
      <c r="A47" s="533" t="s">
        <v>434</v>
      </c>
      <c r="B47" s="534" t="s">
        <v>435</v>
      </c>
      <c r="C47" s="533" t="s">
        <v>248</v>
      </c>
      <c r="D47" s="651">
        <v>0</v>
      </c>
      <c r="E47" s="651">
        <v>0</v>
      </c>
      <c r="F47" s="651">
        <v>0</v>
      </c>
      <c r="G47" s="651">
        <v>0</v>
      </c>
      <c r="H47" s="651">
        <v>0</v>
      </c>
      <c r="I47" s="651">
        <v>0</v>
      </c>
      <c r="J47" s="651">
        <v>0</v>
      </c>
      <c r="K47" s="651">
        <v>0</v>
      </c>
      <c r="L47" s="651">
        <v>0</v>
      </c>
      <c r="M47" s="651">
        <v>0</v>
      </c>
      <c r="N47" s="651">
        <v>0</v>
      </c>
      <c r="O47" s="651">
        <v>0</v>
      </c>
      <c r="P47" s="651">
        <v>0</v>
      </c>
      <c r="Q47" s="651">
        <v>0</v>
      </c>
      <c r="R47" s="651">
        <v>0</v>
      </c>
      <c r="S47" s="651">
        <v>0</v>
      </c>
      <c r="T47" s="651">
        <v>0</v>
      </c>
      <c r="U47" s="651">
        <v>0</v>
      </c>
      <c r="V47" s="651">
        <v>0</v>
      </c>
      <c r="W47" s="651">
        <v>0</v>
      </c>
      <c r="X47" s="651">
        <v>0</v>
      </c>
      <c r="Y47" s="651">
        <v>0</v>
      </c>
      <c r="AA47" s="233">
        <v>0</v>
      </c>
      <c r="AB47" s="233">
        <v>0</v>
      </c>
      <c r="AC47" s="233">
        <v>40</v>
      </c>
    </row>
    <row r="48" spans="1:29">
      <c r="A48" s="533" t="s">
        <v>436</v>
      </c>
      <c r="B48" s="534" t="s">
        <v>437</v>
      </c>
      <c r="C48" s="533" t="s">
        <v>249</v>
      </c>
      <c r="D48" s="651">
        <v>0</v>
      </c>
      <c r="E48" s="651">
        <v>0</v>
      </c>
      <c r="F48" s="651">
        <v>0</v>
      </c>
      <c r="G48" s="651">
        <v>0</v>
      </c>
      <c r="H48" s="651">
        <v>0</v>
      </c>
      <c r="I48" s="651">
        <v>0</v>
      </c>
      <c r="J48" s="651">
        <v>0</v>
      </c>
      <c r="K48" s="651">
        <v>0</v>
      </c>
      <c r="L48" s="651">
        <v>0</v>
      </c>
      <c r="M48" s="651">
        <v>0</v>
      </c>
      <c r="N48" s="651">
        <v>0</v>
      </c>
      <c r="O48" s="651">
        <v>0</v>
      </c>
      <c r="P48" s="651">
        <v>0</v>
      </c>
      <c r="Q48" s="651">
        <v>0</v>
      </c>
      <c r="R48" s="651">
        <v>0</v>
      </c>
      <c r="S48" s="651">
        <v>0</v>
      </c>
      <c r="T48" s="651">
        <v>0</v>
      </c>
      <c r="U48" s="651">
        <v>0</v>
      </c>
      <c r="V48" s="651">
        <v>0</v>
      </c>
      <c r="W48" s="651">
        <v>0</v>
      </c>
      <c r="X48" s="651">
        <v>0</v>
      </c>
      <c r="Y48" s="651">
        <v>0</v>
      </c>
      <c r="AA48" s="233">
        <v>0</v>
      </c>
      <c r="AB48" s="233">
        <v>0</v>
      </c>
      <c r="AC48" s="233">
        <v>41</v>
      </c>
    </row>
    <row r="49" spans="1:29">
      <c r="A49" s="533" t="s">
        <v>438</v>
      </c>
      <c r="B49" s="534" t="s">
        <v>439</v>
      </c>
      <c r="C49" s="533" t="s">
        <v>250</v>
      </c>
      <c r="D49" s="651">
        <v>0</v>
      </c>
      <c r="E49" s="651">
        <v>0</v>
      </c>
      <c r="F49" s="651">
        <v>0</v>
      </c>
      <c r="G49" s="651">
        <v>0</v>
      </c>
      <c r="H49" s="651">
        <v>0</v>
      </c>
      <c r="I49" s="651">
        <v>0</v>
      </c>
      <c r="J49" s="651">
        <v>0</v>
      </c>
      <c r="K49" s="651">
        <v>0</v>
      </c>
      <c r="L49" s="651">
        <v>0</v>
      </c>
      <c r="M49" s="651">
        <v>0</v>
      </c>
      <c r="N49" s="651">
        <v>0</v>
      </c>
      <c r="O49" s="651">
        <v>0</v>
      </c>
      <c r="P49" s="651">
        <v>0</v>
      </c>
      <c r="Q49" s="651">
        <v>0</v>
      </c>
      <c r="R49" s="651">
        <v>0</v>
      </c>
      <c r="S49" s="651">
        <v>0</v>
      </c>
      <c r="T49" s="651">
        <v>0</v>
      </c>
      <c r="U49" s="651">
        <v>0</v>
      </c>
      <c r="V49" s="651">
        <v>0</v>
      </c>
      <c r="W49" s="651">
        <v>0</v>
      </c>
      <c r="X49" s="651">
        <v>0</v>
      </c>
      <c r="Y49" s="651">
        <v>0</v>
      </c>
      <c r="AA49" s="233">
        <v>0</v>
      </c>
      <c r="AB49" s="233">
        <v>0</v>
      </c>
      <c r="AC49" s="233">
        <v>42</v>
      </c>
    </row>
    <row r="50" spans="1:29">
      <c r="A50" s="533" t="s">
        <v>440</v>
      </c>
      <c r="B50" s="534" t="s">
        <v>441</v>
      </c>
      <c r="C50" s="533" t="s">
        <v>251</v>
      </c>
      <c r="D50" s="651">
        <v>0</v>
      </c>
      <c r="E50" s="651">
        <v>0</v>
      </c>
      <c r="F50" s="651">
        <v>0</v>
      </c>
      <c r="G50" s="651">
        <v>0</v>
      </c>
      <c r="H50" s="651">
        <v>0</v>
      </c>
      <c r="I50" s="651">
        <v>0</v>
      </c>
      <c r="J50" s="651">
        <v>0</v>
      </c>
      <c r="K50" s="651">
        <v>0</v>
      </c>
      <c r="L50" s="651">
        <v>0</v>
      </c>
      <c r="M50" s="651">
        <v>0</v>
      </c>
      <c r="N50" s="651">
        <v>0</v>
      </c>
      <c r="O50" s="651">
        <v>0</v>
      </c>
      <c r="P50" s="651">
        <v>0</v>
      </c>
      <c r="Q50" s="651">
        <v>0</v>
      </c>
      <c r="R50" s="651">
        <v>0</v>
      </c>
      <c r="S50" s="651">
        <v>0</v>
      </c>
      <c r="T50" s="651">
        <v>0</v>
      </c>
      <c r="U50" s="651">
        <v>0</v>
      </c>
      <c r="V50" s="651">
        <v>0</v>
      </c>
      <c r="W50" s="651">
        <v>0</v>
      </c>
      <c r="X50" s="651">
        <v>0</v>
      </c>
      <c r="Y50" s="651">
        <v>0</v>
      </c>
      <c r="AA50" s="233">
        <v>0</v>
      </c>
      <c r="AB50" s="233">
        <v>0</v>
      </c>
      <c r="AC50" s="233">
        <v>43</v>
      </c>
    </row>
    <row r="51" spans="1:29">
      <c r="A51" s="533" t="s">
        <v>442</v>
      </c>
      <c r="B51" s="534" t="s">
        <v>443</v>
      </c>
      <c r="C51" s="533" t="s">
        <v>252</v>
      </c>
      <c r="D51" s="651">
        <v>0</v>
      </c>
      <c r="E51" s="651">
        <v>0</v>
      </c>
      <c r="F51" s="651">
        <v>0</v>
      </c>
      <c r="G51" s="651">
        <v>0</v>
      </c>
      <c r="H51" s="651">
        <v>0</v>
      </c>
      <c r="I51" s="651">
        <v>0</v>
      </c>
      <c r="J51" s="651">
        <v>0</v>
      </c>
      <c r="K51" s="651">
        <v>0</v>
      </c>
      <c r="L51" s="651">
        <v>0</v>
      </c>
      <c r="M51" s="651">
        <v>0</v>
      </c>
      <c r="N51" s="651">
        <v>0</v>
      </c>
      <c r="O51" s="651">
        <v>0</v>
      </c>
      <c r="P51" s="651">
        <v>0</v>
      </c>
      <c r="Q51" s="651">
        <v>0</v>
      </c>
      <c r="R51" s="651">
        <v>0</v>
      </c>
      <c r="S51" s="651">
        <v>0</v>
      </c>
      <c r="T51" s="651">
        <v>0</v>
      </c>
      <c r="U51" s="651">
        <v>0</v>
      </c>
      <c r="V51" s="651">
        <v>0</v>
      </c>
      <c r="W51" s="651">
        <v>0</v>
      </c>
      <c r="X51" s="651">
        <v>0</v>
      </c>
      <c r="Y51" s="651">
        <v>0</v>
      </c>
      <c r="AA51" s="233">
        <v>0</v>
      </c>
      <c r="AB51" s="233">
        <v>0</v>
      </c>
      <c r="AC51" s="233">
        <v>44</v>
      </c>
    </row>
    <row r="52" spans="1:29">
      <c r="A52" s="533" t="s">
        <v>444</v>
      </c>
      <c r="B52" s="534" t="s">
        <v>445</v>
      </c>
      <c r="C52" s="533" t="s">
        <v>253</v>
      </c>
      <c r="D52" s="651">
        <v>0</v>
      </c>
      <c r="E52" s="651">
        <v>0</v>
      </c>
      <c r="F52" s="651">
        <v>0</v>
      </c>
      <c r="G52" s="651">
        <v>0</v>
      </c>
      <c r="H52" s="651">
        <v>0</v>
      </c>
      <c r="I52" s="651">
        <v>0</v>
      </c>
      <c r="J52" s="651">
        <v>0</v>
      </c>
      <c r="K52" s="651">
        <v>0</v>
      </c>
      <c r="L52" s="651">
        <v>0</v>
      </c>
      <c r="M52" s="651">
        <v>0</v>
      </c>
      <c r="N52" s="651">
        <v>0</v>
      </c>
      <c r="O52" s="651">
        <v>0</v>
      </c>
      <c r="P52" s="651">
        <v>0</v>
      </c>
      <c r="Q52" s="651">
        <v>0</v>
      </c>
      <c r="R52" s="651">
        <v>0</v>
      </c>
      <c r="S52" s="651">
        <v>0</v>
      </c>
      <c r="T52" s="651">
        <v>0</v>
      </c>
      <c r="U52" s="651">
        <v>0</v>
      </c>
      <c r="V52" s="651">
        <v>0</v>
      </c>
      <c r="W52" s="651">
        <v>0</v>
      </c>
      <c r="X52" s="651">
        <v>0</v>
      </c>
      <c r="Y52" s="651">
        <v>0</v>
      </c>
      <c r="AA52" s="233">
        <v>0</v>
      </c>
      <c r="AB52" s="233">
        <v>0</v>
      </c>
      <c r="AC52" s="233">
        <v>45</v>
      </c>
    </row>
    <row r="53" spans="1:29">
      <c r="A53" s="533" t="s">
        <v>446</v>
      </c>
      <c r="B53" s="534" t="s">
        <v>447</v>
      </c>
      <c r="C53" s="533" t="s">
        <v>254</v>
      </c>
      <c r="D53" s="651">
        <v>0</v>
      </c>
      <c r="E53" s="651">
        <v>0</v>
      </c>
      <c r="F53" s="651">
        <v>0</v>
      </c>
      <c r="G53" s="651">
        <v>0</v>
      </c>
      <c r="H53" s="651">
        <v>0</v>
      </c>
      <c r="I53" s="651">
        <v>0</v>
      </c>
      <c r="J53" s="651">
        <v>0</v>
      </c>
      <c r="K53" s="651">
        <v>0</v>
      </c>
      <c r="L53" s="651">
        <v>0</v>
      </c>
      <c r="M53" s="651">
        <v>0</v>
      </c>
      <c r="N53" s="651">
        <v>0</v>
      </c>
      <c r="O53" s="651">
        <v>0</v>
      </c>
      <c r="P53" s="651">
        <v>0</v>
      </c>
      <c r="Q53" s="651">
        <v>0</v>
      </c>
      <c r="R53" s="651">
        <v>0</v>
      </c>
      <c r="S53" s="651">
        <v>0</v>
      </c>
      <c r="T53" s="651">
        <v>0</v>
      </c>
      <c r="U53" s="651">
        <v>0</v>
      </c>
      <c r="V53" s="651">
        <v>0</v>
      </c>
      <c r="W53" s="651">
        <v>0</v>
      </c>
      <c r="X53" s="651">
        <v>0</v>
      </c>
      <c r="Y53" s="651">
        <v>0</v>
      </c>
      <c r="AA53" s="233">
        <v>0</v>
      </c>
      <c r="AB53" s="233">
        <v>0</v>
      </c>
      <c r="AC53" s="233">
        <v>46</v>
      </c>
    </row>
    <row r="54" spans="1:29">
      <c r="A54" s="533" t="s">
        <v>448</v>
      </c>
      <c r="B54" s="534" t="s">
        <v>449</v>
      </c>
      <c r="C54" s="533" t="s">
        <v>255</v>
      </c>
      <c r="D54" s="651">
        <v>0</v>
      </c>
      <c r="E54" s="651">
        <v>0</v>
      </c>
      <c r="F54" s="651">
        <v>0</v>
      </c>
      <c r="G54" s="651">
        <v>0</v>
      </c>
      <c r="H54" s="651">
        <v>0</v>
      </c>
      <c r="I54" s="651">
        <v>0</v>
      </c>
      <c r="J54" s="651">
        <v>0</v>
      </c>
      <c r="K54" s="651">
        <v>0</v>
      </c>
      <c r="L54" s="651">
        <v>0</v>
      </c>
      <c r="M54" s="651">
        <v>0</v>
      </c>
      <c r="N54" s="651">
        <v>0</v>
      </c>
      <c r="O54" s="651">
        <v>0</v>
      </c>
      <c r="P54" s="651">
        <v>0</v>
      </c>
      <c r="Q54" s="651">
        <v>0</v>
      </c>
      <c r="R54" s="651">
        <v>0</v>
      </c>
      <c r="S54" s="651">
        <v>0</v>
      </c>
      <c r="T54" s="651">
        <v>0</v>
      </c>
      <c r="U54" s="651">
        <v>0</v>
      </c>
      <c r="V54" s="651">
        <v>0</v>
      </c>
      <c r="W54" s="651">
        <v>0</v>
      </c>
      <c r="X54" s="651">
        <v>0</v>
      </c>
      <c r="Y54" s="651">
        <v>0</v>
      </c>
      <c r="AA54" s="233">
        <v>0</v>
      </c>
      <c r="AB54" s="233">
        <v>0</v>
      </c>
      <c r="AC54" s="233">
        <v>47</v>
      </c>
    </row>
    <row r="55" spans="1:29" ht="31.5">
      <c r="A55" s="533" t="s">
        <v>450</v>
      </c>
      <c r="B55" s="534" t="s">
        <v>451</v>
      </c>
      <c r="C55" s="533" t="s">
        <v>256</v>
      </c>
      <c r="D55" s="651">
        <v>0</v>
      </c>
      <c r="E55" s="651">
        <v>0</v>
      </c>
      <c r="F55" s="651">
        <v>0</v>
      </c>
      <c r="G55" s="651">
        <v>0</v>
      </c>
      <c r="H55" s="651">
        <v>0</v>
      </c>
      <c r="I55" s="651">
        <v>0</v>
      </c>
      <c r="J55" s="651">
        <v>0</v>
      </c>
      <c r="K55" s="651">
        <v>0</v>
      </c>
      <c r="L55" s="651">
        <v>0</v>
      </c>
      <c r="M55" s="651">
        <v>0</v>
      </c>
      <c r="N55" s="651">
        <v>0</v>
      </c>
      <c r="O55" s="651">
        <v>0</v>
      </c>
      <c r="P55" s="651">
        <v>0</v>
      </c>
      <c r="Q55" s="651">
        <v>0</v>
      </c>
      <c r="R55" s="651">
        <v>0</v>
      </c>
      <c r="S55" s="651">
        <v>0</v>
      </c>
      <c r="T55" s="651">
        <v>0</v>
      </c>
      <c r="U55" s="651">
        <v>0</v>
      </c>
      <c r="V55" s="651">
        <v>0</v>
      </c>
      <c r="W55" s="651">
        <v>0</v>
      </c>
      <c r="X55" s="651">
        <v>0</v>
      </c>
      <c r="Y55" s="651">
        <v>0</v>
      </c>
      <c r="AA55" s="233">
        <v>0</v>
      </c>
      <c r="AB55" s="233">
        <v>0</v>
      </c>
      <c r="AC55" s="233">
        <v>48</v>
      </c>
    </row>
    <row r="56" spans="1:29">
      <c r="A56" s="533" t="s">
        <v>452</v>
      </c>
      <c r="B56" s="534" t="s">
        <v>453</v>
      </c>
      <c r="C56" s="533" t="s">
        <v>257</v>
      </c>
      <c r="D56" s="651">
        <v>0</v>
      </c>
      <c r="E56" s="651">
        <v>0</v>
      </c>
      <c r="F56" s="651">
        <v>0</v>
      </c>
      <c r="G56" s="651">
        <v>0</v>
      </c>
      <c r="H56" s="651">
        <v>0</v>
      </c>
      <c r="I56" s="651">
        <v>0</v>
      </c>
      <c r="J56" s="651">
        <v>0</v>
      </c>
      <c r="K56" s="651">
        <v>0</v>
      </c>
      <c r="L56" s="651">
        <v>0</v>
      </c>
      <c r="M56" s="651">
        <v>0</v>
      </c>
      <c r="N56" s="651">
        <v>0</v>
      </c>
      <c r="O56" s="651">
        <v>0</v>
      </c>
      <c r="P56" s="651">
        <v>0</v>
      </c>
      <c r="Q56" s="651">
        <v>0</v>
      </c>
      <c r="R56" s="651">
        <v>0</v>
      </c>
      <c r="S56" s="651">
        <v>0</v>
      </c>
      <c r="T56" s="651">
        <v>0</v>
      </c>
      <c r="U56" s="651">
        <v>0</v>
      </c>
      <c r="V56" s="651">
        <v>0</v>
      </c>
      <c r="W56" s="651">
        <v>0</v>
      </c>
      <c r="X56" s="651">
        <v>0</v>
      </c>
      <c r="Y56" s="651">
        <v>0</v>
      </c>
      <c r="AA56" s="233">
        <v>0</v>
      </c>
      <c r="AB56" s="233">
        <v>0</v>
      </c>
      <c r="AC56" s="233">
        <v>49</v>
      </c>
    </row>
    <row r="57" spans="1:29" ht="31.5">
      <c r="A57" s="533" t="s">
        <v>454</v>
      </c>
      <c r="B57" s="534" t="s">
        <v>455</v>
      </c>
      <c r="C57" s="533" t="s">
        <v>258</v>
      </c>
      <c r="D57" s="651">
        <v>0</v>
      </c>
      <c r="E57" s="651">
        <v>0</v>
      </c>
      <c r="F57" s="651">
        <v>0</v>
      </c>
      <c r="G57" s="651">
        <v>0</v>
      </c>
      <c r="H57" s="651">
        <v>0</v>
      </c>
      <c r="I57" s="651">
        <v>0</v>
      </c>
      <c r="J57" s="651">
        <v>0</v>
      </c>
      <c r="K57" s="651">
        <v>0</v>
      </c>
      <c r="L57" s="651">
        <v>0</v>
      </c>
      <c r="M57" s="651">
        <v>0</v>
      </c>
      <c r="N57" s="651">
        <v>0</v>
      </c>
      <c r="O57" s="651">
        <v>0</v>
      </c>
      <c r="P57" s="651">
        <v>0</v>
      </c>
      <c r="Q57" s="651">
        <v>0</v>
      </c>
      <c r="R57" s="651">
        <v>0</v>
      </c>
      <c r="S57" s="651">
        <v>0</v>
      </c>
      <c r="T57" s="651">
        <v>0</v>
      </c>
      <c r="U57" s="651">
        <v>0</v>
      </c>
      <c r="V57" s="651">
        <v>0</v>
      </c>
      <c r="W57" s="651">
        <v>0</v>
      </c>
      <c r="X57" s="651">
        <v>0</v>
      </c>
      <c r="Y57" s="651">
        <v>0</v>
      </c>
      <c r="AA57" s="233">
        <v>0</v>
      </c>
      <c r="AB57" s="233">
        <v>0</v>
      </c>
      <c r="AC57" s="233">
        <v>50</v>
      </c>
    </row>
    <row r="58" spans="1:29" ht="31.5">
      <c r="A58" s="533" t="s">
        <v>456</v>
      </c>
      <c r="B58" s="534" t="s">
        <v>457</v>
      </c>
      <c r="C58" s="533" t="s">
        <v>259</v>
      </c>
      <c r="D58" s="651">
        <v>0</v>
      </c>
      <c r="E58" s="651">
        <v>0</v>
      </c>
      <c r="F58" s="651">
        <v>0</v>
      </c>
      <c r="G58" s="651">
        <v>0</v>
      </c>
      <c r="H58" s="651">
        <v>0</v>
      </c>
      <c r="I58" s="651">
        <v>0</v>
      </c>
      <c r="J58" s="651">
        <v>0</v>
      </c>
      <c r="K58" s="651">
        <v>0</v>
      </c>
      <c r="L58" s="651">
        <v>0</v>
      </c>
      <c r="M58" s="651">
        <v>0</v>
      </c>
      <c r="N58" s="651">
        <v>0</v>
      </c>
      <c r="O58" s="651">
        <v>0</v>
      </c>
      <c r="P58" s="651">
        <v>0</v>
      </c>
      <c r="Q58" s="651">
        <v>0</v>
      </c>
      <c r="R58" s="651">
        <v>0</v>
      </c>
      <c r="S58" s="651">
        <v>0</v>
      </c>
      <c r="T58" s="651">
        <v>0</v>
      </c>
      <c r="U58" s="651">
        <v>0</v>
      </c>
      <c r="V58" s="651">
        <v>0</v>
      </c>
      <c r="W58" s="651">
        <v>0</v>
      </c>
      <c r="X58" s="651">
        <v>0</v>
      </c>
      <c r="Y58" s="651">
        <v>0</v>
      </c>
      <c r="AA58" s="233">
        <v>0</v>
      </c>
      <c r="AB58" s="233">
        <v>0</v>
      </c>
      <c r="AC58" s="233">
        <v>51</v>
      </c>
    </row>
    <row r="59" spans="1:29">
      <c r="A59" s="533" t="s">
        <v>458</v>
      </c>
      <c r="B59" s="534" t="s">
        <v>459</v>
      </c>
      <c r="C59" s="533" t="s">
        <v>260</v>
      </c>
      <c r="D59" s="651">
        <v>0</v>
      </c>
      <c r="E59" s="651">
        <v>0</v>
      </c>
      <c r="F59" s="651">
        <v>0</v>
      </c>
      <c r="G59" s="651">
        <v>0</v>
      </c>
      <c r="H59" s="651">
        <v>0</v>
      </c>
      <c r="I59" s="651">
        <v>0</v>
      </c>
      <c r="J59" s="651">
        <v>0</v>
      </c>
      <c r="K59" s="651">
        <v>0</v>
      </c>
      <c r="L59" s="651">
        <v>0</v>
      </c>
      <c r="M59" s="651">
        <v>0</v>
      </c>
      <c r="N59" s="651">
        <v>0</v>
      </c>
      <c r="O59" s="651">
        <v>0</v>
      </c>
      <c r="P59" s="651">
        <v>0</v>
      </c>
      <c r="Q59" s="651">
        <v>0</v>
      </c>
      <c r="R59" s="651">
        <v>0</v>
      </c>
      <c r="S59" s="651">
        <v>0</v>
      </c>
      <c r="T59" s="651">
        <v>0</v>
      </c>
      <c r="U59" s="651">
        <v>0</v>
      </c>
      <c r="V59" s="651">
        <v>0</v>
      </c>
      <c r="W59" s="651">
        <v>0</v>
      </c>
      <c r="X59" s="651">
        <v>0</v>
      </c>
      <c r="Y59" s="651">
        <v>0</v>
      </c>
      <c r="AA59" s="233">
        <v>0</v>
      </c>
      <c r="AB59" s="233">
        <v>0</v>
      </c>
      <c r="AC59" s="233">
        <v>52</v>
      </c>
    </row>
    <row r="60" spans="1:29" ht="31.5">
      <c r="A60" s="533" t="s">
        <v>460</v>
      </c>
      <c r="B60" s="534" t="s">
        <v>461</v>
      </c>
      <c r="C60" s="533" t="s">
        <v>261</v>
      </c>
      <c r="D60" s="651">
        <v>0</v>
      </c>
      <c r="E60" s="651">
        <v>0</v>
      </c>
      <c r="F60" s="651">
        <v>0</v>
      </c>
      <c r="G60" s="651">
        <v>0</v>
      </c>
      <c r="H60" s="651">
        <v>0</v>
      </c>
      <c r="I60" s="651">
        <v>0</v>
      </c>
      <c r="J60" s="651">
        <v>0</v>
      </c>
      <c r="K60" s="651">
        <v>0</v>
      </c>
      <c r="L60" s="651">
        <v>0</v>
      </c>
      <c r="M60" s="651">
        <v>0</v>
      </c>
      <c r="N60" s="651">
        <v>0</v>
      </c>
      <c r="O60" s="651">
        <v>0</v>
      </c>
      <c r="P60" s="651">
        <v>0</v>
      </c>
      <c r="Q60" s="651">
        <v>0</v>
      </c>
      <c r="R60" s="651">
        <v>0</v>
      </c>
      <c r="S60" s="651">
        <v>0</v>
      </c>
      <c r="T60" s="651">
        <v>0</v>
      </c>
      <c r="U60" s="651">
        <v>0</v>
      </c>
      <c r="V60" s="651">
        <v>0</v>
      </c>
      <c r="W60" s="651">
        <v>0</v>
      </c>
      <c r="X60" s="651">
        <v>0</v>
      </c>
      <c r="Y60" s="651">
        <v>0</v>
      </c>
      <c r="AA60" s="233">
        <v>0</v>
      </c>
      <c r="AB60" s="233">
        <v>0</v>
      </c>
      <c r="AC60" s="233">
        <v>53</v>
      </c>
    </row>
    <row r="61" spans="1:29">
      <c r="A61" s="533" t="s">
        <v>462</v>
      </c>
      <c r="B61" s="534" t="s">
        <v>463</v>
      </c>
      <c r="C61" s="533" t="s">
        <v>262</v>
      </c>
      <c r="D61" s="651">
        <v>0</v>
      </c>
      <c r="E61" s="651">
        <v>0</v>
      </c>
      <c r="F61" s="651">
        <v>0</v>
      </c>
      <c r="G61" s="651">
        <v>0</v>
      </c>
      <c r="H61" s="651">
        <v>0</v>
      </c>
      <c r="I61" s="651">
        <v>0</v>
      </c>
      <c r="J61" s="651">
        <v>0</v>
      </c>
      <c r="K61" s="651">
        <v>0</v>
      </c>
      <c r="L61" s="651">
        <v>0</v>
      </c>
      <c r="M61" s="651">
        <v>0</v>
      </c>
      <c r="N61" s="651">
        <v>0</v>
      </c>
      <c r="O61" s="651">
        <v>0</v>
      </c>
      <c r="P61" s="651">
        <v>0</v>
      </c>
      <c r="Q61" s="651">
        <v>0</v>
      </c>
      <c r="R61" s="651">
        <v>0</v>
      </c>
      <c r="S61" s="651">
        <v>0</v>
      </c>
      <c r="T61" s="651">
        <v>0</v>
      </c>
      <c r="U61" s="651">
        <v>0</v>
      </c>
      <c r="V61" s="651">
        <v>0</v>
      </c>
      <c r="W61" s="651">
        <v>0</v>
      </c>
      <c r="X61" s="651">
        <v>0</v>
      </c>
      <c r="Y61" s="651">
        <v>0</v>
      </c>
      <c r="AA61" s="233">
        <v>0</v>
      </c>
      <c r="AB61" s="233">
        <v>0</v>
      </c>
      <c r="AC61" s="233">
        <v>54</v>
      </c>
    </row>
    <row r="62" spans="1:29">
      <c r="A62" s="533" t="s">
        <v>464</v>
      </c>
      <c r="B62" s="534" t="s">
        <v>465</v>
      </c>
      <c r="C62" s="533" t="s">
        <v>263</v>
      </c>
      <c r="D62" s="651">
        <v>0</v>
      </c>
      <c r="E62" s="651">
        <v>0</v>
      </c>
      <c r="F62" s="651">
        <v>0</v>
      </c>
      <c r="G62" s="651">
        <v>0</v>
      </c>
      <c r="H62" s="651">
        <v>0</v>
      </c>
      <c r="I62" s="651">
        <v>0</v>
      </c>
      <c r="J62" s="651">
        <v>0</v>
      </c>
      <c r="K62" s="651">
        <v>0</v>
      </c>
      <c r="L62" s="651">
        <v>0</v>
      </c>
      <c r="M62" s="651">
        <v>0</v>
      </c>
      <c r="N62" s="651">
        <v>0</v>
      </c>
      <c r="O62" s="651">
        <v>0</v>
      </c>
      <c r="P62" s="651">
        <v>0</v>
      </c>
      <c r="Q62" s="651">
        <v>0</v>
      </c>
      <c r="R62" s="651">
        <v>0</v>
      </c>
      <c r="S62" s="651">
        <v>0</v>
      </c>
      <c r="T62" s="651">
        <v>0</v>
      </c>
      <c r="U62" s="651">
        <v>0</v>
      </c>
      <c r="V62" s="651">
        <v>0</v>
      </c>
      <c r="W62" s="651">
        <v>0</v>
      </c>
      <c r="X62" s="651">
        <v>0</v>
      </c>
      <c r="Y62" s="651">
        <v>0</v>
      </c>
      <c r="AA62" s="233">
        <v>0</v>
      </c>
      <c r="AB62" s="233">
        <v>0</v>
      </c>
      <c r="AC62" s="233">
        <v>55</v>
      </c>
    </row>
    <row r="63" spans="1:29" ht="31.5">
      <c r="A63" s="533" t="s">
        <v>466</v>
      </c>
      <c r="B63" s="534" t="s">
        <v>467</v>
      </c>
      <c r="C63" s="533" t="s">
        <v>264</v>
      </c>
      <c r="D63" s="651">
        <v>0</v>
      </c>
      <c r="E63" s="651">
        <v>0</v>
      </c>
      <c r="F63" s="651">
        <v>0</v>
      </c>
      <c r="G63" s="651">
        <v>0</v>
      </c>
      <c r="H63" s="651">
        <v>0</v>
      </c>
      <c r="I63" s="651">
        <v>0</v>
      </c>
      <c r="J63" s="651">
        <v>0</v>
      </c>
      <c r="K63" s="651">
        <v>0</v>
      </c>
      <c r="L63" s="651">
        <v>0</v>
      </c>
      <c r="M63" s="651">
        <v>0</v>
      </c>
      <c r="N63" s="651">
        <v>0</v>
      </c>
      <c r="O63" s="651">
        <v>0</v>
      </c>
      <c r="P63" s="651">
        <v>0</v>
      </c>
      <c r="Q63" s="651">
        <v>0</v>
      </c>
      <c r="R63" s="651">
        <v>0</v>
      </c>
      <c r="S63" s="651">
        <v>0</v>
      </c>
      <c r="T63" s="651">
        <v>0</v>
      </c>
      <c r="U63" s="651">
        <v>0</v>
      </c>
      <c r="V63" s="651">
        <v>0</v>
      </c>
      <c r="W63" s="651">
        <v>0</v>
      </c>
      <c r="X63" s="651">
        <v>0</v>
      </c>
      <c r="Y63" s="651">
        <v>0</v>
      </c>
      <c r="AA63" s="233">
        <v>0</v>
      </c>
      <c r="AB63" s="233">
        <v>0</v>
      </c>
      <c r="AC63" s="233">
        <v>56</v>
      </c>
    </row>
    <row r="64" spans="1:29">
      <c r="A64" s="533" t="s">
        <v>468</v>
      </c>
      <c r="B64" s="534" t="s">
        <v>469</v>
      </c>
      <c r="C64" s="533" t="s">
        <v>265</v>
      </c>
      <c r="D64" s="651">
        <v>0</v>
      </c>
      <c r="E64" s="651">
        <v>0</v>
      </c>
      <c r="F64" s="651">
        <v>0</v>
      </c>
      <c r="G64" s="651">
        <v>0</v>
      </c>
      <c r="H64" s="651">
        <v>0</v>
      </c>
      <c r="I64" s="651">
        <v>0</v>
      </c>
      <c r="J64" s="651">
        <v>0</v>
      </c>
      <c r="K64" s="651">
        <v>0</v>
      </c>
      <c r="L64" s="651">
        <v>0</v>
      </c>
      <c r="M64" s="651">
        <v>0</v>
      </c>
      <c r="N64" s="651">
        <v>0</v>
      </c>
      <c r="O64" s="651">
        <v>0</v>
      </c>
      <c r="P64" s="651">
        <v>0</v>
      </c>
      <c r="Q64" s="651">
        <v>0</v>
      </c>
      <c r="R64" s="651">
        <v>0</v>
      </c>
      <c r="S64" s="651">
        <v>0</v>
      </c>
      <c r="T64" s="651">
        <v>0</v>
      </c>
      <c r="U64" s="651">
        <v>0</v>
      </c>
      <c r="V64" s="651">
        <v>0</v>
      </c>
      <c r="W64" s="651">
        <v>0</v>
      </c>
      <c r="X64" s="651">
        <v>0</v>
      </c>
      <c r="Y64" s="651">
        <v>0</v>
      </c>
      <c r="AA64" s="233">
        <v>0</v>
      </c>
      <c r="AB64" s="233">
        <v>0</v>
      </c>
      <c r="AC64" s="233">
        <v>57</v>
      </c>
    </row>
    <row r="65" spans="1:29" ht="31.5">
      <c r="A65" s="533" t="s">
        <v>470</v>
      </c>
      <c r="B65" s="534" t="s">
        <v>471</v>
      </c>
      <c r="C65" s="533" t="s">
        <v>266</v>
      </c>
      <c r="D65" s="651">
        <v>0</v>
      </c>
      <c r="E65" s="651">
        <v>0</v>
      </c>
      <c r="F65" s="651">
        <v>0</v>
      </c>
      <c r="G65" s="651">
        <v>0</v>
      </c>
      <c r="H65" s="651">
        <v>0</v>
      </c>
      <c r="I65" s="651">
        <v>0</v>
      </c>
      <c r="J65" s="651">
        <v>0</v>
      </c>
      <c r="K65" s="651">
        <v>0</v>
      </c>
      <c r="L65" s="651">
        <v>0</v>
      </c>
      <c r="M65" s="651">
        <v>0</v>
      </c>
      <c r="N65" s="651">
        <v>0</v>
      </c>
      <c r="O65" s="651">
        <v>0</v>
      </c>
      <c r="P65" s="651">
        <v>0</v>
      </c>
      <c r="Q65" s="651">
        <v>0</v>
      </c>
      <c r="R65" s="651">
        <v>0</v>
      </c>
      <c r="S65" s="651">
        <v>0</v>
      </c>
      <c r="T65" s="651">
        <v>0</v>
      </c>
      <c r="U65" s="651">
        <v>0</v>
      </c>
      <c r="V65" s="651">
        <v>0</v>
      </c>
      <c r="W65" s="651">
        <v>0</v>
      </c>
      <c r="X65" s="651">
        <v>0</v>
      </c>
      <c r="Y65" s="651">
        <v>0</v>
      </c>
      <c r="AA65" s="233">
        <v>0</v>
      </c>
      <c r="AB65" s="233">
        <v>0</v>
      </c>
      <c r="AC65" s="233">
        <v>58</v>
      </c>
    </row>
    <row r="66" spans="1:29" ht="31.5">
      <c r="A66" s="533" t="s">
        <v>472</v>
      </c>
      <c r="B66" s="534" t="s">
        <v>473</v>
      </c>
      <c r="C66" s="533" t="s">
        <v>267</v>
      </c>
      <c r="D66" s="651">
        <v>0</v>
      </c>
      <c r="E66" s="651">
        <v>0</v>
      </c>
      <c r="F66" s="651">
        <v>0</v>
      </c>
      <c r="G66" s="651">
        <v>0</v>
      </c>
      <c r="H66" s="651">
        <v>0</v>
      </c>
      <c r="I66" s="651">
        <v>0</v>
      </c>
      <c r="J66" s="651">
        <v>0</v>
      </c>
      <c r="K66" s="651">
        <v>0</v>
      </c>
      <c r="L66" s="651">
        <v>0</v>
      </c>
      <c r="M66" s="651">
        <v>0</v>
      </c>
      <c r="N66" s="651">
        <v>0</v>
      </c>
      <c r="O66" s="651">
        <v>0</v>
      </c>
      <c r="P66" s="651">
        <v>0</v>
      </c>
      <c r="Q66" s="651">
        <v>0</v>
      </c>
      <c r="R66" s="651">
        <v>0</v>
      </c>
      <c r="S66" s="651">
        <v>0</v>
      </c>
      <c r="T66" s="651">
        <v>0</v>
      </c>
      <c r="U66" s="651">
        <v>0</v>
      </c>
      <c r="V66" s="651">
        <v>0</v>
      </c>
      <c r="W66" s="651">
        <v>0</v>
      </c>
      <c r="X66" s="651">
        <v>0</v>
      </c>
      <c r="Y66" s="651">
        <v>0</v>
      </c>
      <c r="AA66" s="233">
        <v>0</v>
      </c>
      <c r="AB66" s="233">
        <v>0</v>
      </c>
      <c r="AC66" s="233">
        <v>59</v>
      </c>
    </row>
    <row r="67" spans="1:29">
      <c r="A67" s="535" t="s">
        <v>474</v>
      </c>
      <c r="B67" s="536" t="s">
        <v>475</v>
      </c>
      <c r="C67" s="535" t="s">
        <v>268</v>
      </c>
      <c r="D67" s="659">
        <v>0</v>
      </c>
      <c r="E67" s="659">
        <v>0</v>
      </c>
      <c r="F67" s="659">
        <v>0</v>
      </c>
      <c r="G67" s="659">
        <v>0</v>
      </c>
      <c r="H67" s="659">
        <v>0</v>
      </c>
      <c r="I67" s="659">
        <v>0</v>
      </c>
      <c r="J67" s="659">
        <v>0</v>
      </c>
      <c r="K67" s="659">
        <v>0</v>
      </c>
      <c r="L67" s="659">
        <v>0</v>
      </c>
      <c r="M67" s="659">
        <v>0</v>
      </c>
      <c r="N67" s="659">
        <v>0</v>
      </c>
      <c r="O67" s="659">
        <v>0</v>
      </c>
      <c r="P67" s="659">
        <v>0</v>
      </c>
      <c r="Q67" s="659">
        <v>0</v>
      </c>
      <c r="R67" s="659">
        <v>0</v>
      </c>
      <c r="S67" s="659">
        <v>0</v>
      </c>
      <c r="T67" s="659">
        <v>0</v>
      </c>
      <c r="U67" s="659">
        <v>0</v>
      </c>
      <c r="V67" s="659">
        <v>0</v>
      </c>
      <c r="W67" s="659">
        <v>0</v>
      </c>
      <c r="X67" s="659">
        <v>0</v>
      </c>
      <c r="Y67" s="659">
        <v>0</v>
      </c>
      <c r="AA67" s="233">
        <v>0</v>
      </c>
      <c r="AB67" s="233">
        <v>0</v>
      </c>
      <c r="AC67" s="233">
        <v>60</v>
      </c>
    </row>
    <row r="68" spans="1:29">
      <c r="B68" s="962"/>
      <c r="C68" s="962"/>
      <c r="D68" s="962"/>
      <c r="E68" s="962"/>
      <c r="F68" s="962"/>
      <c r="G68" s="962"/>
      <c r="H68" s="962"/>
      <c r="I68" s="962"/>
      <c r="J68" s="962"/>
      <c r="K68" s="962"/>
      <c r="L68" s="962"/>
      <c r="M68" s="962"/>
      <c r="N68" s="962"/>
      <c r="O68" s="962"/>
      <c r="P68" s="962"/>
      <c r="Q68" s="962"/>
      <c r="R68" s="962"/>
      <c r="S68" s="962"/>
      <c r="T68" s="962"/>
      <c r="U68" s="962"/>
      <c r="V68" s="962"/>
      <c r="W68" s="962"/>
      <c r="X68" s="962"/>
      <c r="Y68" s="962"/>
      <c r="AC68" s="233">
        <v>61</v>
      </c>
    </row>
    <row r="69" spans="1:29" s="526" customFormat="1">
      <c r="C69" s="660"/>
      <c r="AC69" s="232">
        <v>62</v>
      </c>
    </row>
    <row r="70" spans="1:29">
      <c r="AC70" s="233">
        <v>63</v>
      </c>
    </row>
    <row r="71" spans="1:29">
      <c r="B71" s="661"/>
      <c r="C71" s="661"/>
      <c r="D71" s="661"/>
      <c r="E71" s="661"/>
      <c r="F71" s="661"/>
      <c r="G71" s="661"/>
      <c r="H71" s="661"/>
      <c r="I71" s="661"/>
      <c r="J71" s="661"/>
      <c r="K71" s="661"/>
      <c r="L71" s="661"/>
      <c r="M71" s="661"/>
      <c r="N71" s="661"/>
      <c r="O71" s="661"/>
      <c r="P71" s="661"/>
      <c r="Q71" s="661"/>
      <c r="R71" s="661"/>
      <c r="S71" s="661"/>
      <c r="T71" s="661"/>
      <c r="U71" s="661"/>
      <c r="V71" s="661"/>
      <c r="W71" s="661"/>
      <c r="X71" s="661"/>
      <c r="Y71" s="661"/>
      <c r="AC71" s="233">
        <v>64</v>
      </c>
    </row>
    <row r="72" spans="1:29">
      <c r="AC72" s="233">
        <v>65</v>
      </c>
    </row>
    <row r="73" spans="1:29">
      <c r="AC73" s="233">
        <v>66</v>
      </c>
    </row>
    <row r="74" spans="1:29">
      <c r="AC74" s="233">
        <v>67</v>
      </c>
    </row>
    <row r="75" spans="1:29">
      <c r="AC75" s="233">
        <v>68</v>
      </c>
    </row>
    <row r="76" spans="1:29">
      <c r="AC76" s="233">
        <v>69</v>
      </c>
    </row>
    <row r="77" spans="1:29">
      <c r="AC77" s="233">
        <v>70</v>
      </c>
    </row>
    <row r="82" spans="3:27">
      <c r="C82" s="527">
        <v>1</v>
      </c>
      <c r="D82" s="233">
        <v>2</v>
      </c>
      <c r="E82" s="527">
        <v>3</v>
      </c>
      <c r="F82" s="233">
        <v>4</v>
      </c>
      <c r="G82" s="527">
        <v>5</v>
      </c>
      <c r="H82" s="233">
        <v>6</v>
      </c>
      <c r="I82" s="527">
        <v>7</v>
      </c>
      <c r="J82" s="233">
        <v>8</v>
      </c>
      <c r="K82" s="527">
        <v>9</v>
      </c>
      <c r="L82" s="233">
        <v>10</v>
      </c>
      <c r="M82" s="527">
        <v>11</v>
      </c>
      <c r="N82" s="233">
        <v>12</v>
      </c>
      <c r="O82" s="527">
        <v>13</v>
      </c>
      <c r="P82" s="233">
        <v>14</v>
      </c>
      <c r="Q82" s="527">
        <v>15</v>
      </c>
      <c r="R82" s="233">
        <v>16</v>
      </c>
      <c r="S82" s="527">
        <v>17</v>
      </c>
      <c r="T82" s="233">
        <v>18</v>
      </c>
      <c r="U82" s="527">
        <v>19</v>
      </c>
      <c r="V82" s="233">
        <v>20</v>
      </c>
      <c r="W82" s="527">
        <v>21</v>
      </c>
      <c r="X82" s="233">
        <v>22</v>
      </c>
      <c r="Y82" s="527">
        <v>23</v>
      </c>
      <c r="AA82" s="527"/>
    </row>
  </sheetData>
  <mergeCells count="6">
    <mergeCell ref="E5:Y5"/>
    <mergeCell ref="B68:Y68"/>
    <mergeCell ref="A5:A6"/>
    <mergeCell ref="B5:B6"/>
    <mergeCell ref="C5:C6"/>
    <mergeCell ref="D5:D6"/>
  </mergeCells>
  <printOptions horizontalCentered="1"/>
  <pageMargins left="0.70866141732283505" right="0.15748031496063" top="0.66929133858267698" bottom="0.47244094488188998" header="0.196850393700787" footer="0.196850393700787"/>
  <pageSetup paperSize="9" scale="90"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workbookViewId="0">
      <pane xSplit="4" ySplit="8" topLeftCell="E9" activePane="bottomRight" state="frozen"/>
      <selection pane="topRight"/>
      <selection pane="bottomLeft"/>
      <selection pane="bottomRight" activeCell="A3" sqref="A3"/>
    </sheetView>
  </sheetViews>
  <sheetFormatPr defaultColWidth="7.125" defaultRowHeight="15.75"/>
  <cols>
    <col min="1" max="1" width="6.875" style="621" customWidth="1"/>
    <col min="2" max="2" width="40.375" style="621" customWidth="1"/>
    <col min="3" max="3" width="6.375" style="622" customWidth="1"/>
    <col min="4" max="4" width="11.75" style="621" customWidth="1"/>
    <col min="5" max="19" width="8.5" style="621" customWidth="1"/>
    <col min="20" max="27" width="7.125" style="621"/>
    <col min="28" max="28" width="8.875" style="621" customWidth="1"/>
    <col min="29" max="267" width="7.125" style="621"/>
    <col min="268" max="268" width="4.75" style="621" customWidth="1"/>
    <col min="269" max="269" width="39" style="621" customWidth="1"/>
    <col min="270" max="270" width="6.375" style="621" customWidth="1"/>
    <col min="271" max="271" width="11.75" style="621" customWidth="1"/>
    <col min="272" max="275" width="5.75" style="621" customWidth="1"/>
    <col min="276" max="523" width="7.125" style="621"/>
    <col min="524" max="524" width="4.75" style="621" customWidth="1"/>
    <col min="525" max="525" width="39" style="621" customWidth="1"/>
    <col min="526" max="526" width="6.375" style="621" customWidth="1"/>
    <col min="527" max="527" width="11.75" style="621" customWidth="1"/>
    <col min="528" max="531" width="5.75" style="621" customWidth="1"/>
    <col min="532" max="779" width="7.125" style="621"/>
    <col min="780" max="780" width="4.75" style="621" customWidth="1"/>
    <col min="781" max="781" width="39" style="621" customWidth="1"/>
    <col min="782" max="782" width="6.375" style="621" customWidth="1"/>
    <col min="783" max="783" width="11.75" style="621" customWidth="1"/>
    <col min="784" max="787" width="5.75" style="621" customWidth="1"/>
    <col min="788" max="1035" width="7.125" style="621"/>
    <col min="1036" max="1036" width="4.75" style="621" customWidth="1"/>
    <col min="1037" max="1037" width="39" style="621" customWidth="1"/>
    <col min="1038" max="1038" width="6.375" style="621" customWidth="1"/>
    <col min="1039" max="1039" width="11.75" style="621" customWidth="1"/>
    <col min="1040" max="1043" width="5.75" style="621" customWidth="1"/>
    <col min="1044" max="1291" width="7.125" style="621"/>
    <col min="1292" max="1292" width="4.75" style="621" customWidth="1"/>
    <col min="1293" max="1293" width="39" style="621" customWidth="1"/>
    <col min="1294" max="1294" width="6.375" style="621" customWidth="1"/>
    <col min="1295" max="1295" width="11.75" style="621" customWidth="1"/>
    <col min="1296" max="1299" width="5.75" style="621" customWidth="1"/>
    <col min="1300" max="1547" width="7.125" style="621"/>
    <col min="1548" max="1548" width="4.75" style="621" customWidth="1"/>
    <col min="1549" max="1549" width="39" style="621" customWidth="1"/>
    <col min="1550" max="1550" width="6.375" style="621" customWidth="1"/>
    <col min="1551" max="1551" width="11.75" style="621" customWidth="1"/>
    <col min="1552" max="1555" width="5.75" style="621" customWidth="1"/>
    <col min="1556" max="1803" width="7.125" style="621"/>
    <col min="1804" max="1804" width="4.75" style="621" customWidth="1"/>
    <col min="1805" max="1805" width="39" style="621" customWidth="1"/>
    <col min="1806" max="1806" width="6.375" style="621" customWidth="1"/>
    <col min="1807" max="1807" width="11.75" style="621" customWidth="1"/>
    <col min="1808" max="1811" width="5.75" style="621" customWidth="1"/>
    <col min="1812" max="2059" width="7.125" style="621"/>
    <col min="2060" max="2060" width="4.75" style="621" customWidth="1"/>
    <col min="2061" max="2061" width="39" style="621" customWidth="1"/>
    <col min="2062" max="2062" width="6.375" style="621" customWidth="1"/>
    <col min="2063" max="2063" width="11.75" style="621" customWidth="1"/>
    <col min="2064" max="2067" width="5.75" style="621" customWidth="1"/>
    <col min="2068" max="2315" width="7.125" style="621"/>
    <col min="2316" max="2316" width="4.75" style="621" customWidth="1"/>
    <col min="2317" max="2317" width="39" style="621" customWidth="1"/>
    <col min="2318" max="2318" width="6.375" style="621" customWidth="1"/>
    <col min="2319" max="2319" width="11.75" style="621" customWidth="1"/>
    <col min="2320" max="2323" width="5.75" style="621" customWidth="1"/>
    <col min="2324" max="2571" width="7.125" style="621"/>
    <col min="2572" max="2572" width="4.75" style="621" customWidth="1"/>
    <col min="2573" max="2573" width="39" style="621" customWidth="1"/>
    <col min="2574" max="2574" width="6.375" style="621" customWidth="1"/>
    <col min="2575" max="2575" width="11.75" style="621" customWidth="1"/>
    <col min="2576" max="2579" width="5.75" style="621" customWidth="1"/>
    <col min="2580" max="2827" width="7.125" style="621"/>
    <col min="2828" max="2828" width="4.75" style="621" customWidth="1"/>
    <col min="2829" max="2829" width="39" style="621" customWidth="1"/>
    <col min="2830" max="2830" width="6.375" style="621" customWidth="1"/>
    <col min="2831" max="2831" width="11.75" style="621" customWidth="1"/>
    <col min="2832" max="2835" width="5.75" style="621" customWidth="1"/>
    <col min="2836" max="3083" width="7.125" style="621"/>
    <col min="3084" max="3084" width="4.75" style="621" customWidth="1"/>
    <col min="3085" max="3085" width="39" style="621" customWidth="1"/>
    <col min="3086" max="3086" width="6.375" style="621" customWidth="1"/>
    <col min="3087" max="3087" width="11.75" style="621" customWidth="1"/>
    <col min="3088" max="3091" width="5.75" style="621" customWidth="1"/>
    <col min="3092" max="3339" width="7.125" style="621"/>
    <col min="3340" max="3340" width="4.75" style="621" customWidth="1"/>
    <col min="3341" max="3341" width="39" style="621" customWidth="1"/>
    <col min="3342" max="3342" width="6.375" style="621" customWidth="1"/>
    <col min="3343" max="3343" width="11.75" style="621" customWidth="1"/>
    <col min="3344" max="3347" width="5.75" style="621" customWidth="1"/>
    <col min="3348" max="3595" width="7.125" style="621"/>
    <col min="3596" max="3596" width="4.75" style="621" customWidth="1"/>
    <col min="3597" max="3597" width="39" style="621" customWidth="1"/>
    <col min="3598" max="3598" width="6.375" style="621" customWidth="1"/>
    <col min="3599" max="3599" width="11.75" style="621" customWidth="1"/>
    <col min="3600" max="3603" width="5.75" style="621" customWidth="1"/>
    <col min="3604" max="3851" width="7.125" style="621"/>
    <col min="3852" max="3852" width="4.75" style="621" customWidth="1"/>
    <col min="3853" max="3853" width="39" style="621" customWidth="1"/>
    <col min="3854" max="3854" width="6.375" style="621" customWidth="1"/>
    <col min="3855" max="3855" width="11.75" style="621" customWidth="1"/>
    <col min="3856" max="3859" width="5.75" style="621" customWidth="1"/>
    <col min="3860" max="4107" width="7.125" style="621"/>
    <col min="4108" max="4108" width="4.75" style="621" customWidth="1"/>
    <col min="4109" max="4109" width="39" style="621" customWidth="1"/>
    <col min="4110" max="4110" width="6.375" style="621" customWidth="1"/>
    <col min="4111" max="4111" width="11.75" style="621" customWidth="1"/>
    <col min="4112" max="4115" width="5.75" style="621" customWidth="1"/>
    <col min="4116" max="4363" width="7.125" style="621"/>
    <col min="4364" max="4364" width="4.75" style="621" customWidth="1"/>
    <col min="4365" max="4365" width="39" style="621" customWidth="1"/>
    <col min="4366" max="4366" width="6.375" style="621" customWidth="1"/>
    <col min="4367" max="4367" width="11.75" style="621" customWidth="1"/>
    <col min="4368" max="4371" width="5.75" style="621" customWidth="1"/>
    <col min="4372" max="4619" width="7.125" style="621"/>
    <col min="4620" max="4620" width="4.75" style="621" customWidth="1"/>
    <col min="4621" max="4621" width="39" style="621" customWidth="1"/>
    <col min="4622" max="4622" width="6.375" style="621" customWidth="1"/>
    <col min="4623" max="4623" width="11.75" style="621" customWidth="1"/>
    <col min="4624" max="4627" width="5.75" style="621" customWidth="1"/>
    <col min="4628" max="4875" width="7.125" style="621"/>
    <col min="4876" max="4876" width="4.75" style="621" customWidth="1"/>
    <col min="4877" max="4877" width="39" style="621" customWidth="1"/>
    <col min="4878" max="4878" width="6.375" style="621" customWidth="1"/>
    <col min="4879" max="4879" width="11.75" style="621" customWidth="1"/>
    <col min="4880" max="4883" width="5.75" style="621" customWidth="1"/>
    <col min="4884" max="5131" width="7.125" style="621"/>
    <col min="5132" max="5132" width="4.75" style="621" customWidth="1"/>
    <col min="5133" max="5133" width="39" style="621" customWidth="1"/>
    <col min="5134" max="5134" width="6.375" style="621" customWidth="1"/>
    <col min="5135" max="5135" width="11.75" style="621" customWidth="1"/>
    <col min="5136" max="5139" width="5.75" style="621" customWidth="1"/>
    <col min="5140" max="5387" width="7.125" style="621"/>
    <col min="5388" max="5388" width="4.75" style="621" customWidth="1"/>
    <col min="5389" max="5389" width="39" style="621" customWidth="1"/>
    <col min="5390" max="5390" width="6.375" style="621" customWidth="1"/>
    <col min="5391" max="5391" width="11.75" style="621" customWidth="1"/>
    <col min="5392" max="5395" width="5.75" style="621" customWidth="1"/>
    <col min="5396" max="5643" width="7.125" style="621"/>
    <col min="5644" max="5644" width="4.75" style="621" customWidth="1"/>
    <col min="5645" max="5645" width="39" style="621" customWidth="1"/>
    <col min="5646" max="5646" width="6.375" style="621" customWidth="1"/>
    <col min="5647" max="5647" width="11.75" style="621" customWidth="1"/>
    <col min="5648" max="5651" width="5.75" style="621" customWidth="1"/>
    <col min="5652" max="5899" width="7.125" style="621"/>
    <col min="5900" max="5900" width="4.75" style="621" customWidth="1"/>
    <col min="5901" max="5901" width="39" style="621" customWidth="1"/>
    <col min="5902" max="5902" width="6.375" style="621" customWidth="1"/>
    <col min="5903" max="5903" width="11.75" style="621" customWidth="1"/>
    <col min="5904" max="5907" width="5.75" style="621" customWidth="1"/>
    <col min="5908" max="6155" width="7.125" style="621"/>
    <col min="6156" max="6156" width="4.75" style="621" customWidth="1"/>
    <col min="6157" max="6157" width="39" style="621" customWidth="1"/>
    <col min="6158" max="6158" width="6.375" style="621" customWidth="1"/>
    <col min="6159" max="6159" width="11.75" style="621" customWidth="1"/>
    <col min="6160" max="6163" width="5.75" style="621" customWidth="1"/>
    <col min="6164" max="6411" width="7.125" style="621"/>
    <col min="6412" max="6412" width="4.75" style="621" customWidth="1"/>
    <col min="6413" max="6413" width="39" style="621" customWidth="1"/>
    <col min="6414" max="6414" width="6.375" style="621" customWidth="1"/>
    <col min="6415" max="6415" width="11.75" style="621" customWidth="1"/>
    <col min="6416" max="6419" width="5.75" style="621" customWidth="1"/>
    <col min="6420" max="6667" width="7.125" style="621"/>
    <col min="6668" max="6668" width="4.75" style="621" customWidth="1"/>
    <col min="6669" max="6669" width="39" style="621" customWidth="1"/>
    <col min="6670" max="6670" width="6.375" style="621" customWidth="1"/>
    <col min="6671" max="6671" width="11.75" style="621" customWidth="1"/>
    <col min="6672" max="6675" width="5.75" style="621" customWidth="1"/>
    <col min="6676" max="6923" width="7.125" style="621"/>
    <col min="6924" max="6924" width="4.75" style="621" customWidth="1"/>
    <col min="6925" max="6925" width="39" style="621" customWidth="1"/>
    <col min="6926" max="6926" width="6.375" style="621" customWidth="1"/>
    <col min="6927" max="6927" width="11.75" style="621" customWidth="1"/>
    <col min="6928" max="6931" width="5.75" style="621" customWidth="1"/>
    <col min="6932" max="7179" width="7.125" style="621"/>
    <col min="7180" max="7180" width="4.75" style="621" customWidth="1"/>
    <col min="7181" max="7181" width="39" style="621" customWidth="1"/>
    <col min="7182" max="7182" width="6.375" style="621" customWidth="1"/>
    <col min="7183" max="7183" width="11.75" style="621" customWidth="1"/>
    <col min="7184" max="7187" width="5.75" style="621" customWidth="1"/>
    <col min="7188" max="7435" width="7.125" style="621"/>
    <col min="7436" max="7436" width="4.75" style="621" customWidth="1"/>
    <col min="7437" max="7437" width="39" style="621" customWidth="1"/>
    <col min="7438" max="7438" width="6.375" style="621" customWidth="1"/>
    <col min="7439" max="7439" width="11.75" style="621" customWidth="1"/>
    <col min="7440" max="7443" width="5.75" style="621" customWidth="1"/>
    <col min="7444" max="7691" width="7.125" style="621"/>
    <col min="7692" max="7692" width="4.75" style="621" customWidth="1"/>
    <col min="7693" max="7693" width="39" style="621" customWidth="1"/>
    <col min="7694" max="7694" width="6.375" style="621" customWidth="1"/>
    <col min="7695" max="7695" width="11.75" style="621" customWidth="1"/>
    <col min="7696" max="7699" width="5.75" style="621" customWidth="1"/>
    <col min="7700" max="7947" width="7.125" style="621"/>
    <col min="7948" max="7948" width="4.75" style="621" customWidth="1"/>
    <col min="7949" max="7949" width="39" style="621" customWidth="1"/>
    <col min="7950" max="7950" width="6.375" style="621" customWidth="1"/>
    <col min="7951" max="7951" width="11.75" style="621" customWidth="1"/>
    <col min="7952" max="7955" width="5.75" style="621" customWidth="1"/>
    <col min="7956" max="8203" width="7.125" style="621"/>
    <col min="8204" max="8204" width="4.75" style="621" customWidth="1"/>
    <col min="8205" max="8205" width="39" style="621" customWidth="1"/>
    <col min="8206" max="8206" width="6.375" style="621" customWidth="1"/>
    <col min="8207" max="8207" width="11.75" style="621" customWidth="1"/>
    <col min="8208" max="8211" width="5.75" style="621" customWidth="1"/>
    <col min="8212" max="8459" width="7.125" style="621"/>
    <col min="8460" max="8460" width="4.75" style="621" customWidth="1"/>
    <col min="8461" max="8461" width="39" style="621" customWidth="1"/>
    <col min="8462" max="8462" width="6.375" style="621" customWidth="1"/>
    <col min="8463" max="8463" width="11.75" style="621" customWidth="1"/>
    <col min="8464" max="8467" width="5.75" style="621" customWidth="1"/>
    <col min="8468" max="8715" width="7.125" style="621"/>
    <col min="8716" max="8716" width="4.75" style="621" customWidth="1"/>
    <col min="8717" max="8717" width="39" style="621" customWidth="1"/>
    <col min="8718" max="8718" width="6.375" style="621" customWidth="1"/>
    <col min="8719" max="8719" width="11.75" style="621" customWidth="1"/>
    <col min="8720" max="8723" width="5.75" style="621" customWidth="1"/>
    <col min="8724" max="8971" width="7.125" style="621"/>
    <col min="8972" max="8972" width="4.75" style="621" customWidth="1"/>
    <col min="8973" max="8973" width="39" style="621" customWidth="1"/>
    <col min="8974" max="8974" width="6.375" style="621" customWidth="1"/>
    <col min="8975" max="8975" width="11.75" style="621" customWidth="1"/>
    <col min="8976" max="8979" width="5.75" style="621" customWidth="1"/>
    <col min="8980" max="9227" width="7.125" style="621"/>
    <col min="9228" max="9228" width="4.75" style="621" customWidth="1"/>
    <col min="9229" max="9229" width="39" style="621" customWidth="1"/>
    <col min="9230" max="9230" width="6.375" style="621" customWidth="1"/>
    <col min="9231" max="9231" width="11.75" style="621" customWidth="1"/>
    <col min="9232" max="9235" width="5.75" style="621" customWidth="1"/>
    <col min="9236" max="9483" width="7.125" style="621"/>
    <col min="9484" max="9484" width="4.75" style="621" customWidth="1"/>
    <col min="9485" max="9485" width="39" style="621" customWidth="1"/>
    <col min="9486" max="9486" width="6.375" style="621" customWidth="1"/>
    <col min="9487" max="9487" width="11.75" style="621" customWidth="1"/>
    <col min="9488" max="9491" width="5.75" style="621" customWidth="1"/>
    <col min="9492" max="9739" width="7.125" style="621"/>
    <col min="9740" max="9740" width="4.75" style="621" customWidth="1"/>
    <col min="9741" max="9741" width="39" style="621" customWidth="1"/>
    <col min="9742" max="9742" width="6.375" style="621" customWidth="1"/>
    <col min="9743" max="9743" width="11.75" style="621" customWidth="1"/>
    <col min="9744" max="9747" width="5.75" style="621" customWidth="1"/>
    <col min="9748" max="9995" width="7.125" style="621"/>
    <col min="9996" max="9996" width="4.75" style="621" customWidth="1"/>
    <col min="9997" max="9997" width="39" style="621" customWidth="1"/>
    <col min="9998" max="9998" width="6.375" style="621" customWidth="1"/>
    <col min="9999" max="9999" width="11.75" style="621" customWidth="1"/>
    <col min="10000" max="10003" width="5.75" style="621" customWidth="1"/>
    <col min="10004" max="10251" width="7.125" style="621"/>
    <col min="10252" max="10252" width="4.75" style="621" customWidth="1"/>
    <col min="10253" max="10253" width="39" style="621" customWidth="1"/>
    <col min="10254" max="10254" width="6.375" style="621" customWidth="1"/>
    <col min="10255" max="10255" width="11.75" style="621" customWidth="1"/>
    <col min="10256" max="10259" width="5.75" style="621" customWidth="1"/>
    <col min="10260" max="10507" width="7.125" style="621"/>
    <col min="10508" max="10508" width="4.75" style="621" customWidth="1"/>
    <col min="10509" max="10509" width="39" style="621" customWidth="1"/>
    <col min="10510" max="10510" width="6.375" style="621" customWidth="1"/>
    <col min="10511" max="10511" width="11.75" style="621" customWidth="1"/>
    <col min="10512" max="10515" width="5.75" style="621" customWidth="1"/>
    <col min="10516" max="10763" width="7.125" style="621"/>
    <col min="10764" max="10764" width="4.75" style="621" customWidth="1"/>
    <col min="10765" max="10765" width="39" style="621" customWidth="1"/>
    <col min="10766" max="10766" width="6.375" style="621" customWidth="1"/>
    <col min="10767" max="10767" width="11.75" style="621" customWidth="1"/>
    <col min="10768" max="10771" width="5.75" style="621" customWidth="1"/>
    <col min="10772" max="11019" width="7.125" style="621"/>
    <col min="11020" max="11020" width="4.75" style="621" customWidth="1"/>
    <col min="11021" max="11021" width="39" style="621" customWidth="1"/>
    <col min="11022" max="11022" width="6.375" style="621" customWidth="1"/>
    <col min="11023" max="11023" width="11.75" style="621" customWidth="1"/>
    <col min="11024" max="11027" width="5.75" style="621" customWidth="1"/>
    <col min="11028" max="11275" width="7.125" style="621"/>
    <col min="11276" max="11276" width="4.75" style="621" customWidth="1"/>
    <col min="11277" max="11277" width="39" style="621" customWidth="1"/>
    <col min="11278" max="11278" width="6.375" style="621" customWidth="1"/>
    <col min="11279" max="11279" width="11.75" style="621" customWidth="1"/>
    <col min="11280" max="11283" width="5.75" style="621" customWidth="1"/>
    <col min="11284" max="11531" width="7.125" style="621"/>
    <col min="11532" max="11532" width="4.75" style="621" customWidth="1"/>
    <col min="11533" max="11533" width="39" style="621" customWidth="1"/>
    <col min="11534" max="11534" width="6.375" style="621" customWidth="1"/>
    <col min="11535" max="11535" width="11.75" style="621" customWidth="1"/>
    <col min="11536" max="11539" width="5.75" style="621" customWidth="1"/>
    <col min="11540" max="11787" width="7.125" style="621"/>
    <col min="11788" max="11788" width="4.75" style="621" customWidth="1"/>
    <col min="11789" max="11789" width="39" style="621" customWidth="1"/>
    <col min="11790" max="11790" width="6.375" style="621" customWidth="1"/>
    <col min="11791" max="11791" width="11.75" style="621" customWidth="1"/>
    <col min="11792" max="11795" width="5.75" style="621" customWidth="1"/>
    <col min="11796" max="12043" width="7.125" style="621"/>
    <col min="12044" max="12044" width="4.75" style="621" customWidth="1"/>
    <col min="12045" max="12045" width="39" style="621" customWidth="1"/>
    <col min="12046" max="12046" width="6.375" style="621" customWidth="1"/>
    <col min="12047" max="12047" width="11.75" style="621" customWidth="1"/>
    <col min="12048" max="12051" width="5.75" style="621" customWidth="1"/>
    <col min="12052" max="12299" width="7.125" style="621"/>
    <col min="12300" max="12300" width="4.75" style="621" customWidth="1"/>
    <col min="12301" max="12301" width="39" style="621" customWidth="1"/>
    <col min="12302" max="12302" width="6.375" style="621" customWidth="1"/>
    <col min="12303" max="12303" width="11.75" style="621" customWidth="1"/>
    <col min="12304" max="12307" width="5.75" style="621" customWidth="1"/>
    <col min="12308" max="12555" width="7.125" style="621"/>
    <col min="12556" max="12556" width="4.75" style="621" customWidth="1"/>
    <col min="12557" max="12557" width="39" style="621" customWidth="1"/>
    <col min="12558" max="12558" width="6.375" style="621" customWidth="1"/>
    <col min="12559" max="12559" width="11.75" style="621" customWidth="1"/>
    <col min="12560" max="12563" width="5.75" style="621" customWidth="1"/>
    <col min="12564" max="12811" width="7.125" style="621"/>
    <col min="12812" max="12812" width="4.75" style="621" customWidth="1"/>
    <col min="12813" max="12813" width="39" style="621" customWidth="1"/>
    <col min="12814" max="12814" width="6.375" style="621" customWidth="1"/>
    <col min="12815" max="12815" width="11.75" style="621" customWidth="1"/>
    <col min="12816" max="12819" width="5.75" style="621" customWidth="1"/>
    <col min="12820" max="13067" width="7.125" style="621"/>
    <col min="13068" max="13068" width="4.75" style="621" customWidth="1"/>
    <col min="13069" max="13069" width="39" style="621" customWidth="1"/>
    <col min="13070" max="13070" width="6.375" style="621" customWidth="1"/>
    <col min="13071" max="13071" width="11.75" style="621" customWidth="1"/>
    <col min="13072" max="13075" width="5.75" style="621" customWidth="1"/>
    <col min="13076" max="13323" width="7.125" style="621"/>
    <col min="13324" max="13324" width="4.75" style="621" customWidth="1"/>
    <col min="13325" max="13325" width="39" style="621" customWidth="1"/>
    <col min="13326" max="13326" width="6.375" style="621" customWidth="1"/>
    <col min="13327" max="13327" width="11.75" style="621" customWidth="1"/>
    <col min="13328" max="13331" width="5.75" style="621" customWidth="1"/>
    <col min="13332" max="13579" width="7.125" style="621"/>
    <col min="13580" max="13580" width="4.75" style="621" customWidth="1"/>
    <col min="13581" max="13581" width="39" style="621" customWidth="1"/>
    <col min="13582" max="13582" width="6.375" style="621" customWidth="1"/>
    <col min="13583" max="13583" width="11.75" style="621" customWidth="1"/>
    <col min="13584" max="13587" width="5.75" style="621" customWidth="1"/>
    <col min="13588" max="13835" width="7.125" style="621"/>
    <col min="13836" max="13836" width="4.75" style="621" customWidth="1"/>
    <col min="13837" max="13837" width="39" style="621" customWidth="1"/>
    <col min="13838" max="13838" width="6.375" style="621" customWidth="1"/>
    <col min="13839" max="13839" width="11.75" style="621" customWidth="1"/>
    <col min="13840" max="13843" width="5.75" style="621" customWidth="1"/>
    <col min="13844" max="14091" width="7.125" style="621"/>
    <col min="14092" max="14092" width="4.75" style="621" customWidth="1"/>
    <col min="14093" max="14093" width="39" style="621" customWidth="1"/>
    <col min="14094" max="14094" width="6.375" style="621" customWidth="1"/>
    <col min="14095" max="14095" width="11.75" style="621" customWidth="1"/>
    <col min="14096" max="14099" width="5.75" style="621" customWidth="1"/>
    <col min="14100" max="14347" width="7.125" style="621"/>
    <col min="14348" max="14348" width="4.75" style="621" customWidth="1"/>
    <col min="14349" max="14349" width="39" style="621" customWidth="1"/>
    <col min="14350" max="14350" width="6.375" style="621" customWidth="1"/>
    <col min="14351" max="14351" width="11.75" style="621" customWidth="1"/>
    <col min="14352" max="14355" width="5.75" style="621" customWidth="1"/>
    <col min="14356" max="14603" width="7.125" style="621"/>
    <col min="14604" max="14604" width="4.75" style="621" customWidth="1"/>
    <col min="14605" max="14605" width="39" style="621" customWidth="1"/>
    <col min="14606" max="14606" width="6.375" style="621" customWidth="1"/>
    <col min="14607" max="14607" width="11.75" style="621" customWidth="1"/>
    <col min="14608" max="14611" width="5.75" style="621" customWidth="1"/>
    <col min="14612" max="14859" width="7.125" style="621"/>
    <col min="14860" max="14860" width="4.75" style="621" customWidth="1"/>
    <col min="14861" max="14861" width="39" style="621" customWidth="1"/>
    <col min="14862" max="14862" width="6.375" style="621" customWidth="1"/>
    <col min="14863" max="14863" width="11.75" style="621" customWidth="1"/>
    <col min="14864" max="14867" width="5.75" style="621" customWidth="1"/>
    <col min="14868" max="15115" width="7.125" style="621"/>
    <col min="15116" max="15116" width="4.75" style="621" customWidth="1"/>
    <col min="15117" max="15117" width="39" style="621" customWidth="1"/>
    <col min="15118" max="15118" width="6.375" style="621" customWidth="1"/>
    <col min="15119" max="15119" width="11.75" style="621" customWidth="1"/>
    <col min="15120" max="15123" width="5.75" style="621" customWidth="1"/>
    <col min="15124" max="15371" width="7.125" style="621"/>
    <col min="15372" max="15372" width="4.75" style="621" customWidth="1"/>
    <col min="15373" max="15373" width="39" style="621" customWidth="1"/>
    <col min="15374" max="15374" width="6.375" style="621" customWidth="1"/>
    <col min="15375" max="15375" width="11.75" style="621" customWidth="1"/>
    <col min="15376" max="15379" width="5.75" style="621" customWidth="1"/>
    <col min="15380" max="15627" width="7.125" style="621"/>
    <col min="15628" max="15628" width="4.75" style="621" customWidth="1"/>
    <col min="15629" max="15629" width="39" style="621" customWidth="1"/>
    <col min="15630" max="15630" width="6.375" style="621" customWidth="1"/>
    <col min="15631" max="15631" width="11.75" style="621" customWidth="1"/>
    <col min="15632" max="15635" width="5.75" style="621" customWidth="1"/>
    <col min="15636" max="15883" width="7.125" style="621"/>
    <col min="15884" max="15884" width="4.75" style="621" customWidth="1"/>
    <col min="15885" max="15885" width="39" style="621" customWidth="1"/>
    <col min="15886" max="15886" width="6.375" style="621" customWidth="1"/>
    <col min="15887" max="15887" width="11.75" style="621" customWidth="1"/>
    <col min="15888" max="15891" width="5.75" style="621" customWidth="1"/>
    <col min="15892" max="16139" width="7.125" style="621"/>
    <col min="16140" max="16140" width="4.75" style="621" customWidth="1"/>
    <col min="16141" max="16141" width="39" style="621" customWidth="1"/>
    <col min="16142" max="16142" width="6.375" style="621" customWidth="1"/>
    <col min="16143" max="16143" width="11.75" style="621" customWidth="1"/>
    <col min="16144" max="16147" width="5.75" style="621" customWidth="1"/>
    <col min="16148" max="16384" width="7.125" style="621"/>
  </cols>
  <sheetData>
    <row r="2" spans="1:29">
      <c r="A2" s="623" t="s">
        <v>40</v>
      </c>
      <c r="B2" s="128"/>
      <c r="D2" s="622"/>
      <c r="E2" s="622"/>
      <c r="F2" s="622"/>
      <c r="G2" s="622"/>
      <c r="H2" s="622"/>
      <c r="I2" s="622"/>
      <c r="J2" s="622"/>
      <c r="K2" s="622"/>
      <c r="L2" s="622"/>
      <c r="M2" s="622"/>
      <c r="N2" s="622"/>
      <c r="O2" s="622"/>
      <c r="P2" s="622"/>
      <c r="Q2" s="622"/>
      <c r="R2" s="622"/>
    </row>
    <row r="3" spans="1:29" s="617" customFormat="1">
      <c r="A3" s="528" t="s">
        <v>581</v>
      </c>
      <c r="B3" s="624"/>
      <c r="C3" s="624"/>
      <c r="D3" s="624"/>
      <c r="E3" s="624"/>
      <c r="F3" s="624"/>
      <c r="G3" s="624"/>
      <c r="H3" s="624"/>
      <c r="I3" s="624"/>
      <c r="J3" s="624"/>
      <c r="K3" s="624"/>
      <c r="L3" s="624"/>
      <c r="M3" s="624"/>
      <c r="N3" s="624"/>
      <c r="O3" s="624"/>
      <c r="P3" s="624"/>
      <c r="Q3" s="624"/>
      <c r="R3" s="624"/>
      <c r="S3" s="624"/>
    </row>
    <row r="4" spans="1:29">
      <c r="A4" s="625"/>
      <c r="B4" s="625"/>
      <c r="C4" s="625"/>
      <c r="D4" s="625"/>
      <c r="E4" s="965" t="s">
        <v>524</v>
      </c>
      <c r="F4" s="965"/>
      <c r="G4" s="965"/>
      <c r="H4" s="965"/>
      <c r="I4" s="965"/>
      <c r="J4" s="965"/>
      <c r="K4" s="965"/>
      <c r="L4" s="965"/>
      <c r="M4" s="965"/>
      <c r="N4" s="965"/>
      <c r="O4" s="965"/>
      <c r="P4" s="965"/>
      <c r="Q4" s="965"/>
      <c r="R4" s="965"/>
      <c r="S4" s="965"/>
    </row>
    <row r="5" spans="1:29" ht="31.15" customHeight="1">
      <c r="A5" s="967" t="s">
        <v>1</v>
      </c>
      <c r="B5" s="963" t="s">
        <v>355</v>
      </c>
      <c r="C5" s="968" t="s">
        <v>356</v>
      </c>
      <c r="D5" s="954" t="s">
        <v>363</v>
      </c>
      <c r="E5" s="966" t="s">
        <v>359</v>
      </c>
      <c r="F5" s="966"/>
      <c r="G5" s="966"/>
      <c r="H5" s="966"/>
      <c r="I5" s="966"/>
      <c r="J5" s="966"/>
      <c r="K5" s="966"/>
      <c r="L5" s="966"/>
      <c r="M5" s="966"/>
      <c r="N5" s="966"/>
      <c r="O5" s="966"/>
      <c r="P5" s="966"/>
      <c r="Q5" s="966"/>
      <c r="R5" s="966"/>
      <c r="S5" s="966"/>
      <c r="T5" s="966"/>
      <c r="U5" s="966"/>
      <c r="V5" s="966"/>
      <c r="W5" s="966"/>
      <c r="X5" s="966"/>
      <c r="Y5" s="966"/>
    </row>
    <row r="6" spans="1:29" ht="31.5">
      <c r="A6" s="967"/>
      <c r="B6" s="964"/>
      <c r="C6" s="969"/>
      <c r="D6" s="970"/>
      <c r="E6" s="628" t="s">
        <v>175</v>
      </c>
      <c r="F6" s="628" t="s">
        <v>177</v>
      </c>
      <c r="G6" s="628" t="s">
        <v>179</v>
      </c>
      <c r="H6" s="628" t="s">
        <v>208</v>
      </c>
      <c r="I6" s="628" t="s">
        <v>302</v>
      </c>
      <c r="J6" s="628" t="s">
        <v>305</v>
      </c>
      <c r="K6" s="628" t="s">
        <v>309</v>
      </c>
      <c r="L6" s="628" t="s">
        <v>313</v>
      </c>
      <c r="M6" s="628" t="s">
        <v>317</v>
      </c>
      <c r="N6" s="628" t="s">
        <v>320</v>
      </c>
      <c r="O6" s="628">
        <v>0</v>
      </c>
      <c r="P6" s="628">
        <v>0</v>
      </c>
      <c r="Q6" s="628">
        <v>0</v>
      </c>
      <c r="R6" s="628">
        <v>0</v>
      </c>
      <c r="S6" s="628">
        <v>0</v>
      </c>
      <c r="T6" s="628">
        <v>0</v>
      </c>
      <c r="U6" s="628">
        <v>0</v>
      </c>
      <c r="V6" s="628">
        <v>0</v>
      </c>
      <c r="W6" s="628">
        <v>0</v>
      </c>
      <c r="X6" s="628">
        <v>0</v>
      </c>
      <c r="Y6" s="628">
        <v>0</v>
      </c>
    </row>
    <row r="7" spans="1:29" ht="31.5">
      <c r="A7" s="530" t="s">
        <v>526</v>
      </c>
      <c r="B7" s="530" t="s">
        <v>527</v>
      </c>
      <c r="C7" s="530" t="s">
        <v>528</v>
      </c>
      <c r="D7" s="531" t="s">
        <v>529</v>
      </c>
      <c r="E7" s="497">
        <v>-5</v>
      </c>
      <c r="F7" s="497">
        <v>-6</v>
      </c>
      <c r="G7" s="497">
        <v>-7</v>
      </c>
      <c r="H7" s="497">
        <v>-8</v>
      </c>
      <c r="I7" s="497">
        <v>-9</v>
      </c>
      <c r="J7" s="497">
        <v>-10</v>
      </c>
      <c r="K7" s="497">
        <v>-11</v>
      </c>
      <c r="L7" s="497">
        <v>-12</v>
      </c>
      <c r="M7" s="497">
        <v>-13</v>
      </c>
      <c r="N7" s="497">
        <v>-14</v>
      </c>
      <c r="O7" s="497">
        <v>-15</v>
      </c>
      <c r="P7" s="497">
        <v>-16</v>
      </c>
      <c r="Q7" s="497">
        <v>-17</v>
      </c>
      <c r="R7" s="497">
        <v>-18</v>
      </c>
      <c r="S7" s="497">
        <v>-19</v>
      </c>
      <c r="T7" s="497">
        <v>-20</v>
      </c>
      <c r="U7" s="497">
        <v>-21</v>
      </c>
      <c r="V7" s="497">
        <v>-22</v>
      </c>
      <c r="W7" s="497">
        <v>-23</v>
      </c>
      <c r="X7" s="497">
        <v>-24</v>
      </c>
      <c r="Y7" s="497">
        <v>-25</v>
      </c>
    </row>
    <row r="8" spans="1:29" s="618" customFormat="1" ht="19.899999999999999" customHeight="1">
      <c r="A8" s="629" t="s">
        <v>362</v>
      </c>
      <c r="B8" s="629" t="s">
        <v>363</v>
      </c>
      <c r="C8" s="629" t="s">
        <v>364</v>
      </c>
      <c r="D8" s="630">
        <v>0.99</v>
      </c>
      <c r="E8" s="630">
        <v>0.23</v>
      </c>
      <c r="F8" s="630">
        <v>0.63</v>
      </c>
      <c r="G8" s="630">
        <v>0</v>
      </c>
      <c r="H8" s="630">
        <v>0</v>
      </c>
      <c r="I8" s="630">
        <v>0</v>
      </c>
      <c r="J8" s="630">
        <v>0</v>
      </c>
      <c r="K8" s="630">
        <v>0</v>
      </c>
      <c r="L8" s="630">
        <v>0</v>
      </c>
      <c r="M8" s="630">
        <v>0.13</v>
      </c>
      <c r="N8" s="630">
        <v>0</v>
      </c>
      <c r="O8" s="630">
        <v>0</v>
      </c>
      <c r="P8" s="630">
        <v>0</v>
      </c>
      <c r="Q8" s="630">
        <v>0</v>
      </c>
      <c r="R8" s="630">
        <v>0</v>
      </c>
      <c r="S8" s="630">
        <v>0</v>
      </c>
      <c r="T8" s="630">
        <v>0</v>
      </c>
      <c r="U8" s="630">
        <v>0</v>
      </c>
      <c r="V8" s="630">
        <v>0</v>
      </c>
      <c r="W8" s="630">
        <v>0</v>
      </c>
      <c r="X8" s="630">
        <v>0</v>
      </c>
      <c r="Y8" s="630">
        <v>0</v>
      </c>
      <c r="AB8" s="643">
        <v>0.99</v>
      </c>
      <c r="AC8" s="644">
        <v>0</v>
      </c>
    </row>
    <row r="9" spans="1:29" s="233" customFormat="1">
      <c r="A9" s="631">
        <v>1</v>
      </c>
      <c r="B9" s="632" t="s">
        <v>365</v>
      </c>
      <c r="C9" s="631" t="s">
        <v>210</v>
      </c>
      <c r="D9" s="633">
        <v>0.99</v>
      </c>
      <c r="E9" s="633">
        <v>0.23</v>
      </c>
      <c r="F9" s="633">
        <v>0.63</v>
      </c>
      <c r="G9" s="633">
        <v>0</v>
      </c>
      <c r="H9" s="633">
        <v>0</v>
      </c>
      <c r="I9" s="633">
        <v>0</v>
      </c>
      <c r="J9" s="633">
        <v>0</v>
      </c>
      <c r="K9" s="633">
        <v>0</v>
      </c>
      <c r="L9" s="633">
        <v>0</v>
      </c>
      <c r="M9" s="633">
        <v>0.13</v>
      </c>
      <c r="N9" s="633">
        <v>0</v>
      </c>
      <c r="O9" s="633">
        <v>0</v>
      </c>
      <c r="P9" s="633">
        <v>0</v>
      </c>
      <c r="Q9" s="633">
        <v>0</v>
      </c>
      <c r="R9" s="633">
        <v>0</v>
      </c>
      <c r="S9" s="633">
        <v>0</v>
      </c>
      <c r="T9" s="633">
        <v>0</v>
      </c>
      <c r="U9" s="633">
        <v>0</v>
      </c>
      <c r="V9" s="633">
        <v>0</v>
      </c>
      <c r="W9" s="633">
        <v>0</v>
      </c>
      <c r="X9" s="633">
        <v>0</v>
      </c>
      <c r="Y9" s="633">
        <v>0</v>
      </c>
      <c r="AB9" s="233">
        <v>0.99</v>
      </c>
      <c r="AC9" s="233">
        <v>0</v>
      </c>
    </row>
    <row r="10" spans="1:29" s="233" customFormat="1">
      <c r="A10" s="519" t="s">
        <v>366</v>
      </c>
      <c r="B10" s="520" t="s">
        <v>367</v>
      </c>
      <c r="C10" s="519" t="s">
        <v>211</v>
      </c>
      <c r="D10" s="521">
        <v>0.18</v>
      </c>
      <c r="E10" s="521">
        <v>0.09</v>
      </c>
      <c r="F10" s="521">
        <v>0</v>
      </c>
      <c r="G10" s="521">
        <v>0</v>
      </c>
      <c r="H10" s="521">
        <v>0</v>
      </c>
      <c r="I10" s="521">
        <v>0</v>
      </c>
      <c r="J10" s="521">
        <v>0</v>
      </c>
      <c r="K10" s="521">
        <v>0</v>
      </c>
      <c r="L10" s="521">
        <v>0</v>
      </c>
      <c r="M10" s="521">
        <v>0.09</v>
      </c>
      <c r="N10" s="521">
        <v>0</v>
      </c>
      <c r="O10" s="521">
        <v>0</v>
      </c>
      <c r="P10" s="521">
        <v>0</v>
      </c>
      <c r="Q10" s="521">
        <v>0</v>
      </c>
      <c r="R10" s="521">
        <v>0</v>
      </c>
      <c r="S10" s="521">
        <v>0</v>
      </c>
      <c r="T10" s="521">
        <v>0</v>
      </c>
      <c r="U10" s="521">
        <v>0</v>
      </c>
      <c r="V10" s="521">
        <v>0</v>
      </c>
      <c r="W10" s="521">
        <v>0</v>
      </c>
      <c r="X10" s="521">
        <v>0</v>
      </c>
      <c r="Y10" s="521">
        <v>0</v>
      </c>
      <c r="AB10" s="233">
        <v>0.18</v>
      </c>
      <c r="AC10" s="233">
        <v>0</v>
      </c>
    </row>
    <row r="11" spans="1:29" s="233" customFormat="1">
      <c r="A11" s="519" t="s">
        <v>368</v>
      </c>
      <c r="B11" s="520" t="s">
        <v>369</v>
      </c>
      <c r="C11" s="519" t="s">
        <v>212</v>
      </c>
      <c r="D11" s="521">
        <v>0.18</v>
      </c>
      <c r="E11" s="521">
        <v>0.09</v>
      </c>
      <c r="F11" s="521">
        <v>0</v>
      </c>
      <c r="G11" s="521">
        <v>0</v>
      </c>
      <c r="H11" s="521">
        <v>0</v>
      </c>
      <c r="I11" s="521">
        <v>0</v>
      </c>
      <c r="J11" s="521">
        <v>0</v>
      </c>
      <c r="K11" s="521">
        <v>0</v>
      </c>
      <c r="L11" s="521">
        <v>0</v>
      </c>
      <c r="M11" s="521">
        <v>0.09</v>
      </c>
      <c r="N11" s="521">
        <v>0</v>
      </c>
      <c r="O11" s="521">
        <v>0</v>
      </c>
      <c r="P11" s="521">
        <v>0</v>
      </c>
      <c r="Q11" s="521">
        <v>0</v>
      </c>
      <c r="R11" s="521">
        <v>0</v>
      </c>
      <c r="S11" s="521">
        <v>0</v>
      </c>
      <c r="T11" s="521">
        <v>0</v>
      </c>
      <c r="U11" s="521">
        <v>0</v>
      </c>
      <c r="V11" s="521">
        <v>0</v>
      </c>
      <c r="W11" s="521">
        <v>0</v>
      </c>
      <c r="X11" s="521">
        <v>0</v>
      </c>
      <c r="Y11" s="521">
        <v>0</v>
      </c>
      <c r="AB11" s="233">
        <v>0.18</v>
      </c>
      <c r="AC11" s="233">
        <v>0</v>
      </c>
    </row>
    <row r="12" spans="1:29" s="233" customFormat="1">
      <c r="A12" s="519" t="s">
        <v>370</v>
      </c>
      <c r="B12" s="520" t="s">
        <v>371</v>
      </c>
      <c r="C12" s="519" t="s">
        <v>213</v>
      </c>
      <c r="D12" s="521">
        <v>0</v>
      </c>
      <c r="E12" s="521">
        <v>0</v>
      </c>
      <c r="F12" s="521">
        <v>0</v>
      </c>
      <c r="G12" s="521">
        <v>0</v>
      </c>
      <c r="H12" s="521">
        <v>0</v>
      </c>
      <c r="I12" s="521">
        <v>0</v>
      </c>
      <c r="J12" s="521">
        <v>0</v>
      </c>
      <c r="K12" s="521">
        <v>0</v>
      </c>
      <c r="L12" s="521">
        <v>0</v>
      </c>
      <c r="M12" s="521">
        <v>0</v>
      </c>
      <c r="N12" s="521">
        <v>0</v>
      </c>
      <c r="O12" s="521">
        <v>0</v>
      </c>
      <c r="P12" s="521">
        <v>0</v>
      </c>
      <c r="Q12" s="521">
        <v>0</v>
      </c>
      <c r="R12" s="521">
        <v>0</v>
      </c>
      <c r="S12" s="521">
        <v>0</v>
      </c>
      <c r="T12" s="521">
        <v>0</v>
      </c>
      <c r="U12" s="521">
        <v>0</v>
      </c>
      <c r="V12" s="521">
        <v>0</v>
      </c>
      <c r="W12" s="521">
        <v>0</v>
      </c>
      <c r="X12" s="521">
        <v>0</v>
      </c>
      <c r="Y12" s="521">
        <v>0</v>
      </c>
      <c r="AB12" s="233">
        <v>0</v>
      </c>
      <c r="AC12" s="233">
        <v>0</v>
      </c>
    </row>
    <row r="13" spans="1:29" s="233" customFormat="1">
      <c r="A13" s="519" t="s">
        <v>372</v>
      </c>
      <c r="B13" s="520" t="s">
        <v>373</v>
      </c>
      <c r="C13" s="519" t="s">
        <v>214</v>
      </c>
      <c r="D13" s="521">
        <v>0.36</v>
      </c>
      <c r="E13" s="521">
        <v>0.04</v>
      </c>
      <c r="F13" s="521">
        <v>0.28000000000000003</v>
      </c>
      <c r="G13" s="521">
        <v>0</v>
      </c>
      <c r="H13" s="521">
        <v>0</v>
      </c>
      <c r="I13" s="521">
        <v>0</v>
      </c>
      <c r="J13" s="521">
        <v>0</v>
      </c>
      <c r="K13" s="521">
        <v>0</v>
      </c>
      <c r="L13" s="521">
        <v>0</v>
      </c>
      <c r="M13" s="521">
        <v>0.04</v>
      </c>
      <c r="N13" s="521">
        <v>0</v>
      </c>
      <c r="O13" s="521">
        <v>0</v>
      </c>
      <c r="P13" s="521">
        <v>0</v>
      </c>
      <c r="Q13" s="521">
        <v>0</v>
      </c>
      <c r="R13" s="521">
        <v>0</v>
      </c>
      <c r="S13" s="521">
        <v>0</v>
      </c>
      <c r="T13" s="521">
        <v>0</v>
      </c>
      <c r="U13" s="521">
        <v>0</v>
      </c>
      <c r="V13" s="521">
        <v>0</v>
      </c>
      <c r="W13" s="521">
        <v>0</v>
      </c>
      <c r="X13" s="521">
        <v>0</v>
      </c>
      <c r="Y13" s="521">
        <v>0</v>
      </c>
      <c r="AB13" s="233">
        <v>0.36</v>
      </c>
      <c r="AC13" s="233">
        <v>0</v>
      </c>
    </row>
    <row r="14" spans="1:29" s="233" customFormat="1">
      <c r="A14" s="519" t="s">
        <v>374</v>
      </c>
      <c r="B14" s="520" t="s">
        <v>375</v>
      </c>
      <c r="C14" s="519" t="s">
        <v>215</v>
      </c>
      <c r="D14" s="521">
        <v>0.45</v>
      </c>
      <c r="E14" s="521">
        <v>0.1</v>
      </c>
      <c r="F14" s="521">
        <v>0.35</v>
      </c>
      <c r="G14" s="521">
        <v>0</v>
      </c>
      <c r="H14" s="521">
        <v>0</v>
      </c>
      <c r="I14" s="521">
        <v>0</v>
      </c>
      <c r="J14" s="521">
        <v>0</v>
      </c>
      <c r="K14" s="521">
        <v>0</v>
      </c>
      <c r="L14" s="521">
        <v>0</v>
      </c>
      <c r="M14" s="521">
        <v>0</v>
      </c>
      <c r="N14" s="521">
        <v>0</v>
      </c>
      <c r="O14" s="521">
        <v>0</v>
      </c>
      <c r="P14" s="521">
        <v>0</v>
      </c>
      <c r="Q14" s="521">
        <v>0</v>
      </c>
      <c r="R14" s="521">
        <v>0</v>
      </c>
      <c r="S14" s="521">
        <v>0</v>
      </c>
      <c r="T14" s="521">
        <v>0</v>
      </c>
      <c r="U14" s="521">
        <v>0</v>
      </c>
      <c r="V14" s="521">
        <v>0</v>
      </c>
      <c r="W14" s="521">
        <v>0</v>
      </c>
      <c r="X14" s="521">
        <v>0</v>
      </c>
      <c r="Y14" s="521">
        <v>0</v>
      </c>
      <c r="AB14" s="233">
        <v>0.45</v>
      </c>
      <c r="AC14" s="233">
        <v>0</v>
      </c>
    </row>
    <row r="15" spans="1:29" s="619" customFormat="1">
      <c r="A15" s="634"/>
      <c r="B15" s="635" t="s">
        <v>376</v>
      </c>
      <c r="C15" s="634" t="s">
        <v>216</v>
      </c>
      <c r="D15" s="636">
        <v>0</v>
      </c>
      <c r="E15" s="636">
        <v>0</v>
      </c>
      <c r="F15" s="636">
        <v>0</v>
      </c>
      <c r="G15" s="636">
        <v>0</v>
      </c>
      <c r="H15" s="636">
        <v>0</v>
      </c>
      <c r="I15" s="636">
        <v>0</v>
      </c>
      <c r="J15" s="636">
        <v>0</v>
      </c>
      <c r="K15" s="636">
        <v>0</v>
      </c>
      <c r="L15" s="636">
        <v>0</v>
      </c>
      <c r="M15" s="636">
        <v>0</v>
      </c>
      <c r="N15" s="636">
        <v>0</v>
      </c>
      <c r="O15" s="636">
        <v>0</v>
      </c>
      <c r="P15" s="636">
        <v>0</v>
      </c>
      <c r="Q15" s="636">
        <v>0</v>
      </c>
      <c r="R15" s="636">
        <v>0</v>
      </c>
      <c r="S15" s="636">
        <v>0</v>
      </c>
      <c r="T15" s="636">
        <v>0</v>
      </c>
      <c r="U15" s="636">
        <v>0</v>
      </c>
      <c r="V15" s="636">
        <v>0</v>
      </c>
      <c r="W15" s="636">
        <v>0</v>
      </c>
      <c r="X15" s="636">
        <v>0</v>
      </c>
      <c r="Y15" s="636">
        <v>0</v>
      </c>
      <c r="AB15" s="619">
        <v>0</v>
      </c>
      <c r="AC15" s="619">
        <v>0</v>
      </c>
    </row>
    <row r="16" spans="1:29" s="233" customFormat="1">
      <c r="A16" s="519" t="s">
        <v>377</v>
      </c>
      <c r="B16" s="520" t="s">
        <v>378</v>
      </c>
      <c r="C16" s="519" t="s">
        <v>217</v>
      </c>
      <c r="D16" s="521">
        <v>0</v>
      </c>
      <c r="E16" s="521">
        <v>0</v>
      </c>
      <c r="F16" s="521">
        <v>0</v>
      </c>
      <c r="G16" s="521">
        <v>0</v>
      </c>
      <c r="H16" s="521">
        <v>0</v>
      </c>
      <c r="I16" s="521">
        <v>0</v>
      </c>
      <c r="J16" s="521">
        <v>0</v>
      </c>
      <c r="K16" s="521">
        <v>0</v>
      </c>
      <c r="L16" s="521">
        <v>0</v>
      </c>
      <c r="M16" s="521">
        <v>0</v>
      </c>
      <c r="N16" s="521">
        <v>0</v>
      </c>
      <c r="O16" s="521">
        <v>0</v>
      </c>
      <c r="P16" s="521">
        <v>0</v>
      </c>
      <c r="Q16" s="521">
        <v>0</v>
      </c>
      <c r="R16" s="521">
        <v>0</v>
      </c>
      <c r="S16" s="521">
        <v>0</v>
      </c>
      <c r="T16" s="521">
        <v>0</v>
      </c>
      <c r="U16" s="521">
        <v>0</v>
      </c>
      <c r="V16" s="521">
        <v>0</v>
      </c>
      <c r="W16" s="521">
        <v>0</v>
      </c>
      <c r="X16" s="521">
        <v>0</v>
      </c>
      <c r="Y16" s="521">
        <v>0</v>
      </c>
      <c r="AB16" s="233">
        <v>0</v>
      </c>
      <c r="AC16" s="233">
        <v>0</v>
      </c>
    </row>
    <row r="17" spans="1:29" s="233" customFormat="1">
      <c r="A17" s="519" t="s">
        <v>379</v>
      </c>
      <c r="B17" s="520" t="s">
        <v>380</v>
      </c>
      <c r="C17" s="519" t="s">
        <v>218</v>
      </c>
      <c r="D17" s="521">
        <v>0</v>
      </c>
      <c r="E17" s="521">
        <v>0</v>
      </c>
      <c r="F17" s="521">
        <v>0</v>
      </c>
      <c r="G17" s="521">
        <v>0</v>
      </c>
      <c r="H17" s="521">
        <v>0</v>
      </c>
      <c r="I17" s="521">
        <v>0</v>
      </c>
      <c r="J17" s="521">
        <v>0</v>
      </c>
      <c r="K17" s="521">
        <v>0</v>
      </c>
      <c r="L17" s="521">
        <v>0</v>
      </c>
      <c r="M17" s="521">
        <v>0</v>
      </c>
      <c r="N17" s="521">
        <v>0</v>
      </c>
      <c r="O17" s="521">
        <v>0</v>
      </c>
      <c r="P17" s="521">
        <v>0</v>
      </c>
      <c r="Q17" s="521">
        <v>0</v>
      </c>
      <c r="R17" s="521">
        <v>0</v>
      </c>
      <c r="S17" s="521">
        <v>0</v>
      </c>
      <c r="T17" s="521">
        <v>0</v>
      </c>
      <c r="U17" s="521">
        <v>0</v>
      </c>
      <c r="V17" s="521">
        <v>0</v>
      </c>
      <c r="W17" s="521">
        <v>0</v>
      </c>
      <c r="X17" s="521">
        <v>0</v>
      </c>
      <c r="Y17" s="521">
        <v>0</v>
      </c>
      <c r="AB17" s="233">
        <v>0</v>
      </c>
      <c r="AC17" s="233">
        <v>0</v>
      </c>
    </row>
    <row r="18" spans="1:29" s="233" customFormat="1">
      <c r="A18" s="519" t="s">
        <v>381</v>
      </c>
      <c r="B18" s="520" t="s">
        <v>382</v>
      </c>
      <c r="C18" s="519" t="s">
        <v>219</v>
      </c>
      <c r="D18" s="637">
        <v>0</v>
      </c>
      <c r="E18" s="637">
        <v>0</v>
      </c>
      <c r="F18" s="637">
        <v>0</v>
      </c>
      <c r="G18" s="637">
        <v>0</v>
      </c>
      <c r="H18" s="637">
        <v>0</v>
      </c>
      <c r="I18" s="637">
        <v>0</v>
      </c>
      <c r="J18" s="637">
        <v>0</v>
      </c>
      <c r="K18" s="637">
        <v>0</v>
      </c>
      <c r="L18" s="637">
        <v>0</v>
      </c>
      <c r="M18" s="637">
        <v>0</v>
      </c>
      <c r="N18" s="637">
        <v>0</v>
      </c>
      <c r="O18" s="637">
        <v>0</v>
      </c>
      <c r="P18" s="637">
        <v>0</v>
      </c>
      <c r="Q18" s="637">
        <v>0</v>
      </c>
      <c r="R18" s="637">
        <v>0</v>
      </c>
      <c r="S18" s="637">
        <v>0</v>
      </c>
      <c r="T18" s="637">
        <v>0</v>
      </c>
      <c r="U18" s="637">
        <v>0</v>
      </c>
      <c r="V18" s="637">
        <v>0</v>
      </c>
      <c r="W18" s="637">
        <v>0</v>
      </c>
      <c r="X18" s="637">
        <v>0</v>
      </c>
      <c r="Y18" s="637">
        <v>0</v>
      </c>
      <c r="AB18" s="233">
        <v>0</v>
      </c>
      <c r="AC18" s="233">
        <v>0</v>
      </c>
    </row>
    <row r="19" spans="1:29" s="233" customFormat="1">
      <c r="A19" s="519" t="s">
        <v>352</v>
      </c>
      <c r="B19" s="520" t="s">
        <v>383</v>
      </c>
      <c r="C19" s="519" t="s">
        <v>220</v>
      </c>
      <c r="D19" s="637">
        <v>0</v>
      </c>
      <c r="E19" s="521">
        <v>0</v>
      </c>
      <c r="F19" s="521">
        <v>0</v>
      </c>
      <c r="G19" s="521">
        <v>0</v>
      </c>
      <c r="H19" s="521">
        <v>0</v>
      </c>
      <c r="I19" s="521">
        <v>0</v>
      </c>
      <c r="J19" s="521">
        <v>0</v>
      </c>
      <c r="K19" s="521">
        <v>0</v>
      </c>
      <c r="L19" s="521">
        <v>0</v>
      </c>
      <c r="M19" s="521">
        <v>0</v>
      </c>
      <c r="N19" s="521">
        <v>0</v>
      </c>
      <c r="O19" s="521">
        <v>0</v>
      </c>
      <c r="P19" s="521">
        <v>0</v>
      </c>
      <c r="Q19" s="521">
        <v>0</v>
      </c>
      <c r="R19" s="521">
        <v>0</v>
      </c>
      <c r="S19" s="521">
        <v>0</v>
      </c>
      <c r="T19" s="521">
        <v>0</v>
      </c>
      <c r="U19" s="521">
        <v>0</v>
      </c>
      <c r="V19" s="521">
        <v>0</v>
      </c>
      <c r="W19" s="521">
        <v>0</v>
      </c>
      <c r="X19" s="521">
        <v>0</v>
      </c>
      <c r="Y19" s="521">
        <v>0</v>
      </c>
      <c r="AB19" s="233">
        <v>0</v>
      </c>
      <c r="AC19" s="233">
        <v>0</v>
      </c>
    </row>
    <row r="20" spans="1:29" s="620" customFormat="1">
      <c r="A20" s="638"/>
      <c r="B20" s="639" t="s">
        <v>384</v>
      </c>
      <c r="C20" s="638" t="s">
        <v>221</v>
      </c>
      <c r="D20" s="640">
        <v>0</v>
      </c>
      <c r="E20" s="641">
        <v>0</v>
      </c>
      <c r="F20" s="641">
        <v>0</v>
      </c>
      <c r="G20" s="641">
        <v>0</v>
      </c>
      <c r="H20" s="641">
        <v>0</v>
      </c>
      <c r="I20" s="641">
        <v>0</v>
      </c>
      <c r="J20" s="641">
        <v>0</v>
      </c>
      <c r="K20" s="641">
        <v>0</v>
      </c>
      <c r="L20" s="641">
        <v>0</v>
      </c>
      <c r="M20" s="641">
        <v>0</v>
      </c>
      <c r="N20" s="641">
        <v>0</v>
      </c>
      <c r="O20" s="641">
        <v>0</v>
      </c>
      <c r="P20" s="641">
        <v>0</v>
      </c>
      <c r="Q20" s="641">
        <v>0</v>
      </c>
      <c r="R20" s="641">
        <v>0</v>
      </c>
      <c r="S20" s="641">
        <v>0</v>
      </c>
      <c r="T20" s="641">
        <v>0</v>
      </c>
      <c r="U20" s="641">
        <v>0</v>
      </c>
      <c r="V20" s="641">
        <v>0</v>
      </c>
      <c r="W20" s="641">
        <v>0</v>
      </c>
      <c r="X20" s="641">
        <v>0</v>
      </c>
      <c r="Y20" s="641">
        <v>0</v>
      </c>
      <c r="AB20" s="620">
        <v>0</v>
      </c>
      <c r="AC20" s="620">
        <v>0</v>
      </c>
    </row>
    <row r="21" spans="1:29" s="620" customFormat="1" ht="31.5">
      <c r="A21" s="638"/>
      <c r="B21" s="639" t="s">
        <v>385</v>
      </c>
      <c r="C21" s="638" t="s">
        <v>222</v>
      </c>
      <c r="D21" s="640">
        <v>0</v>
      </c>
      <c r="E21" s="641">
        <v>0</v>
      </c>
      <c r="F21" s="641">
        <v>0</v>
      </c>
      <c r="G21" s="641">
        <v>0</v>
      </c>
      <c r="H21" s="641">
        <v>0</v>
      </c>
      <c r="I21" s="641">
        <v>0</v>
      </c>
      <c r="J21" s="641">
        <v>0</v>
      </c>
      <c r="K21" s="641">
        <v>0</v>
      </c>
      <c r="L21" s="641">
        <v>0</v>
      </c>
      <c r="M21" s="641">
        <v>0</v>
      </c>
      <c r="N21" s="641">
        <v>0</v>
      </c>
      <c r="O21" s="641">
        <v>0</v>
      </c>
      <c r="P21" s="641">
        <v>0</v>
      </c>
      <c r="Q21" s="641">
        <v>0</v>
      </c>
      <c r="R21" s="641">
        <v>0</v>
      </c>
      <c r="S21" s="641">
        <v>0</v>
      </c>
      <c r="T21" s="641">
        <v>0</v>
      </c>
      <c r="U21" s="641">
        <v>0</v>
      </c>
      <c r="V21" s="641">
        <v>0</v>
      </c>
      <c r="W21" s="641">
        <v>0</v>
      </c>
      <c r="X21" s="641">
        <v>0</v>
      </c>
      <c r="Y21" s="641">
        <v>0</v>
      </c>
      <c r="AB21" s="620">
        <v>0</v>
      </c>
      <c r="AC21" s="620">
        <v>0</v>
      </c>
    </row>
    <row r="22" spans="1:29" s="233" customFormat="1">
      <c r="A22" s="519" t="s">
        <v>386</v>
      </c>
      <c r="B22" s="520" t="s">
        <v>387</v>
      </c>
      <c r="C22" s="519" t="s">
        <v>223</v>
      </c>
      <c r="D22" s="521">
        <v>0</v>
      </c>
      <c r="E22" s="521">
        <v>0</v>
      </c>
      <c r="F22" s="521">
        <v>0</v>
      </c>
      <c r="G22" s="521">
        <v>0</v>
      </c>
      <c r="H22" s="521">
        <v>0</v>
      </c>
      <c r="I22" s="521">
        <v>0</v>
      </c>
      <c r="J22" s="521">
        <v>0</v>
      </c>
      <c r="K22" s="521">
        <v>0</v>
      </c>
      <c r="L22" s="521">
        <v>0</v>
      </c>
      <c r="M22" s="521">
        <v>0</v>
      </c>
      <c r="N22" s="521">
        <v>0</v>
      </c>
      <c r="O22" s="521">
        <v>0</v>
      </c>
      <c r="P22" s="521">
        <v>0</v>
      </c>
      <c r="Q22" s="521">
        <v>0</v>
      </c>
      <c r="R22" s="521">
        <v>0</v>
      </c>
      <c r="S22" s="521">
        <v>0</v>
      </c>
      <c r="T22" s="521">
        <v>0</v>
      </c>
      <c r="U22" s="521">
        <v>0</v>
      </c>
      <c r="V22" s="521">
        <v>0</v>
      </c>
      <c r="W22" s="521">
        <v>0</v>
      </c>
      <c r="X22" s="521">
        <v>0</v>
      </c>
      <c r="Y22" s="521">
        <v>0</v>
      </c>
      <c r="AB22" s="233">
        <v>0</v>
      </c>
      <c r="AC22" s="233">
        <v>0</v>
      </c>
    </row>
    <row r="23" spans="1:29" s="233" customFormat="1">
      <c r="A23" s="519" t="s">
        <v>388</v>
      </c>
      <c r="B23" s="520" t="s">
        <v>389</v>
      </c>
      <c r="C23" s="519" t="s">
        <v>224</v>
      </c>
      <c r="D23" s="521">
        <v>0</v>
      </c>
      <c r="E23" s="521">
        <v>0</v>
      </c>
      <c r="F23" s="521">
        <v>0</v>
      </c>
      <c r="G23" s="521">
        <v>0</v>
      </c>
      <c r="H23" s="521">
        <v>0</v>
      </c>
      <c r="I23" s="521">
        <v>0</v>
      </c>
      <c r="J23" s="521">
        <v>0</v>
      </c>
      <c r="K23" s="521">
        <v>0</v>
      </c>
      <c r="L23" s="521">
        <v>0</v>
      </c>
      <c r="M23" s="521">
        <v>0</v>
      </c>
      <c r="N23" s="521">
        <v>0</v>
      </c>
      <c r="O23" s="521">
        <v>0</v>
      </c>
      <c r="P23" s="521">
        <v>0</v>
      </c>
      <c r="Q23" s="521">
        <v>0</v>
      </c>
      <c r="R23" s="521">
        <v>0</v>
      </c>
      <c r="S23" s="521">
        <v>0</v>
      </c>
      <c r="T23" s="521">
        <v>0</v>
      </c>
      <c r="U23" s="521">
        <v>0</v>
      </c>
      <c r="V23" s="521">
        <v>0</v>
      </c>
      <c r="W23" s="521">
        <v>0</v>
      </c>
      <c r="X23" s="521">
        <v>0</v>
      </c>
      <c r="Y23" s="521">
        <v>0</v>
      </c>
      <c r="AB23" s="233">
        <v>0</v>
      </c>
      <c r="AC23" s="233">
        <v>0</v>
      </c>
    </row>
    <row r="24" spans="1:29" s="233" customFormat="1">
      <c r="A24" s="519" t="s">
        <v>391</v>
      </c>
      <c r="B24" s="520" t="s">
        <v>390</v>
      </c>
      <c r="C24" s="519" t="s">
        <v>225</v>
      </c>
      <c r="D24" s="521">
        <v>0</v>
      </c>
      <c r="E24" s="521">
        <v>0</v>
      </c>
      <c r="F24" s="521">
        <v>0</v>
      </c>
      <c r="G24" s="521">
        <v>0</v>
      </c>
      <c r="H24" s="521">
        <v>0</v>
      </c>
      <c r="I24" s="521">
        <v>0</v>
      </c>
      <c r="J24" s="521">
        <v>0</v>
      </c>
      <c r="K24" s="521">
        <v>0</v>
      </c>
      <c r="L24" s="521">
        <v>0</v>
      </c>
      <c r="M24" s="521">
        <v>0</v>
      </c>
      <c r="N24" s="521">
        <v>0</v>
      </c>
      <c r="O24" s="521">
        <v>0</v>
      </c>
      <c r="P24" s="521">
        <v>0</v>
      </c>
      <c r="Q24" s="521">
        <v>0</v>
      </c>
      <c r="R24" s="521">
        <v>0</v>
      </c>
      <c r="S24" s="521">
        <v>0</v>
      </c>
      <c r="T24" s="521">
        <v>0</v>
      </c>
      <c r="U24" s="521">
        <v>0</v>
      </c>
      <c r="V24" s="521">
        <v>0</v>
      </c>
      <c r="W24" s="521">
        <v>0</v>
      </c>
      <c r="X24" s="521">
        <v>0</v>
      </c>
      <c r="Y24" s="521">
        <v>0</v>
      </c>
      <c r="AB24" s="233">
        <v>0</v>
      </c>
      <c r="AC24" s="233">
        <v>0</v>
      </c>
    </row>
    <row r="25" spans="1:29" s="233" customFormat="1">
      <c r="A25" s="519" t="s">
        <v>545</v>
      </c>
      <c r="B25" s="520" t="s">
        <v>392</v>
      </c>
      <c r="C25" s="519" t="s">
        <v>226</v>
      </c>
      <c r="D25" s="521">
        <v>0</v>
      </c>
      <c r="E25" s="521">
        <v>0</v>
      </c>
      <c r="F25" s="521">
        <v>0</v>
      </c>
      <c r="G25" s="521">
        <v>0</v>
      </c>
      <c r="H25" s="521">
        <v>0</v>
      </c>
      <c r="I25" s="521">
        <v>0</v>
      </c>
      <c r="J25" s="521">
        <v>0</v>
      </c>
      <c r="K25" s="521">
        <v>0</v>
      </c>
      <c r="L25" s="521">
        <v>0</v>
      </c>
      <c r="M25" s="521">
        <v>0</v>
      </c>
      <c r="N25" s="521">
        <v>0</v>
      </c>
      <c r="O25" s="521">
        <v>0</v>
      </c>
      <c r="P25" s="521">
        <v>0</v>
      </c>
      <c r="Q25" s="521">
        <v>0</v>
      </c>
      <c r="R25" s="521">
        <v>0</v>
      </c>
      <c r="S25" s="521">
        <v>0</v>
      </c>
      <c r="T25" s="521">
        <v>0</v>
      </c>
      <c r="U25" s="521">
        <v>0</v>
      </c>
      <c r="V25" s="521">
        <v>0</v>
      </c>
      <c r="W25" s="521">
        <v>0</v>
      </c>
      <c r="X25" s="521">
        <v>0</v>
      </c>
      <c r="Y25" s="521">
        <v>0</v>
      </c>
      <c r="AB25" s="233">
        <v>0</v>
      </c>
      <c r="AC25" s="233">
        <v>0</v>
      </c>
    </row>
    <row r="26" spans="1:29" s="128" customFormat="1">
      <c r="A26" s="642">
        <v>2</v>
      </c>
      <c r="B26" s="532" t="s">
        <v>393</v>
      </c>
      <c r="C26" s="642" t="s">
        <v>227</v>
      </c>
      <c r="D26" s="141">
        <v>0</v>
      </c>
      <c r="E26" s="141">
        <v>0</v>
      </c>
      <c r="F26" s="141">
        <v>0</v>
      </c>
      <c r="G26" s="141">
        <v>0</v>
      </c>
      <c r="H26" s="141">
        <v>0</v>
      </c>
      <c r="I26" s="141">
        <v>0</v>
      </c>
      <c r="J26" s="141">
        <v>0</v>
      </c>
      <c r="K26" s="141">
        <v>0</v>
      </c>
      <c r="L26" s="141">
        <v>0</v>
      </c>
      <c r="M26" s="141">
        <v>0</v>
      </c>
      <c r="N26" s="141">
        <v>0</v>
      </c>
      <c r="O26" s="141">
        <v>0</v>
      </c>
      <c r="P26" s="141">
        <v>0</v>
      </c>
      <c r="Q26" s="141">
        <v>0</v>
      </c>
      <c r="R26" s="141">
        <v>0</v>
      </c>
      <c r="S26" s="141">
        <v>0</v>
      </c>
      <c r="T26" s="141">
        <v>0</v>
      </c>
      <c r="U26" s="141">
        <v>0</v>
      </c>
      <c r="V26" s="141">
        <v>0</v>
      </c>
      <c r="W26" s="141">
        <v>0</v>
      </c>
      <c r="X26" s="141">
        <v>0</v>
      </c>
      <c r="Y26" s="141">
        <v>0</v>
      </c>
      <c r="AB26" s="128">
        <v>0</v>
      </c>
      <c r="AC26" s="128">
        <v>0</v>
      </c>
    </row>
    <row r="27" spans="1:29" s="233" customFormat="1">
      <c r="A27" s="519" t="s">
        <v>394</v>
      </c>
      <c r="B27" s="520" t="s">
        <v>395</v>
      </c>
      <c r="C27" s="519" t="s">
        <v>228</v>
      </c>
      <c r="D27" s="521">
        <v>0</v>
      </c>
      <c r="E27" s="521">
        <v>0</v>
      </c>
      <c r="F27" s="521">
        <v>0</v>
      </c>
      <c r="G27" s="521">
        <v>0</v>
      </c>
      <c r="H27" s="521">
        <v>0</v>
      </c>
      <c r="I27" s="521">
        <v>0</v>
      </c>
      <c r="J27" s="521">
        <v>0</v>
      </c>
      <c r="K27" s="521">
        <v>0</v>
      </c>
      <c r="L27" s="521">
        <v>0</v>
      </c>
      <c r="M27" s="521">
        <v>0</v>
      </c>
      <c r="N27" s="521">
        <v>0</v>
      </c>
      <c r="O27" s="521">
        <v>0</v>
      </c>
      <c r="P27" s="521">
        <v>0</v>
      </c>
      <c r="Q27" s="521">
        <v>0</v>
      </c>
      <c r="R27" s="521">
        <v>0</v>
      </c>
      <c r="S27" s="521">
        <v>0</v>
      </c>
      <c r="T27" s="521">
        <v>0</v>
      </c>
      <c r="U27" s="521">
        <v>0</v>
      </c>
      <c r="V27" s="521">
        <v>0</v>
      </c>
      <c r="W27" s="521">
        <v>0</v>
      </c>
      <c r="X27" s="521">
        <v>0</v>
      </c>
      <c r="Y27" s="521">
        <v>0</v>
      </c>
      <c r="AB27" s="233">
        <v>0</v>
      </c>
      <c r="AC27" s="233">
        <v>0</v>
      </c>
    </row>
    <row r="28" spans="1:29" s="233" customFormat="1">
      <c r="A28" s="519" t="s">
        <v>396</v>
      </c>
      <c r="B28" s="520" t="s">
        <v>397</v>
      </c>
      <c r="C28" s="519" t="s">
        <v>229</v>
      </c>
      <c r="D28" s="521">
        <v>0</v>
      </c>
      <c r="E28" s="521">
        <v>0</v>
      </c>
      <c r="F28" s="521">
        <v>0</v>
      </c>
      <c r="G28" s="521">
        <v>0</v>
      </c>
      <c r="H28" s="521">
        <v>0</v>
      </c>
      <c r="I28" s="521">
        <v>0</v>
      </c>
      <c r="J28" s="521">
        <v>0</v>
      </c>
      <c r="K28" s="521">
        <v>0</v>
      </c>
      <c r="L28" s="521">
        <v>0</v>
      </c>
      <c r="M28" s="521">
        <v>0</v>
      </c>
      <c r="N28" s="521">
        <v>0</v>
      </c>
      <c r="O28" s="521">
        <v>0</v>
      </c>
      <c r="P28" s="521">
        <v>0</v>
      </c>
      <c r="Q28" s="521">
        <v>0</v>
      </c>
      <c r="R28" s="521">
        <v>0</v>
      </c>
      <c r="S28" s="521">
        <v>0</v>
      </c>
      <c r="T28" s="521">
        <v>0</v>
      </c>
      <c r="U28" s="521">
        <v>0</v>
      </c>
      <c r="V28" s="521">
        <v>0</v>
      </c>
      <c r="W28" s="521">
        <v>0</v>
      </c>
      <c r="X28" s="521">
        <v>0</v>
      </c>
      <c r="Y28" s="521">
        <v>0</v>
      </c>
      <c r="AB28" s="233">
        <v>0</v>
      </c>
      <c r="AC28" s="233">
        <v>0</v>
      </c>
    </row>
    <row r="29" spans="1:29" s="233" customFormat="1">
      <c r="A29" s="519" t="s">
        <v>398</v>
      </c>
      <c r="B29" s="520" t="s">
        <v>399</v>
      </c>
      <c r="C29" s="519" t="s">
        <v>230</v>
      </c>
      <c r="D29" s="521">
        <v>0</v>
      </c>
      <c r="E29" s="521">
        <v>0</v>
      </c>
      <c r="F29" s="521">
        <v>0</v>
      </c>
      <c r="G29" s="521">
        <v>0</v>
      </c>
      <c r="H29" s="521">
        <v>0</v>
      </c>
      <c r="I29" s="521">
        <v>0</v>
      </c>
      <c r="J29" s="521">
        <v>0</v>
      </c>
      <c r="K29" s="521">
        <v>0</v>
      </c>
      <c r="L29" s="521">
        <v>0</v>
      </c>
      <c r="M29" s="521">
        <v>0</v>
      </c>
      <c r="N29" s="521">
        <v>0</v>
      </c>
      <c r="O29" s="521">
        <v>0</v>
      </c>
      <c r="P29" s="521">
        <v>0</v>
      </c>
      <c r="Q29" s="521">
        <v>0</v>
      </c>
      <c r="R29" s="521">
        <v>0</v>
      </c>
      <c r="S29" s="521">
        <v>0</v>
      </c>
      <c r="T29" s="521">
        <v>0</v>
      </c>
      <c r="U29" s="521">
        <v>0</v>
      </c>
      <c r="V29" s="521">
        <v>0</v>
      </c>
      <c r="W29" s="521">
        <v>0</v>
      </c>
      <c r="X29" s="521">
        <v>0</v>
      </c>
      <c r="Y29" s="521">
        <v>0</v>
      </c>
      <c r="AB29" s="233">
        <v>0</v>
      </c>
      <c r="AC29" s="233">
        <v>0</v>
      </c>
    </row>
    <row r="30" spans="1:29" s="233" customFormat="1">
      <c r="A30" s="519" t="s">
        <v>400</v>
      </c>
      <c r="B30" s="520" t="s">
        <v>401</v>
      </c>
      <c r="C30" s="519" t="s">
        <v>231</v>
      </c>
      <c r="D30" s="521">
        <v>0</v>
      </c>
      <c r="E30" s="521">
        <v>0</v>
      </c>
      <c r="F30" s="521">
        <v>0</v>
      </c>
      <c r="G30" s="521">
        <v>0</v>
      </c>
      <c r="H30" s="521">
        <v>0</v>
      </c>
      <c r="I30" s="521">
        <v>0</v>
      </c>
      <c r="J30" s="521">
        <v>0</v>
      </c>
      <c r="K30" s="521">
        <v>0</v>
      </c>
      <c r="L30" s="521">
        <v>0</v>
      </c>
      <c r="M30" s="521">
        <v>0</v>
      </c>
      <c r="N30" s="521">
        <v>0</v>
      </c>
      <c r="O30" s="521">
        <v>0</v>
      </c>
      <c r="P30" s="521">
        <v>0</v>
      </c>
      <c r="Q30" s="521">
        <v>0</v>
      </c>
      <c r="R30" s="521">
        <v>0</v>
      </c>
      <c r="S30" s="521">
        <v>0</v>
      </c>
      <c r="T30" s="521">
        <v>0</v>
      </c>
      <c r="U30" s="521">
        <v>0</v>
      </c>
      <c r="V30" s="521">
        <v>0</v>
      </c>
      <c r="W30" s="521">
        <v>0</v>
      </c>
      <c r="X30" s="521">
        <v>0</v>
      </c>
      <c r="Y30" s="521">
        <v>0</v>
      </c>
      <c r="AB30" s="233">
        <v>0</v>
      </c>
      <c r="AC30" s="233">
        <v>0</v>
      </c>
    </row>
    <row r="31" spans="1:29" s="233" customFormat="1">
      <c r="A31" s="519" t="s">
        <v>402</v>
      </c>
      <c r="B31" s="520" t="s">
        <v>403</v>
      </c>
      <c r="C31" s="519" t="s">
        <v>232</v>
      </c>
      <c r="D31" s="521">
        <v>0</v>
      </c>
      <c r="E31" s="521">
        <v>0</v>
      </c>
      <c r="F31" s="521">
        <v>0</v>
      </c>
      <c r="G31" s="521">
        <v>0</v>
      </c>
      <c r="H31" s="521">
        <v>0</v>
      </c>
      <c r="I31" s="521">
        <v>0</v>
      </c>
      <c r="J31" s="521">
        <v>0</v>
      </c>
      <c r="K31" s="521">
        <v>0</v>
      </c>
      <c r="L31" s="521">
        <v>0</v>
      </c>
      <c r="M31" s="521">
        <v>0</v>
      </c>
      <c r="N31" s="521">
        <v>0</v>
      </c>
      <c r="O31" s="521">
        <v>0</v>
      </c>
      <c r="P31" s="521">
        <v>0</v>
      </c>
      <c r="Q31" s="521">
        <v>0</v>
      </c>
      <c r="R31" s="521">
        <v>0</v>
      </c>
      <c r="S31" s="521">
        <v>0</v>
      </c>
      <c r="T31" s="521">
        <v>0</v>
      </c>
      <c r="U31" s="521">
        <v>0</v>
      </c>
      <c r="V31" s="521">
        <v>0</v>
      </c>
      <c r="W31" s="521">
        <v>0</v>
      </c>
      <c r="X31" s="521">
        <v>0</v>
      </c>
      <c r="Y31" s="521">
        <v>0</v>
      </c>
      <c r="AB31" s="233">
        <v>0</v>
      </c>
      <c r="AC31" s="233">
        <v>0</v>
      </c>
    </row>
    <row r="32" spans="1:29" s="233" customFormat="1">
      <c r="A32" s="519" t="s">
        <v>404</v>
      </c>
      <c r="B32" s="520" t="s">
        <v>405</v>
      </c>
      <c r="C32" s="519" t="s">
        <v>233</v>
      </c>
      <c r="D32" s="522">
        <v>0</v>
      </c>
      <c r="E32" s="522">
        <v>0</v>
      </c>
      <c r="F32" s="522">
        <v>0</v>
      </c>
      <c r="G32" s="522">
        <v>0</v>
      </c>
      <c r="H32" s="522">
        <v>0</v>
      </c>
      <c r="I32" s="522">
        <v>0</v>
      </c>
      <c r="J32" s="522">
        <v>0</v>
      </c>
      <c r="K32" s="522">
        <v>0</v>
      </c>
      <c r="L32" s="522">
        <v>0</v>
      </c>
      <c r="M32" s="522">
        <v>0</v>
      </c>
      <c r="N32" s="522">
        <v>0</v>
      </c>
      <c r="O32" s="522">
        <v>0</v>
      </c>
      <c r="P32" s="522">
        <v>0</v>
      </c>
      <c r="Q32" s="522">
        <v>0</v>
      </c>
      <c r="R32" s="522">
        <v>0</v>
      </c>
      <c r="S32" s="522">
        <v>0</v>
      </c>
      <c r="T32" s="522">
        <v>0</v>
      </c>
      <c r="U32" s="522">
        <v>0</v>
      </c>
      <c r="V32" s="522">
        <v>0</v>
      </c>
      <c r="W32" s="522">
        <v>0</v>
      </c>
      <c r="X32" s="522">
        <v>0</v>
      </c>
      <c r="Y32" s="522">
        <v>0</v>
      </c>
      <c r="AB32" s="233">
        <v>0</v>
      </c>
      <c r="AC32" s="233">
        <v>0</v>
      </c>
    </row>
    <row r="33" spans="1:29" s="233" customFormat="1">
      <c r="A33" s="519" t="s">
        <v>406</v>
      </c>
      <c r="B33" s="520" t="s">
        <v>407</v>
      </c>
      <c r="C33" s="519" t="s">
        <v>234</v>
      </c>
      <c r="D33" s="521">
        <v>0</v>
      </c>
      <c r="E33" s="521">
        <v>0</v>
      </c>
      <c r="F33" s="521">
        <v>0</v>
      </c>
      <c r="G33" s="521">
        <v>0</v>
      </c>
      <c r="H33" s="521">
        <v>0</v>
      </c>
      <c r="I33" s="521">
        <v>0</v>
      </c>
      <c r="J33" s="521">
        <v>0</v>
      </c>
      <c r="K33" s="521">
        <v>0</v>
      </c>
      <c r="L33" s="521">
        <v>0</v>
      </c>
      <c r="M33" s="521">
        <v>0</v>
      </c>
      <c r="N33" s="521">
        <v>0</v>
      </c>
      <c r="O33" s="521">
        <v>0</v>
      </c>
      <c r="P33" s="521">
        <v>0</v>
      </c>
      <c r="Q33" s="521">
        <v>0</v>
      </c>
      <c r="R33" s="521">
        <v>0</v>
      </c>
      <c r="S33" s="521">
        <v>0</v>
      </c>
      <c r="T33" s="521">
        <v>0</v>
      </c>
      <c r="U33" s="521">
        <v>0</v>
      </c>
      <c r="V33" s="521">
        <v>0</v>
      </c>
      <c r="W33" s="521">
        <v>0</v>
      </c>
      <c r="X33" s="521">
        <v>0</v>
      </c>
      <c r="Y33" s="521">
        <v>0</v>
      </c>
      <c r="AB33" s="233">
        <v>0</v>
      </c>
      <c r="AC33" s="233">
        <v>0</v>
      </c>
    </row>
    <row r="34" spans="1:29" s="233" customFormat="1">
      <c r="A34" s="519" t="s">
        <v>408</v>
      </c>
      <c r="B34" s="520" t="s">
        <v>409</v>
      </c>
      <c r="C34" s="519" t="s">
        <v>235</v>
      </c>
      <c r="D34" s="521">
        <v>0</v>
      </c>
      <c r="E34" s="521">
        <v>0</v>
      </c>
      <c r="F34" s="521">
        <v>0</v>
      </c>
      <c r="G34" s="521">
        <v>0</v>
      </c>
      <c r="H34" s="521">
        <v>0</v>
      </c>
      <c r="I34" s="521">
        <v>0</v>
      </c>
      <c r="J34" s="521">
        <v>0</v>
      </c>
      <c r="K34" s="521">
        <v>0</v>
      </c>
      <c r="L34" s="521">
        <v>0</v>
      </c>
      <c r="M34" s="521">
        <v>0</v>
      </c>
      <c r="N34" s="521">
        <v>0</v>
      </c>
      <c r="O34" s="521">
        <v>0</v>
      </c>
      <c r="P34" s="521">
        <v>0</v>
      </c>
      <c r="Q34" s="521">
        <v>0</v>
      </c>
      <c r="R34" s="521">
        <v>0</v>
      </c>
      <c r="S34" s="521">
        <v>0</v>
      </c>
      <c r="T34" s="521">
        <v>0</v>
      </c>
      <c r="U34" s="521">
        <v>0</v>
      </c>
      <c r="V34" s="521">
        <v>0</v>
      </c>
      <c r="W34" s="521">
        <v>0</v>
      </c>
      <c r="X34" s="521">
        <v>0</v>
      </c>
      <c r="Y34" s="521">
        <v>0</v>
      </c>
      <c r="AB34" s="233">
        <v>0</v>
      </c>
      <c r="AC34" s="233">
        <v>0</v>
      </c>
    </row>
    <row r="35" spans="1:29" s="233" customFormat="1">
      <c r="A35" s="519" t="s">
        <v>410</v>
      </c>
      <c r="B35" s="520" t="s">
        <v>411</v>
      </c>
      <c r="C35" s="519" t="s">
        <v>236</v>
      </c>
      <c r="D35" s="521">
        <v>0</v>
      </c>
      <c r="E35" s="521">
        <v>0</v>
      </c>
      <c r="F35" s="521">
        <v>0</v>
      </c>
      <c r="G35" s="521">
        <v>0</v>
      </c>
      <c r="H35" s="521">
        <v>0</v>
      </c>
      <c r="I35" s="521">
        <v>0</v>
      </c>
      <c r="J35" s="521">
        <v>0</v>
      </c>
      <c r="K35" s="521">
        <v>0</v>
      </c>
      <c r="L35" s="521">
        <v>0</v>
      </c>
      <c r="M35" s="521">
        <v>0</v>
      </c>
      <c r="N35" s="521">
        <v>0</v>
      </c>
      <c r="O35" s="521">
        <v>0</v>
      </c>
      <c r="P35" s="521">
        <v>0</v>
      </c>
      <c r="Q35" s="521">
        <v>0</v>
      </c>
      <c r="R35" s="521">
        <v>0</v>
      </c>
      <c r="S35" s="521">
        <v>0</v>
      </c>
      <c r="T35" s="521">
        <v>0</v>
      </c>
      <c r="U35" s="521">
        <v>0</v>
      </c>
      <c r="V35" s="521">
        <v>0</v>
      </c>
      <c r="W35" s="521">
        <v>0</v>
      </c>
      <c r="X35" s="521">
        <v>0</v>
      </c>
      <c r="Y35" s="521">
        <v>0</v>
      </c>
      <c r="AB35" s="233">
        <v>0</v>
      </c>
      <c r="AC35" s="233">
        <v>0</v>
      </c>
    </row>
    <row r="36" spans="1:29" s="233" customFormat="1">
      <c r="A36" s="519" t="s">
        <v>412</v>
      </c>
      <c r="B36" s="520" t="s">
        <v>413</v>
      </c>
      <c r="C36" s="519" t="s">
        <v>237</v>
      </c>
      <c r="D36" s="521">
        <v>0</v>
      </c>
      <c r="E36" s="521">
        <v>0</v>
      </c>
      <c r="F36" s="521">
        <v>0</v>
      </c>
      <c r="G36" s="521">
        <v>0</v>
      </c>
      <c r="H36" s="521">
        <v>0</v>
      </c>
      <c r="I36" s="521">
        <v>0</v>
      </c>
      <c r="J36" s="521">
        <v>0</v>
      </c>
      <c r="K36" s="521">
        <v>0</v>
      </c>
      <c r="L36" s="521">
        <v>0</v>
      </c>
      <c r="M36" s="521">
        <v>0</v>
      </c>
      <c r="N36" s="521">
        <v>0</v>
      </c>
      <c r="O36" s="521">
        <v>0</v>
      </c>
      <c r="P36" s="521">
        <v>0</v>
      </c>
      <c r="Q36" s="521">
        <v>0</v>
      </c>
      <c r="R36" s="521">
        <v>0</v>
      </c>
      <c r="S36" s="521">
        <v>0</v>
      </c>
      <c r="T36" s="521">
        <v>0</v>
      </c>
      <c r="U36" s="521">
        <v>0</v>
      </c>
      <c r="V36" s="521">
        <v>0</v>
      </c>
      <c r="W36" s="521">
        <v>0</v>
      </c>
      <c r="X36" s="521">
        <v>0</v>
      </c>
      <c r="Y36" s="521">
        <v>0</v>
      </c>
      <c r="AB36" s="233">
        <v>0</v>
      </c>
      <c r="AC36" s="233">
        <v>0</v>
      </c>
    </row>
    <row r="37" spans="1:29" s="233" customFormat="1">
      <c r="A37" s="519" t="s">
        <v>414</v>
      </c>
      <c r="B37" s="520" t="s">
        <v>415</v>
      </c>
      <c r="C37" s="519" t="s">
        <v>238</v>
      </c>
      <c r="D37" s="521">
        <v>0</v>
      </c>
      <c r="E37" s="521">
        <v>0</v>
      </c>
      <c r="F37" s="521">
        <v>0</v>
      </c>
      <c r="G37" s="521">
        <v>0</v>
      </c>
      <c r="H37" s="521">
        <v>0</v>
      </c>
      <c r="I37" s="521">
        <v>0</v>
      </c>
      <c r="J37" s="521">
        <v>0</v>
      </c>
      <c r="K37" s="521">
        <v>0</v>
      </c>
      <c r="L37" s="521">
        <v>0</v>
      </c>
      <c r="M37" s="521">
        <v>0</v>
      </c>
      <c r="N37" s="521">
        <v>0</v>
      </c>
      <c r="O37" s="521">
        <v>0</v>
      </c>
      <c r="P37" s="521">
        <v>0</v>
      </c>
      <c r="Q37" s="521">
        <v>0</v>
      </c>
      <c r="R37" s="521">
        <v>0</v>
      </c>
      <c r="S37" s="521">
        <v>0</v>
      </c>
      <c r="T37" s="521">
        <v>0</v>
      </c>
      <c r="U37" s="521">
        <v>0</v>
      </c>
      <c r="V37" s="521">
        <v>0</v>
      </c>
      <c r="W37" s="521">
        <v>0</v>
      </c>
      <c r="X37" s="521">
        <v>0</v>
      </c>
      <c r="Y37" s="521">
        <v>0</v>
      </c>
      <c r="AB37" s="233">
        <v>0</v>
      </c>
      <c r="AC37" s="233">
        <v>0</v>
      </c>
    </row>
    <row r="38" spans="1:29" s="233" customFormat="1">
      <c r="A38" s="519" t="s">
        <v>416</v>
      </c>
      <c r="B38" s="520" t="s">
        <v>417</v>
      </c>
      <c r="C38" s="519" t="s">
        <v>239</v>
      </c>
      <c r="D38" s="521">
        <v>0</v>
      </c>
      <c r="E38" s="521">
        <v>0</v>
      </c>
      <c r="F38" s="521">
        <v>0</v>
      </c>
      <c r="G38" s="521">
        <v>0</v>
      </c>
      <c r="H38" s="521">
        <v>0</v>
      </c>
      <c r="I38" s="521">
        <v>0</v>
      </c>
      <c r="J38" s="521">
        <v>0</v>
      </c>
      <c r="K38" s="521">
        <v>0</v>
      </c>
      <c r="L38" s="521">
        <v>0</v>
      </c>
      <c r="M38" s="521">
        <v>0</v>
      </c>
      <c r="N38" s="521">
        <v>0</v>
      </c>
      <c r="O38" s="521">
        <v>0</v>
      </c>
      <c r="P38" s="521">
        <v>0</v>
      </c>
      <c r="Q38" s="521">
        <v>0</v>
      </c>
      <c r="R38" s="521">
        <v>0</v>
      </c>
      <c r="S38" s="521">
        <v>0</v>
      </c>
      <c r="T38" s="521">
        <v>0</v>
      </c>
      <c r="U38" s="521">
        <v>0</v>
      </c>
      <c r="V38" s="521">
        <v>0</v>
      </c>
      <c r="W38" s="521">
        <v>0</v>
      </c>
      <c r="X38" s="521">
        <v>0</v>
      </c>
      <c r="Y38" s="521">
        <v>0</v>
      </c>
      <c r="AB38" s="233">
        <v>0</v>
      </c>
      <c r="AC38" s="233">
        <v>0</v>
      </c>
    </row>
    <row r="39" spans="1:29" s="233" customFormat="1">
      <c r="A39" s="519" t="s">
        <v>418</v>
      </c>
      <c r="B39" s="520" t="s">
        <v>419</v>
      </c>
      <c r="C39" s="519" t="s">
        <v>240</v>
      </c>
      <c r="D39" s="521">
        <v>0</v>
      </c>
      <c r="E39" s="521">
        <v>0</v>
      </c>
      <c r="F39" s="521">
        <v>0</v>
      </c>
      <c r="G39" s="521">
        <v>0</v>
      </c>
      <c r="H39" s="521">
        <v>0</v>
      </c>
      <c r="I39" s="521">
        <v>0</v>
      </c>
      <c r="J39" s="521">
        <v>0</v>
      </c>
      <c r="K39" s="521">
        <v>0</v>
      </c>
      <c r="L39" s="521">
        <v>0</v>
      </c>
      <c r="M39" s="521">
        <v>0</v>
      </c>
      <c r="N39" s="521">
        <v>0</v>
      </c>
      <c r="O39" s="521">
        <v>0</v>
      </c>
      <c r="P39" s="521">
        <v>0</v>
      </c>
      <c r="Q39" s="521">
        <v>0</v>
      </c>
      <c r="R39" s="521">
        <v>0</v>
      </c>
      <c r="S39" s="521">
        <v>0</v>
      </c>
      <c r="T39" s="521">
        <v>0</v>
      </c>
      <c r="U39" s="521">
        <v>0</v>
      </c>
      <c r="V39" s="521">
        <v>0</v>
      </c>
      <c r="W39" s="521">
        <v>0</v>
      </c>
      <c r="X39" s="521">
        <v>0</v>
      </c>
      <c r="Y39" s="521">
        <v>0</v>
      </c>
      <c r="AB39" s="233">
        <v>0</v>
      </c>
      <c r="AC39" s="233">
        <v>0</v>
      </c>
    </row>
    <row r="40" spans="1:29" s="233" customFormat="1">
      <c r="A40" s="519" t="s">
        <v>420</v>
      </c>
      <c r="B40" s="520" t="s">
        <v>421</v>
      </c>
      <c r="C40" s="519" t="s">
        <v>241</v>
      </c>
      <c r="D40" s="521">
        <v>0</v>
      </c>
      <c r="E40" s="521">
        <v>0</v>
      </c>
      <c r="F40" s="521">
        <v>0</v>
      </c>
      <c r="G40" s="521">
        <v>0</v>
      </c>
      <c r="H40" s="521">
        <v>0</v>
      </c>
      <c r="I40" s="521">
        <v>0</v>
      </c>
      <c r="J40" s="521">
        <v>0</v>
      </c>
      <c r="K40" s="521">
        <v>0</v>
      </c>
      <c r="L40" s="521">
        <v>0</v>
      </c>
      <c r="M40" s="521">
        <v>0</v>
      </c>
      <c r="N40" s="521">
        <v>0</v>
      </c>
      <c r="O40" s="521">
        <v>0</v>
      </c>
      <c r="P40" s="521">
        <v>0</v>
      </c>
      <c r="Q40" s="521">
        <v>0</v>
      </c>
      <c r="R40" s="521">
        <v>0</v>
      </c>
      <c r="S40" s="521">
        <v>0</v>
      </c>
      <c r="T40" s="521">
        <v>0</v>
      </c>
      <c r="U40" s="521">
        <v>0</v>
      </c>
      <c r="V40" s="521">
        <v>0</v>
      </c>
      <c r="W40" s="521">
        <v>0</v>
      </c>
      <c r="X40" s="521">
        <v>0</v>
      </c>
      <c r="Y40" s="521">
        <v>0</v>
      </c>
      <c r="AB40" s="233">
        <v>0</v>
      </c>
      <c r="AC40" s="233">
        <v>0</v>
      </c>
    </row>
    <row r="41" spans="1:29" s="233" customFormat="1">
      <c r="A41" s="519" t="s">
        <v>422</v>
      </c>
      <c r="B41" s="520" t="s">
        <v>423</v>
      </c>
      <c r="C41" s="519" t="s">
        <v>242</v>
      </c>
      <c r="D41" s="521">
        <v>0</v>
      </c>
      <c r="E41" s="521">
        <v>0</v>
      </c>
      <c r="F41" s="521">
        <v>0</v>
      </c>
      <c r="G41" s="521">
        <v>0</v>
      </c>
      <c r="H41" s="521">
        <v>0</v>
      </c>
      <c r="I41" s="521">
        <v>0</v>
      </c>
      <c r="J41" s="521">
        <v>0</v>
      </c>
      <c r="K41" s="521">
        <v>0</v>
      </c>
      <c r="L41" s="521">
        <v>0</v>
      </c>
      <c r="M41" s="521">
        <v>0</v>
      </c>
      <c r="N41" s="521">
        <v>0</v>
      </c>
      <c r="O41" s="521">
        <v>0</v>
      </c>
      <c r="P41" s="521">
        <v>0</v>
      </c>
      <c r="Q41" s="521">
        <v>0</v>
      </c>
      <c r="R41" s="521">
        <v>0</v>
      </c>
      <c r="S41" s="521">
        <v>0</v>
      </c>
      <c r="T41" s="521">
        <v>0</v>
      </c>
      <c r="U41" s="521">
        <v>0</v>
      </c>
      <c r="V41" s="521">
        <v>0</v>
      </c>
      <c r="W41" s="521">
        <v>0</v>
      </c>
      <c r="X41" s="521">
        <v>0</v>
      </c>
      <c r="Y41" s="521">
        <v>0</v>
      </c>
      <c r="AB41" s="233">
        <v>0</v>
      </c>
      <c r="AC41" s="233">
        <v>0</v>
      </c>
    </row>
    <row r="42" spans="1:29" s="233" customFormat="1">
      <c r="A42" s="519" t="s">
        <v>424</v>
      </c>
      <c r="B42" s="520" t="s">
        <v>425</v>
      </c>
      <c r="C42" s="519" t="s">
        <v>243</v>
      </c>
      <c r="D42" s="521">
        <v>0</v>
      </c>
      <c r="E42" s="521">
        <v>0</v>
      </c>
      <c r="F42" s="521">
        <v>0</v>
      </c>
      <c r="G42" s="521">
        <v>0</v>
      </c>
      <c r="H42" s="521">
        <v>0</v>
      </c>
      <c r="I42" s="521">
        <v>0</v>
      </c>
      <c r="J42" s="521">
        <v>0</v>
      </c>
      <c r="K42" s="521">
        <v>0</v>
      </c>
      <c r="L42" s="521">
        <v>0</v>
      </c>
      <c r="M42" s="521">
        <v>0</v>
      </c>
      <c r="N42" s="521">
        <v>0</v>
      </c>
      <c r="O42" s="521">
        <v>0</v>
      </c>
      <c r="P42" s="521">
        <v>0</v>
      </c>
      <c r="Q42" s="521">
        <v>0</v>
      </c>
      <c r="R42" s="521">
        <v>0</v>
      </c>
      <c r="S42" s="521">
        <v>0</v>
      </c>
      <c r="T42" s="521">
        <v>0</v>
      </c>
      <c r="U42" s="521">
        <v>0</v>
      </c>
      <c r="V42" s="521">
        <v>0</v>
      </c>
      <c r="W42" s="521">
        <v>0</v>
      </c>
      <c r="X42" s="521">
        <v>0</v>
      </c>
      <c r="Y42" s="521">
        <v>0</v>
      </c>
      <c r="AB42" s="233">
        <v>0</v>
      </c>
      <c r="AC42" s="233">
        <v>0</v>
      </c>
    </row>
    <row r="43" spans="1:29" s="233" customFormat="1">
      <c r="A43" s="519" t="s">
        <v>426</v>
      </c>
      <c r="B43" s="520" t="s">
        <v>427</v>
      </c>
      <c r="C43" s="519" t="s">
        <v>244</v>
      </c>
      <c r="D43" s="522">
        <v>0</v>
      </c>
      <c r="E43" s="522">
        <v>0</v>
      </c>
      <c r="F43" s="522">
        <v>0</v>
      </c>
      <c r="G43" s="522">
        <v>0</v>
      </c>
      <c r="H43" s="522">
        <v>0</v>
      </c>
      <c r="I43" s="522">
        <v>0</v>
      </c>
      <c r="J43" s="522">
        <v>0</v>
      </c>
      <c r="K43" s="522">
        <v>0</v>
      </c>
      <c r="L43" s="522">
        <v>0</v>
      </c>
      <c r="M43" s="522">
        <v>0</v>
      </c>
      <c r="N43" s="522">
        <v>0</v>
      </c>
      <c r="O43" s="522">
        <v>0</v>
      </c>
      <c r="P43" s="522">
        <v>0</v>
      </c>
      <c r="Q43" s="522">
        <v>0</v>
      </c>
      <c r="R43" s="522">
        <v>0</v>
      </c>
      <c r="S43" s="522">
        <v>0</v>
      </c>
      <c r="T43" s="522">
        <v>0</v>
      </c>
      <c r="U43" s="522">
        <v>0</v>
      </c>
      <c r="V43" s="522">
        <v>0</v>
      </c>
      <c r="W43" s="522">
        <v>0</v>
      </c>
      <c r="X43" s="522">
        <v>0</v>
      </c>
      <c r="Y43" s="522">
        <v>0</v>
      </c>
      <c r="AB43" s="233">
        <v>0</v>
      </c>
      <c r="AC43" s="233">
        <v>0</v>
      </c>
    </row>
    <row r="44" spans="1:29" s="233" customFormat="1">
      <c r="A44" s="519" t="s">
        <v>428</v>
      </c>
      <c r="B44" s="520" t="s">
        <v>429</v>
      </c>
      <c r="C44" s="519" t="s">
        <v>245</v>
      </c>
      <c r="D44" s="521">
        <v>0</v>
      </c>
      <c r="E44" s="521">
        <v>0</v>
      </c>
      <c r="F44" s="521">
        <v>0</v>
      </c>
      <c r="G44" s="521">
        <v>0</v>
      </c>
      <c r="H44" s="521">
        <v>0</v>
      </c>
      <c r="I44" s="521">
        <v>0</v>
      </c>
      <c r="J44" s="521">
        <v>0</v>
      </c>
      <c r="K44" s="521">
        <v>0</v>
      </c>
      <c r="L44" s="521">
        <v>0</v>
      </c>
      <c r="M44" s="521">
        <v>0</v>
      </c>
      <c r="N44" s="521">
        <v>0</v>
      </c>
      <c r="O44" s="521">
        <v>0</v>
      </c>
      <c r="P44" s="521">
        <v>0</v>
      </c>
      <c r="Q44" s="521">
        <v>0</v>
      </c>
      <c r="R44" s="521">
        <v>0</v>
      </c>
      <c r="S44" s="521">
        <v>0</v>
      </c>
      <c r="T44" s="521">
        <v>0</v>
      </c>
      <c r="U44" s="521">
        <v>0</v>
      </c>
      <c r="V44" s="521">
        <v>0</v>
      </c>
      <c r="W44" s="521">
        <v>0</v>
      </c>
      <c r="X44" s="521">
        <v>0</v>
      </c>
      <c r="Y44" s="521">
        <v>0</v>
      </c>
      <c r="AB44" s="233">
        <v>0</v>
      </c>
      <c r="AC44" s="233">
        <v>0</v>
      </c>
    </row>
    <row r="45" spans="1:29" s="233" customFormat="1">
      <c r="A45" s="519" t="s">
        <v>430</v>
      </c>
      <c r="B45" s="520" t="s">
        <v>431</v>
      </c>
      <c r="C45" s="519" t="s">
        <v>246</v>
      </c>
      <c r="D45" s="521">
        <v>0</v>
      </c>
      <c r="E45" s="521">
        <v>0</v>
      </c>
      <c r="F45" s="521">
        <v>0</v>
      </c>
      <c r="G45" s="521">
        <v>0</v>
      </c>
      <c r="H45" s="521">
        <v>0</v>
      </c>
      <c r="I45" s="521">
        <v>0</v>
      </c>
      <c r="J45" s="521">
        <v>0</v>
      </c>
      <c r="K45" s="521">
        <v>0</v>
      </c>
      <c r="L45" s="521">
        <v>0</v>
      </c>
      <c r="M45" s="521">
        <v>0</v>
      </c>
      <c r="N45" s="521">
        <v>0</v>
      </c>
      <c r="O45" s="521">
        <v>0</v>
      </c>
      <c r="P45" s="521">
        <v>0</v>
      </c>
      <c r="Q45" s="521">
        <v>0</v>
      </c>
      <c r="R45" s="521">
        <v>0</v>
      </c>
      <c r="S45" s="521">
        <v>0</v>
      </c>
      <c r="T45" s="521">
        <v>0</v>
      </c>
      <c r="U45" s="521">
        <v>0</v>
      </c>
      <c r="V45" s="521">
        <v>0</v>
      </c>
      <c r="W45" s="521">
        <v>0</v>
      </c>
      <c r="X45" s="521">
        <v>0</v>
      </c>
      <c r="Y45" s="521">
        <v>0</v>
      </c>
      <c r="AB45" s="233">
        <v>0</v>
      </c>
      <c r="AC45" s="233">
        <v>0</v>
      </c>
    </row>
    <row r="46" spans="1:29" s="233" customFormat="1">
      <c r="A46" s="519" t="s">
        <v>432</v>
      </c>
      <c r="B46" s="520" t="s">
        <v>433</v>
      </c>
      <c r="C46" s="519" t="s">
        <v>247</v>
      </c>
      <c r="D46" s="521">
        <v>0</v>
      </c>
      <c r="E46" s="521">
        <v>0</v>
      </c>
      <c r="F46" s="521">
        <v>0</v>
      </c>
      <c r="G46" s="521">
        <v>0</v>
      </c>
      <c r="H46" s="521">
        <v>0</v>
      </c>
      <c r="I46" s="521">
        <v>0</v>
      </c>
      <c r="J46" s="521">
        <v>0</v>
      </c>
      <c r="K46" s="521">
        <v>0</v>
      </c>
      <c r="L46" s="521">
        <v>0</v>
      </c>
      <c r="M46" s="521">
        <v>0</v>
      </c>
      <c r="N46" s="521">
        <v>0</v>
      </c>
      <c r="O46" s="521">
        <v>0</v>
      </c>
      <c r="P46" s="521">
        <v>0</v>
      </c>
      <c r="Q46" s="521">
        <v>0</v>
      </c>
      <c r="R46" s="521">
        <v>0</v>
      </c>
      <c r="S46" s="521">
        <v>0</v>
      </c>
      <c r="T46" s="521">
        <v>0</v>
      </c>
      <c r="U46" s="521">
        <v>0</v>
      </c>
      <c r="V46" s="521">
        <v>0</v>
      </c>
      <c r="W46" s="521">
        <v>0</v>
      </c>
      <c r="X46" s="521">
        <v>0</v>
      </c>
      <c r="Y46" s="521">
        <v>0</v>
      </c>
      <c r="AB46" s="233">
        <v>0</v>
      </c>
      <c r="AC46" s="233">
        <v>0</v>
      </c>
    </row>
    <row r="47" spans="1:29" s="233" customFormat="1">
      <c r="A47" s="519" t="s">
        <v>434</v>
      </c>
      <c r="B47" s="520" t="s">
        <v>435</v>
      </c>
      <c r="C47" s="519" t="s">
        <v>248</v>
      </c>
      <c r="D47" s="521">
        <v>0</v>
      </c>
      <c r="E47" s="521">
        <v>0</v>
      </c>
      <c r="F47" s="521">
        <v>0</v>
      </c>
      <c r="G47" s="521">
        <v>0</v>
      </c>
      <c r="H47" s="521">
        <v>0</v>
      </c>
      <c r="I47" s="521">
        <v>0</v>
      </c>
      <c r="J47" s="521">
        <v>0</v>
      </c>
      <c r="K47" s="521">
        <v>0</v>
      </c>
      <c r="L47" s="521">
        <v>0</v>
      </c>
      <c r="M47" s="521">
        <v>0</v>
      </c>
      <c r="N47" s="521">
        <v>0</v>
      </c>
      <c r="O47" s="521">
        <v>0</v>
      </c>
      <c r="P47" s="521">
        <v>0</v>
      </c>
      <c r="Q47" s="521">
        <v>0</v>
      </c>
      <c r="R47" s="521">
        <v>0</v>
      </c>
      <c r="S47" s="521">
        <v>0</v>
      </c>
      <c r="T47" s="521">
        <v>0</v>
      </c>
      <c r="U47" s="521">
        <v>0</v>
      </c>
      <c r="V47" s="521">
        <v>0</v>
      </c>
      <c r="W47" s="521">
        <v>0</v>
      </c>
      <c r="X47" s="521">
        <v>0</v>
      </c>
      <c r="Y47" s="521">
        <v>0</v>
      </c>
      <c r="AB47" s="233">
        <v>0</v>
      </c>
      <c r="AC47" s="233">
        <v>0</v>
      </c>
    </row>
    <row r="48" spans="1:29" s="233" customFormat="1">
      <c r="A48" s="519" t="s">
        <v>436</v>
      </c>
      <c r="B48" s="520" t="s">
        <v>437</v>
      </c>
      <c r="C48" s="519" t="s">
        <v>249</v>
      </c>
      <c r="D48" s="521">
        <v>0</v>
      </c>
      <c r="E48" s="521">
        <v>0</v>
      </c>
      <c r="F48" s="521">
        <v>0</v>
      </c>
      <c r="G48" s="521">
        <v>0</v>
      </c>
      <c r="H48" s="521">
        <v>0</v>
      </c>
      <c r="I48" s="521">
        <v>0</v>
      </c>
      <c r="J48" s="521">
        <v>0</v>
      </c>
      <c r="K48" s="521">
        <v>0</v>
      </c>
      <c r="L48" s="521">
        <v>0</v>
      </c>
      <c r="M48" s="521">
        <v>0</v>
      </c>
      <c r="N48" s="521">
        <v>0</v>
      </c>
      <c r="O48" s="521">
        <v>0</v>
      </c>
      <c r="P48" s="521">
        <v>0</v>
      </c>
      <c r="Q48" s="521">
        <v>0</v>
      </c>
      <c r="R48" s="521">
        <v>0</v>
      </c>
      <c r="S48" s="521">
        <v>0</v>
      </c>
      <c r="T48" s="521">
        <v>0</v>
      </c>
      <c r="U48" s="521">
        <v>0</v>
      </c>
      <c r="V48" s="521">
        <v>0</v>
      </c>
      <c r="W48" s="521">
        <v>0</v>
      </c>
      <c r="X48" s="521">
        <v>0</v>
      </c>
      <c r="Y48" s="521">
        <v>0</v>
      </c>
      <c r="AB48" s="233">
        <v>0</v>
      </c>
      <c r="AC48" s="233">
        <v>0</v>
      </c>
    </row>
    <row r="49" spans="1:29" s="233" customFormat="1">
      <c r="A49" s="519" t="s">
        <v>438</v>
      </c>
      <c r="B49" s="520" t="s">
        <v>439</v>
      </c>
      <c r="C49" s="519" t="s">
        <v>250</v>
      </c>
      <c r="D49" s="521">
        <v>0</v>
      </c>
      <c r="E49" s="521">
        <v>0</v>
      </c>
      <c r="F49" s="521">
        <v>0</v>
      </c>
      <c r="G49" s="521">
        <v>0</v>
      </c>
      <c r="H49" s="521">
        <v>0</v>
      </c>
      <c r="I49" s="521">
        <v>0</v>
      </c>
      <c r="J49" s="521">
        <v>0</v>
      </c>
      <c r="K49" s="521">
        <v>0</v>
      </c>
      <c r="L49" s="521">
        <v>0</v>
      </c>
      <c r="M49" s="521">
        <v>0</v>
      </c>
      <c r="N49" s="521">
        <v>0</v>
      </c>
      <c r="O49" s="521">
        <v>0</v>
      </c>
      <c r="P49" s="521">
        <v>0</v>
      </c>
      <c r="Q49" s="521">
        <v>0</v>
      </c>
      <c r="R49" s="521">
        <v>0</v>
      </c>
      <c r="S49" s="521">
        <v>0</v>
      </c>
      <c r="T49" s="521">
        <v>0</v>
      </c>
      <c r="U49" s="521">
        <v>0</v>
      </c>
      <c r="V49" s="521">
        <v>0</v>
      </c>
      <c r="W49" s="521">
        <v>0</v>
      </c>
      <c r="X49" s="521">
        <v>0</v>
      </c>
      <c r="Y49" s="521">
        <v>0</v>
      </c>
      <c r="AB49" s="233">
        <v>0</v>
      </c>
      <c r="AC49" s="233">
        <v>0</v>
      </c>
    </row>
    <row r="50" spans="1:29" s="233" customFormat="1">
      <c r="A50" s="519" t="s">
        <v>440</v>
      </c>
      <c r="B50" s="520" t="s">
        <v>441</v>
      </c>
      <c r="C50" s="519" t="s">
        <v>251</v>
      </c>
      <c r="D50" s="522">
        <v>0</v>
      </c>
      <c r="E50" s="522">
        <v>0</v>
      </c>
      <c r="F50" s="522">
        <v>0</v>
      </c>
      <c r="G50" s="522">
        <v>0</v>
      </c>
      <c r="H50" s="522">
        <v>0</v>
      </c>
      <c r="I50" s="522">
        <v>0</v>
      </c>
      <c r="J50" s="522">
        <v>0</v>
      </c>
      <c r="K50" s="522">
        <v>0</v>
      </c>
      <c r="L50" s="522">
        <v>0</v>
      </c>
      <c r="M50" s="522">
        <v>0</v>
      </c>
      <c r="N50" s="522">
        <v>0</v>
      </c>
      <c r="O50" s="522">
        <v>0</v>
      </c>
      <c r="P50" s="522">
        <v>0</v>
      </c>
      <c r="Q50" s="522">
        <v>0</v>
      </c>
      <c r="R50" s="522">
        <v>0</v>
      </c>
      <c r="S50" s="522">
        <v>0</v>
      </c>
      <c r="T50" s="522">
        <v>0</v>
      </c>
      <c r="U50" s="522">
        <v>0</v>
      </c>
      <c r="V50" s="522">
        <v>0</v>
      </c>
      <c r="W50" s="522">
        <v>0</v>
      </c>
      <c r="X50" s="522">
        <v>0</v>
      </c>
      <c r="Y50" s="522">
        <v>0</v>
      </c>
      <c r="AB50" s="233">
        <v>0</v>
      </c>
      <c r="AC50" s="233">
        <v>0</v>
      </c>
    </row>
    <row r="51" spans="1:29" s="233" customFormat="1">
      <c r="A51" s="519" t="s">
        <v>442</v>
      </c>
      <c r="B51" s="520" t="s">
        <v>443</v>
      </c>
      <c r="C51" s="519" t="s">
        <v>252</v>
      </c>
      <c r="D51" s="521">
        <v>0</v>
      </c>
      <c r="E51" s="521">
        <v>0</v>
      </c>
      <c r="F51" s="521">
        <v>0</v>
      </c>
      <c r="G51" s="521">
        <v>0</v>
      </c>
      <c r="H51" s="521">
        <v>0</v>
      </c>
      <c r="I51" s="521">
        <v>0</v>
      </c>
      <c r="J51" s="521">
        <v>0</v>
      </c>
      <c r="K51" s="521">
        <v>0</v>
      </c>
      <c r="L51" s="521">
        <v>0</v>
      </c>
      <c r="M51" s="521">
        <v>0</v>
      </c>
      <c r="N51" s="521">
        <v>0</v>
      </c>
      <c r="O51" s="521">
        <v>0</v>
      </c>
      <c r="P51" s="521">
        <v>0</v>
      </c>
      <c r="Q51" s="521">
        <v>0</v>
      </c>
      <c r="R51" s="521">
        <v>0</v>
      </c>
      <c r="S51" s="521">
        <v>0</v>
      </c>
      <c r="T51" s="521">
        <v>0</v>
      </c>
      <c r="U51" s="521">
        <v>0</v>
      </c>
      <c r="V51" s="521">
        <v>0</v>
      </c>
      <c r="W51" s="521">
        <v>0</v>
      </c>
      <c r="X51" s="521">
        <v>0</v>
      </c>
      <c r="Y51" s="521">
        <v>0</v>
      </c>
      <c r="AB51" s="233">
        <v>0</v>
      </c>
      <c r="AC51" s="233">
        <v>0</v>
      </c>
    </row>
    <row r="52" spans="1:29" s="233" customFormat="1">
      <c r="A52" s="519" t="s">
        <v>444</v>
      </c>
      <c r="B52" s="520" t="s">
        <v>445</v>
      </c>
      <c r="C52" s="519" t="s">
        <v>253</v>
      </c>
      <c r="D52" s="521">
        <v>0</v>
      </c>
      <c r="E52" s="521">
        <v>0</v>
      </c>
      <c r="F52" s="521">
        <v>0</v>
      </c>
      <c r="G52" s="521">
        <v>0</v>
      </c>
      <c r="H52" s="521">
        <v>0</v>
      </c>
      <c r="I52" s="521">
        <v>0</v>
      </c>
      <c r="J52" s="521">
        <v>0</v>
      </c>
      <c r="K52" s="521">
        <v>0</v>
      </c>
      <c r="L52" s="521">
        <v>0</v>
      </c>
      <c r="M52" s="521">
        <v>0</v>
      </c>
      <c r="N52" s="521">
        <v>0</v>
      </c>
      <c r="O52" s="521">
        <v>0</v>
      </c>
      <c r="P52" s="521">
        <v>0</v>
      </c>
      <c r="Q52" s="521">
        <v>0</v>
      </c>
      <c r="R52" s="521">
        <v>0</v>
      </c>
      <c r="S52" s="521">
        <v>0</v>
      </c>
      <c r="T52" s="521">
        <v>0</v>
      </c>
      <c r="U52" s="521">
        <v>0</v>
      </c>
      <c r="V52" s="521">
        <v>0</v>
      </c>
      <c r="W52" s="521">
        <v>0</v>
      </c>
      <c r="X52" s="521">
        <v>0</v>
      </c>
      <c r="Y52" s="521">
        <v>0</v>
      </c>
      <c r="AB52" s="233">
        <v>0</v>
      </c>
      <c r="AC52" s="233">
        <v>0</v>
      </c>
    </row>
    <row r="53" spans="1:29" s="233" customFormat="1">
      <c r="A53" s="519" t="s">
        <v>446</v>
      </c>
      <c r="B53" s="520" t="s">
        <v>447</v>
      </c>
      <c r="C53" s="519" t="s">
        <v>254</v>
      </c>
      <c r="D53" s="521">
        <v>0</v>
      </c>
      <c r="E53" s="521">
        <v>0</v>
      </c>
      <c r="F53" s="521">
        <v>0</v>
      </c>
      <c r="G53" s="521">
        <v>0</v>
      </c>
      <c r="H53" s="521">
        <v>0</v>
      </c>
      <c r="I53" s="521">
        <v>0</v>
      </c>
      <c r="J53" s="521">
        <v>0</v>
      </c>
      <c r="K53" s="521">
        <v>0</v>
      </c>
      <c r="L53" s="521">
        <v>0</v>
      </c>
      <c r="M53" s="521">
        <v>0</v>
      </c>
      <c r="N53" s="521">
        <v>0</v>
      </c>
      <c r="O53" s="521">
        <v>0</v>
      </c>
      <c r="P53" s="521">
        <v>0</v>
      </c>
      <c r="Q53" s="521">
        <v>0</v>
      </c>
      <c r="R53" s="521">
        <v>0</v>
      </c>
      <c r="S53" s="521">
        <v>0</v>
      </c>
      <c r="T53" s="521">
        <v>0</v>
      </c>
      <c r="U53" s="521">
        <v>0</v>
      </c>
      <c r="V53" s="521">
        <v>0</v>
      </c>
      <c r="W53" s="521">
        <v>0</v>
      </c>
      <c r="X53" s="521">
        <v>0</v>
      </c>
      <c r="Y53" s="521">
        <v>0</v>
      </c>
      <c r="AB53" s="233">
        <v>0</v>
      </c>
      <c r="AC53" s="233">
        <v>0</v>
      </c>
    </row>
    <row r="54" spans="1:29" s="233" customFormat="1">
      <c r="A54" s="519" t="s">
        <v>448</v>
      </c>
      <c r="B54" s="520" t="s">
        <v>449</v>
      </c>
      <c r="C54" s="519" t="s">
        <v>255</v>
      </c>
      <c r="D54" s="521">
        <v>0</v>
      </c>
      <c r="E54" s="521">
        <v>0</v>
      </c>
      <c r="F54" s="521">
        <v>0</v>
      </c>
      <c r="G54" s="521">
        <v>0</v>
      </c>
      <c r="H54" s="521">
        <v>0</v>
      </c>
      <c r="I54" s="521">
        <v>0</v>
      </c>
      <c r="J54" s="521">
        <v>0</v>
      </c>
      <c r="K54" s="521">
        <v>0</v>
      </c>
      <c r="L54" s="521">
        <v>0</v>
      </c>
      <c r="M54" s="521">
        <v>0</v>
      </c>
      <c r="N54" s="521">
        <v>0</v>
      </c>
      <c r="O54" s="521">
        <v>0</v>
      </c>
      <c r="P54" s="521">
        <v>0</v>
      </c>
      <c r="Q54" s="521">
        <v>0</v>
      </c>
      <c r="R54" s="521">
        <v>0</v>
      </c>
      <c r="S54" s="521">
        <v>0</v>
      </c>
      <c r="T54" s="521">
        <v>0</v>
      </c>
      <c r="U54" s="521">
        <v>0</v>
      </c>
      <c r="V54" s="521">
        <v>0</v>
      </c>
      <c r="W54" s="521">
        <v>0</v>
      </c>
      <c r="X54" s="521">
        <v>0</v>
      </c>
      <c r="Y54" s="521">
        <v>0</v>
      </c>
      <c r="AB54" s="233">
        <v>0</v>
      </c>
      <c r="AC54" s="233">
        <v>0</v>
      </c>
    </row>
    <row r="55" spans="1:29" s="233" customFormat="1" ht="31.5">
      <c r="A55" s="519" t="s">
        <v>450</v>
      </c>
      <c r="B55" s="520" t="s">
        <v>451</v>
      </c>
      <c r="C55" s="519" t="s">
        <v>256</v>
      </c>
      <c r="D55" s="521">
        <v>0</v>
      </c>
      <c r="E55" s="521">
        <v>0</v>
      </c>
      <c r="F55" s="521">
        <v>0</v>
      </c>
      <c r="G55" s="521">
        <v>0</v>
      </c>
      <c r="H55" s="521">
        <v>0</v>
      </c>
      <c r="I55" s="521">
        <v>0</v>
      </c>
      <c r="J55" s="521">
        <v>0</v>
      </c>
      <c r="K55" s="521">
        <v>0</v>
      </c>
      <c r="L55" s="521">
        <v>0</v>
      </c>
      <c r="M55" s="521">
        <v>0</v>
      </c>
      <c r="N55" s="521">
        <v>0</v>
      </c>
      <c r="O55" s="521">
        <v>0</v>
      </c>
      <c r="P55" s="521">
        <v>0</v>
      </c>
      <c r="Q55" s="521">
        <v>0</v>
      </c>
      <c r="R55" s="521">
        <v>0</v>
      </c>
      <c r="S55" s="521">
        <v>0</v>
      </c>
      <c r="T55" s="521">
        <v>0</v>
      </c>
      <c r="U55" s="521">
        <v>0</v>
      </c>
      <c r="V55" s="521">
        <v>0</v>
      </c>
      <c r="W55" s="521">
        <v>0</v>
      </c>
      <c r="X55" s="521">
        <v>0</v>
      </c>
      <c r="Y55" s="521">
        <v>0</v>
      </c>
      <c r="AB55" s="233">
        <v>0</v>
      </c>
      <c r="AC55" s="233">
        <v>0</v>
      </c>
    </row>
    <row r="56" spans="1:29" s="233" customFormat="1">
      <c r="A56" s="519" t="s">
        <v>452</v>
      </c>
      <c r="B56" s="520" t="s">
        <v>453</v>
      </c>
      <c r="C56" s="519" t="s">
        <v>257</v>
      </c>
      <c r="D56" s="521">
        <v>0</v>
      </c>
      <c r="E56" s="521">
        <v>0</v>
      </c>
      <c r="F56" s="521">
        <v>0</v>
      </c>
      <c r="G56" s="521">
        <v>0</v>
      </c>
      <c r="H56" s="521">
        <v>0</v>
      </c>
      <c r="I56" s="521">
        <v>0</v>
      </c>
      <c r="J56" s="521">
        <v>0</v>
      </c>
      <c r="K56" s="521">
        <v>0</v>
      </c>
      <c r="L56" s="521">
        <v>0</v>
      </c>
      <c r="M56" s="521">
        <v>0</v>
      </c>
      <c r="N56" s="521">
        <v>0</v>
      </c>
      <c r="O56" s="521">
        <v>0</v>
      </c>
      <c r="P56" s="521">
        <v>0</v>
      </c>
      <c r="Q56" s="521">
        <v>0</v>
      </c>
      <c r="R56" s="521">
        <v>0</v>
      </c>
      <c r="S56" s="521">
        <v>0</v>
      </c>
      <c r="T56" s="521">
        <v>0</v>
      </c>
      <c r="U56" s="521">
        <v>0</v>
      </c>
      <c r="V56" s="521">
        <v>0</v>
      </c>
      <c r="W56" s="521">
        <v>0</v>
      </c>
      <c r="X56" s="521">
        <v>0</v>
      </c>
      <c r="Y56" s="521">
        <v>0</v>
      </c>
      <c r="AB56" s="233">
        <v>0</v>
      </c>
      <c r="AC56" s="233">
        <v>0</v>
      </c>
    </row>
    <row r="57" spans="1:29" s="233" customFormat="1">
      <c r="A57" s="519" t="s">
        <v>454</v>
      </c>
      <c r="B57" s="520" t="s">
        <v>455</v>
      </c>
      <c r="C57" s="519" t="s">
        <v>258</v>
      </c>
      <c r="D57" s="521">
        <v>0</v>
      </c>
      <c r="E57" s="521">
        <v>0</v>
      </c>
      <c r="F57" s="521">
        <v>0</v>
      </c>
      <c r="G57" s="521">
        <v>0</v>
      </c>
      <c r="H57" s="521">
        <v>0</v>
      </c>
      <c r="I57" s="521">
        <v>0</v>
      </c>
      <c r="J57" s="521">
        <v>0</v>
      </c>
      <c r="K57" s="521">
        <v>0</v>
      </c>
      <c r="L57" s="521">
        <v>0</v>
      </c>
      <c r="M57" s="521">
        <v>0</v>
      </c>
      <c r="N57" s="521">
        <v>0</v>
      </c>
      <c r="O57" s="521">
        <v>0</v>
      </c>
      <c r="P57" s="521">
        <v>0</v>
      </c>
      <c r="Q57" s="521">
        <v>0</v>
      </c>
      <c r="R57" s="521">
        <v>0</v>
      </c>
      <c r="S57" s="521">
        <v>0</v>
      </c>
      <c r="T57" s="521">
        <v>0</v>
      </c>
      <c r="U57" s="521">
        <v>0</v>
      </c>
      <c r="V57" s="521">
        <v>0</v>
      </c>
      <c r="W57" s="521">
        <v>0</v>
      </c>
      <c r="X57" s="521">
        <v>0</v>
      </c>
      <c r="Y57" s="521">
        <v>0</v>
      </c>
      <c r="AB57" s="233">
        <v>0</v>
      </c>
      <c r="AC57" s="233">
        <v>0</v>
      </c>
    </row>
    <row r="58" spans="1:29" s="233" customFormat="1" ht="31.5">
      <c r="A58" s="519" t="s">
        <v>456</v>
      </c>
      <c r="B58" s="520" t="s">
        <v>457</v>
      </c>
      <c r="C58" s="519" t="s">
        <v>259</v>
      </c>
      <c r="D58" s="521">
        <v>0</v>
      </c>
      <c r="E58" s="521">
        <v>0</v>
      </c>
      <c r="F58" s="521">
        <v>0</v>
      </c>
      <c r="G58" s="521">
        <v>0</v>
      </c>
      <c r="H58" s="521">
        <v>0</v>
      </c>
      <c r="I58" s="521">
        <v>0</v>
      </c>
      <c r="J58" s="521">
        <v>0</v>
      </c>
      <c r="K58" s="521">
        <v>0</v>
      </c>
      <c r="L58" s="521">
        <v>0</v>
      </c>
      <c r="M58" s="521">
        <v>0</v>
      </c>
      <c r="N58" s="521">
        <v>0</v>
      </c>
      <c r="O58" s="521">
        <v>0</v>
      </c>
      <c r="P58" s="521">
        <v>0</v>
      </c>
      <c r="Q58" s="521">
        <v>0</v>
      </c>
      <c r="R58" s="521">
        <v>0</v>
      </c>
      <c r="S58" s="521">
        <v>0</v>
      </c>
      <c r="T58" s="521">
        <v>0</v>
      </c>
      <c r="U58" s="521">
        <v>0</v>
      </c>
      <c r="V58" s="521">
        <v>0</v>
      </c>
      <c r="W58" s="521">
        <v>0</v>
      </c>
      <c r="X58" s="521">
        <v>0</v>
      </c>
      <c r="Y58" s="521">
        <v>0</v>
      </c>
      <c r="AB58" s="233">
        <v>0</v>
      </c>
      <c r="AC58" s="233">
        <v>0</v>
      </c>
    </row>
    <row r="59" spans="1:29" s="233" customFormat="1">
      <c r="A59" s="519" t="s">
        <v>458</v>
      </c>
      <c r="B59" s="520" t="s">
        <v>459</v>
      </c>
      <c r="C59" s="519" t="s">
        <v>260</v>
      </c>
      <c r="D59" s="521">
        <v>0</v>
      </c>
      <c r="E59" s="521">
        <v>0</v>
      </c>
      <c r="F59" s="521">
        <v>0</v>
      </c>
      <c r="G59" s="521">
        <v>0</v>
      </c>
      <c r="H59" s="521">
        <v>0</v>
      </c>
      <c r="I59" s="521">
        <v>0</v>
      </c>
      <c r="J59" s="521">
        <v>0</v>
      </c>
      <c r="K59" s="521">
        <v>0</v>
      </c>
      <c r="L59" s="521">
        <v>0</v>
      </c>
      <c r="M59" s="521">
        <v>0</v>
      </c>
      <c r="N59" s="521">
        <v>0</v>
      </c>
      <c r="O59" s="521">
        <v>0</v>
      </c>
      <c r="P59" s="521">
        <v>0</v>
      </c>
      <c r="Q59" s="521">
        <v>0</v>
      </c>
      <c r="R59" s="521">
        <v>0</v>
      </c>
      <c r="S59" s="521">
        <v>0</v>
      </c>
      <c r="T59" s="521">
        <v>0</v>
      </c>
      <c r="U59" s="521">
        <v>0</v>
      </c>
      <c r="V59" s="521">
        <v>0</v>
      </c>
      <c r="W59" s="521">
        <v>0</v>
      </c>
      <c r="X59" s="521">
        <v>0</v>
      </c>
      <c r="Y59" s="521">
        <v>0</v>
      </c>
      <c r="AB59" s="233">
        <v>0</v>
      </c>
      <c r="AC59" s="233">
        <v>0</v>
      </c>
    </row>
    <row r="60" spans="1:29" s="233" customFormat="1" ht="31.5">
      <c r="A60" s="519" t="s">
        <v>460</v>
      </c>
      <c r="B60" s="520" t="s">
        <v>461</v>
      </c>
      <c r="C60" s="519" t="s">
        <v>261</v>
      </c>
      <c r="D60" s="521">
        <v>0</v>
      </c>
      <c r="E60" s="521">
        <v>0</v>
      </c>
      <c r="F60" s="521">
        <v>0</v>
      </c>
      <c r="G60" s="521">
        <v>0</v>
      </c>
      <c r="H60" s="521">
        <v>0</v>
      </c>
      <c r="I60" s="521">
        <v>0</v>
      </c>
      <c r="J60" s="521">
        <v>0</v>
      </c>
      <c r="K60" s="521">
        <v>0</v>
      </c>
      <c r="L60" s="521">
        <v>0</v>
      </c>
      <c r="M60" s="521">
        <v>0</v>
      </c>
      <c r="N60" s="521">
        <v>0</v>
      </c>
      <c r="O60" s="521">
        <v>0</v>
      </c>
      <c r="P60" s="521">
        <v>0</v>
      </c>
      <c r="Q60" s="521">
        <v>0</v>
      </c>
      <c r="R60" s="521">
        <v>0</v>
      </c>
      <c r="S60" s="521">
        <v>0</v>
      </c>
      <c r="T60" s="521">
        <v>0</v>
      </c>
      <c r="U60" s="521">
        <v>0</v>
      </c>
      <c r="V60" s="521">
        <v>0</v>
      </c>
      <c r="W60" s="521">
        <v>0</v>
      </c>
      <c r="X60" s="521">
        <v>0</v>
      </c>
      <c r="Y60" s="521">
        <v>0</v>
      </c>
      <c r="AB60" s="233">
        <v>0</v>
      </c>
      <c r="AC60" s="233">
        <v>0</v>
      </c>
    </row>
    <row r="61" spans="1:29" s="233" customFormat="1">
      <c r="A61" s="519" t="s">
        <v>462</v>
      </c>
      <c r="B61" s="520" t="s">
        <v>463</v>
      </c>
      <c r="C61" s="519" t="s">
        <v>262</v>
      </c>
      <c r="D61" s="521">
        <v>0</v>
      </c>
      <c r="E61" s="521">
        <v>0</v>
      </c>
      <c r="F61" s="521">
        <v>0</v>
      </c>
      <c r="G61" s="521">
        <v>0</v>
      </c>
      <c r="H61" s="521">
        <v>0</v>
      </c>
      <c r="I61" s="521">
        <v>0</v>
      </c>
      <c r="J61" s="521">
        <v>0</v>
      </c>
      <c r="K61" s="521">
        <v>0</v>
      </c>
      <c r="L61" s="521">
        <v>0</v>
      </c>
      <c r="M61" s="521">
        <v>0</v>
      </c>
      <c r="N61" s="521">
        <v>0</v>
      </c>
      <c r="O61" s="521">
        <v>0</v>
      </c>
      <c r="P61" s="521">
        <v>0</v>
      </c>
      <c r="Q61" s="521">
        <v>0</v>
      </c>
      <c r="R61" s="521">
        <v>0</v>
      </c>
      <c r="S61" s="521">
        <v>0</v>
      </c>
      <c r="T61" s="521">
        <v>0</v>
      </c>
      <c r="U61" s="521">
        <v>0</v>
      </c>
      <c r="V61" s="521">
        <v>0</v>
      </c>
      <c r="W61" s="521">
        <v>0</v>
      </c>
      <c r="X61" s="521">
        <v>0</v>
      </c>
      <c r="Y61" s="521">
        <v>0</v>
      </c>
      <c r="AB61" s="233">
        <v>0</v>
      </c>
      <c r="AC61" s="233">
        <v>0</v>
      </c>
    </row>
    <row r="62" spans="1:29" s="233" customFormat="1">
      <c r="A62" s="519" t="s">
        <v>464</v>
      </c>
      <c r="B62" s="520" t="s">
        <v>465</v>
      </c>
      <c r="C62" s="519" t="s">
        <v>263</v>
      </c>
      <c r="D62" s="521">
        <v>0</v>
      </c>
      <c r="E62" s="521">
        <v>0</v>
      </c>
      <c r="F62" s="521">
        <v>0</v>
      </c>
      <c r="G62" s="521">
        <v>0</v>
      </c>
      <c r="H62" s="521">
        <v>0</v>
      </c>
      <c r="I62" s="521">
        <v>0</v>
      </c>
      <c r="J62" s="521">
        <v>0</v>
      </c>
      <c r="K62" s="521">
        <v>0</v>
      </c>
      <c r="L62" s="521">
        <v>0</v>
      </c>
      <c r="M62" s="521">
        <v>0</v>
      </c>
      <c r="N62" s="521">
        <v>0</v>
      </c>
      <c r="O62" s="521">
        <v>0</v>
      </c>
      <c r="P62" s="521">
        <v>0</v>
      </c>
      <c r="Q62" s="521">
        <v>0</v>
      </c>
      <c r="R62" s="521">
        <v>0</v>
      </c>
      <c r="S62" s="521">
        <v>0</v>
      </c>
      <c r="T62" s="521">
        <v>0</v>
      </c>
      <c r="U62" s="521">
        <v>0</v>
      </c>
      <c r="V62" s="521">
        <v>0</v>
      </c>
      <c r="W62" s="521">
        <v>0</v>
      </c>
      <c r="X62" s="521">
        <v>0</v>
      </c>
      <c r="Y62" s="521">
        <v>0</v>
      </c>
      <c r="AB62" s="233">
        <v>0</v>
      </c>
      <c r="AC62" s="233">
        <v>0</v>
      </c>
    </row>
    <row r="63" spans="1:29" s="233" customFormat="1" ht="31.5">
      <c r="A63" s="519" t="s">
        <v>466</v>
      </c>
      <c r="B63" s="520" t="s">
        <v>467</v>
      </c>
      <c r="C63" s="519" t="s">
        <v>264</v>
      </c>
      <c r="D63" s="521">
        <v>0</v>
      </c>
      <c r="E63" s="521">
        <v>0</v>
      </c>
      <c r="F63" s="521">
        <v>0</v>
      </c>
      <c r="G63" s="521">
        <v>0</v>
      </c>
      <c r="H63" s="521">
        <v>0</v>
      </c>
      <c r="I63" s="521">
        <v>0</v>
      </c>
      <c r="J63" s="521">
        <v>0</v>
      </c>
      <c r="K63" s="521">
        <v>0</v>
      </c>
      <c r="L63" s="521">
        <v>0</v>
      </c>
      <c r="M63" s="521">
        <v>0</v>
      </c>
      <c r="N63" s="521">
        <v>0</v>
      </c>
      <c r="O63" s="521">
        <v>0</v>
      </c>
      <c r="P63" s="521">
        <v>0</v>
      </c>
      <c r="Q63" s="521">
        <v>0</v>
      </c>
      <c r="R63" s="521">
        <v>0</v>
      </c>
      <c r="S63" s="521">
        <v>0</v>
      </c>
      <c r="T63" s="521">
        <v>0</v>
      </c>
      <c r="U63" s="521">
        <v>0</v>
      </c>
      <c r="V63" s="521">
        <v>0</v>
      </c>
      <c r="W63" s="521">
        <v>0</v>
      </c>
      <c r="X63" s="521">
        <v>0</v>
      </c>
      <c r="Y63" s="521">
        <v>0</v>
      </c>
      <c r="AB63" s="233">
        <v>0</v>
      </c>
      <c r="AC63" s="233">
        <v>0</v>
      </c>
    </row>
    <row r="64" spans="1:29" s="233" customFormat="1">
      <c r="A64" s="519" t="s">
        <v>468</v>
      </c>
      <c r="B64" s="520" t="s">
        <v>469</v>
      </c>
      <c r="C64" s="519" t="s">
        <v>265</v>
      </c>
      <c r="D64" s="522">
        <v>0</v>
      </c>
      <c r="E64" s="522">
        <v>0</v>
      </c>
      <c r="F64" s="522">
        <v>0</v>
      </c>
      <c r="G64" s="522">
        <v>0</v>
      </c>
      <c r="H64" s="522">
        <v>0</v>
      </c>
      <c r="I64" s="522">
        <v>0</v>
      </c>
      <c r="J64" s="522">
        <v>0</v>
      </c>
      <c r="K64" s="522">
        <v>0</v>
      </c>
      <c r="L64" s="522">
        <v>0</v>
      </c>
      <c r="M64" s="522">
        <v>0</v>
      </c>
      <c r="N64" s="522">
        <v>0</v>
      </c>
      <c r="O64" s="522">
        <v>0</v>
      </c>
      <c r="P64" s="522">
        <v>0</v>
      </c>
      <c r="Q64" s="522">
        <v>0</v>
      </c>
      <c r="R64" s="522">
        <v>0</v>
      </c>
      <c r="S64" s="522">
        <v>0</v>
      </c>
      <c r="T64" s="522">
        <v>0</v>
      </c>
      <c r="U64" s="522">
        <v>0</v>
      </c>
      <c r="V64" s="522">
        <v>0</v>
      </c>
      <c r="W64" s="522">
        <v>0</v>
      </c>
      <c r="X64" s="522">
        <v>0</v>
      </c>
      <c r="Y64" s="522">
        <v>0</v>
      </c>
      <c r="AB64" s="233">
        <v>0</v>
      </c>
      <c r="AC64" s="233">
        <v>0</v>
      </c>
    </row>
    <row r="65" spans="1:29" s="233" customFormat="1" ht="31.5">
      <c r="A65" s="519" t="s">
        <v>470</v>
      </c>
      <c r="B65" s="520" t="s">
        <v>471</v>
      </c>
      <c r="C65" s="519" t="s">
        <v>266</v>
      </c>
      <c r="D65" s="521">
        <v>0</v>
      </c>
      <c r="E65" s="522">
        <v>0</v>
      </c>
      <c r="F65" s="522">
        <v>0</v>
      </c>
      <c r="G65" s="522">
        <v>0</v>
      </c>
      <c r="H65" s="522">
        <v>0</v>
      </c>
      <c r="I65" s="522">
        <v>0</v>
      </c>
      <c r="J65" s="522">
        <v>0</v>
      </c>
      <c r="K65" s="522">
        <v>0</v>
      </c>
      <c r="L65" s="522">
        <v>0</v>
      </c>
      <c r="M65" s="522">
        <v>0</v>
      </c>
      <c r="N65" s="522">
        <v>0</v>
      </c>
      <c r="O65" s="522">
        <v>0</v>
      </c>
      <c r="P65" s="522">
        <v>0</v>
      </c>
      <c r="Q65" s="522">
        <v>0</v>
      </c>
      <c r="R65" s="522">
        <v>0</v>
      </c>
      <c r="S65" s="522">
        <v>0</v>
      </c>
      <c r="T65" s="522">
        <v>0</v>
      </c>
      <c r="U65" s="522">
        <v>0</v>
      </c>
      <c r="V65" s="522">
        <v>0</v>
      </c>
      <c r="W65" s="522">
        <v>0</v>
      </c>
      <c r="X65" s="522">
        <v>0</v>
      </c>
      <c r="Y65" s="522">
        <v>0</v>
      </c>
      <c r="AB65" s="233">
        <v>0</v>
      </c>
      <c r="AC65" s="233">
        <v>0</v>
      </c>
    </row>
    <row r="66" spans="1:29" s="233" customFormat="1">
      <c r="A66" s="519" t="s">
        <v>472</v>
      </c>
      <c r="B66" s="520" t="s">
        <v>473</v>
      </c>
      <c r="C66" s="519" t="s">
        <v>267</v>
      </c>
      <c r="D66" s="521">
        <v>0</v>
      </c>
      <c r="E66" s="522">
        <v>0</v>
      </c>
      <c r="F66" s="522">
        <v>0</v>
      </c>
      <c r="G66" s="522">
        <v>0</v>
      </c>
      <c r="H66" s="522">
        <v>0</v>
      </c>
      <c r="I66" s="522">
        <v>0</v>
      </c>
      <c r="J66" s="522">
        <v>0</v>
      </c>
      <c r="K66" s="522">
        <v>0</v>
      </c>
      <c r="L66" s="522">
        <v>0</v>
      </c>
      <c r="M66" s="522">
        <v>0</v>
      </c>
      <c r="N66" s="522">
        <v>0</v>
      </c>
      <c r="O66" s="522">
        <v>0</v>
      </c>
      <c r="P66" s="522">
        <v>0</v>
      </c>
      <c r="Q66" s="522">
        <v>0</v>
      </c>
      <c r="R66" s="522">
        <v>0</v>
      </c>
      <c r="S66" s="522">
        <v>0</v>
      </c>
      <c r="T66" s="522">
        <v>0</v>
      </c>
      <c r="U66" s="522">
        <v>0</v>
      </c>
      <c r="V66" s="522">
        <v>0</v>
      </c>
      <c r="W66" s="522">
        <v>0</v>
      </c>
      <c r="X66" s="522">
        <v>0</v>
      </c>
      <c r="Y66" s="522">
        <v>0</v>
      </c>
      <c r="AB66" s="233">
        <v>0</v>
      </c>
      <c r="AC66" s="233">
        <v>0</v>
      </c>
    </row>
    <row r="67" spans="1:29" s="233" customFormat="1">
      <c r="A67" s="523" t="s">
        <v>474</v>
      </c>
      <c r="B67" s="524" t="s">
        <v>475</v>
      </c>
      <c r="C67" s="523" t="s">
        <v>268</v>
      </c>
      <c r="D67" s="525">
        <v>0</v>
      </c>
      <c r="E67" s="525">
        <v>0</v>
      </c>
      <c r="F67" s="525">
        <v>0</v>
      </c>
      <c r="G67" s="525">
        <v>0</v>
      </c>
      <c r="H67" s="525">
        <v>0</v>
      </c>
      <c r="I67" s="525">
        <v>0</v>
      </c>
      <c r="J67" s="525">
        <v>0</v>
      </c>
      <c r="K67" s="525">
        <v>0</v>
      </c>
      <c r="L67" s="525">
        <v>0</v>
      </c>
      <c r="M67" s="525">
        <v>0</v>
      </c>
      <c r="N67" s="525">
        <v>0</v>
      </c>
      <c r="O67" s="525">
        <v>0</v>
      </c>
      <c r="P67" s="525">
        <v>0</v>
      </c>
      <c r="Q67" s="525">
        <v>0</v>
      </c>
      <c r="R67" s="525">
        <v>0</v>
      </c>
      <c r="S67" s="525">
        <v>0</v>
      </c>
      <c r="T67" s="525">
        <v>0</v>
      </c>
      <c r="U67" s="525">
        <v>0</v>
      </c>
      <c r="V67" s="525">
        <v>0</v>
      </c>
      <c r="W67" s="525">
        <v>0</v>
      </c>
      <c r="X67" s="525">
        <v>0</v>
      </c>
      <c r="Y67" s="525">
        <v>0</v>
      </c>
      <c r="AB67" s="233">
        <v>0</v>
      </c>
      <c r="AC67" s="233">
        <v>0</v>
      </c>
    </row>
    <row r="82" spans="3:25">
      <c r="C82" s="622">
        <v>1</v>
      </c>
      <c r="D82" s="621">
        <v>2</v>
      </c>
      <c r="E82" s="622">
        <v>3</v>
      </c>
      <c r="F82" s="621">
        <v>4</v>
      </c>
      <c r="G82" s="622">
        <v>5</v>
      </c>
      <c r="H82" s="621">
        <v>6</v>
      </c>
      <c r="I82" s="622">
        <v>7</v>
      </c>
      <c r="J82" s="621">
        <v>8</v>
      </c>
      <c r="K82" s="622">
        <v>9</v>
      </c>
      <c r="L82" s="621">
        <v>10</v>
      </c>
      <c r="M82" s="622">
        <v>11</v>
      </c>
      <c r="N82" s="621">
        <v>12</v>
      </c>
      <c r="O82" s="622">
        <v>13</v>
      </c>
      <c r="P82" s="621">
        <v>14</v>
      </c>
      <c r="Q82" s="622">
        <v>15</v>
      </c>
      <c r="R82" s="621">
        <v>16</v>
      </c>
      <c r="S82" s="622">
        <v>17</v>
      </c>
      <c r="T82" s="621">
        <v>18</v>
      </c>
      <c r="U82" s="622">
        <v>19</v>
      </c>
      <c r="V82" s="621">
        <v>20</v>
      </c>
      <c r="W82" s="622">
        <v>21</v>
      </c>
      <c r="X82" s="621">
        <v>22</v>
      </c>
      <c r="Y82" s="622">
        <v>23</v>
      </c>
    </row>
  </sheetData>
  <mergeCells count="6">
    <mergeCell ref="E4:S4"/>
    <mergeCell ref="E5:Y5"/>
    <mergeCell ref="A5:A6"/>
    <mergeCell ref="B5:B6"/>
    <mergeCell ref="C5:C6"/>
    <mergeCell ref="D5:D6"/>
  </mergeCells>
  <printOptions horizontalCentered="1"/>
  <pageMargins left="0.86614173228346403" right="0.15748031496063" top="0.64" bottom="0.53" header="0.23622047244094499" footer="0.15748031496063"/>
  <pageSetup paperSize="9" scale="85"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pane="topRight"/>
      <selection pane="bottomLeft"/>
      <selection pane="bottomRight" activeCell="N12" sqref="N12"/>
    </sheetView>
  </sheetViews>
  <sheetFormatPr defaultColWidth="8.25" defaultRowHeight="15"/>
  <cols>
    <col min="1" max="1" width="7.125" style="19" customWidth="1"/>
    <col min="2" max="2" width="32.75" style="19" customWidth="1"/>
    <col min="3" max="3" width="6.75" style="567" customWidth="1"/>
    <col min="4" max="4" width="10.25" style="567" customWidth="1"/>
    <col min="5" max="5" width="9.75" style="567" hidden="1" customWidth="1"/>
    <col min="6" max="6" width="11" style="19" customWidth="1"/>
    <col min="7" max="7" width="6.75" style="19" customWidth="1"/>
    <col min="8" max="8" width="8.75" style="19" customWidth="1"/>
    <col min="9" max="9" width="11.375" style="19" hidden="1" customWidth="1"/>
    <col min="10" max="10" width="9.25" style="19" hidden="1" customWidth="1"/>
    <col min="11" max="11" width="8.375" style="19" hidden="1" customWidth="1"/>
    <col min="12" max="12" width="8.25" style="19"/>
    <col min="13" max="13" width="8.375" style="19" customWidth="1"/>
    <col min="14" max="14" width="8.25" style="565" customWidth="1"/>
    <col min="15" max="16" width="8.25" style="19" customWidth="1"/>
    <col min="17" max="19" width="8.25" style="19"/>
    <col min="20" max="20" width="8.25" style="568"/>
    <col min="21" max="21" width="11.375" style="569" customWidth="1"/>
    <col min="22" max="22" width="13.5" style="19" customWidth="1"/>
    <col min="23" max="23" width="11.125" style="19" customWidth="1"/>
    <col min="24" max="16384" width="8.25" style="19"/>
  </cols>
  <sheetData>
    <row r="1" spans="1:23" ht="21" customHeight="1">
      <c r="A1" s="325" t="s">
        <v>10</v>
      </c>
      <c r="B1" s="507"/>
    </row>
    <row r="2" spans="1:23" s="507" customFormat="1" ht="22.5" customHeight="1">
      <c r="A2" s="510" t="s">
        <v>582</v>
      </c>
      <c r="B2" s="510"/>
      <c r="C2" s="510"/>
      <c r="D2" s="510"/>
      <c r="E2" s="510"/>
      <c r="F2" s="510"/>
      <c r="G2" s="510"/>
      <c r="H2" s="510"/>
      <c r="I2" s="510"/>
      <c r="J2" s="510"/>
      <c r="K2" s="510"/>
      <c r="N2" s="564"/>
      <c r="O2" s="507" t="s">
        <v>11</v>
      </c>
      <c r="T2" s="601"/>
      <c r="U2" s="602"/>
    </row>
    <row r="3" spans="1:23" s="507" customFormat="1" ht="12.6" customHeight="1">
      <c r="A3" s="570"/>
      <c r="B3" s="570"/>
      <c r="C3" s="570"/>
      <c r="D3" s="570"/>
      <c r="E3" s="570"/>
      <c r="F3" s="570"/>
      <c r="G3" s="570"/>
      <c r="H3" s="570"/>
      <c r="I3" s="570"/>
      <c r="J3" s="570"/>
      <c r="K3" s="570"/>
      <c r="N3" s="564"/>
      <c r="T3" s="601"/>
      <c r="U3" s="602"/>
    </row>
    <row r="4" spans="1:23" ht="19.149999999999999" customHeight="1">
      <c r="A4" s="929" t="s">
        <v>1</v>
      </c>
      <c r="B4" s="935" t="s">
        <v>355</v>
      </c>
      <c r="C4" s="935" t="s">
        <v>356</v>
      </c>
      <c r="D4" s="945" t="s">
        <v>492</v>
      </c>
      <c r="E4" s="945" t="s">
        <v>493</v>
      </c>
      <c r="F4" s="971" t="s">
        <v>583</v>
      </c>
      <c r="G4" s="972"/>
      <c r="H4" s="945" t="s">
        <v>584</v>
      </c>
      <c r="I4" s="937" t="s">
        <v>495</v>
      </c>
      <c r="J4" s="937"/>
      <c r="K4" s="937"/>
      <c r="T4" s="568" t="s">
        <v>496</v>
      </c>
      <c r="V4" s="603" t="s">
        <v>497</v>
      </c>
      <c r="W4" s="603" t="s">
        <v>498</v>
      </c>
    </row>
    <row r="5" spans="1:23" ht="15.6" customHeight="1">
      <c r="A5" s="929"/>
      <c r="B5" s="935"/>
      <c r="C5" s="935"/>
      <c r="D5" s="946"/>
      <c r="E5" s="946"/>
      <c r="F5" s="973"/>
      <c r="G5" s="974"/>
      <c r="H5" s="947"/>
      <c r="I5" s="949" t="s">
        <v>500</v>
      </c>
      <c r="J5" s="949" t="s">
        <v>477</v>
      </c>
      <c r="K5" s="949"/>
    </row>
    <row r="6" spans="1:23" ht="45">
      <c r="A6" s="929"/>
      <c r="B6" s="935"/>
      <c r="C6" s="935"/>
      <c r="D6" s="947"/>
      <c r="E6" s="947"/>
      <c r="F6" s="571" t="s">
        <v>499</v>
      </c>
      <c r="G6" s="572" t="s">
        <v>585</v>
      </c>
      <c r="H6" s="572" t="s">
        <v>586</v>
      </c>
      <c r="I6" s="949"/>
      <c r="J6" s="597" t="s">
        <v>503</v>
      </c>
      <c r="K6" s="597" t="s">
        <v>504</v>
      </c>
      <c r="O6" s="19">
        <v>9.9999999997990607E-4</v>
      </c>
    </row>
    <row r="7" spans="1:23" ht="32.450000000000003" customHeight="1">
      <c r="A7" s="573">
        <v>-1</v>
      </c>
      <c r="B7" s="573">
        <v>-2</v>
      </c>
      <c r="C7" s="573">
        <v>-3</v>
      </c>
      <c r="D7" s="573">
        <v>-4</v>
      </c>
      <c r="E7" s="573">
        <v>-5</v>
      </c>
      <c r="F7" s="573">
        <v>-5</v>
      </c>
      <c r="G7" s="573">
        <v>-6</v>
      </c>
      <c r="H7" s="573" t="s">
        <v>587</v>
      </c>
      <c r="I7" s="517" t="s">
        <v>507</v>
      </c>
      <c r="J7" s="573">
        <v>-10</v>
      </c>
      <c r="K7" s="517" t="s">
        <v>508</v>
      </c>
    </row>
    <row r="8" spans="1:23" s="564" customFormat="1" ht="19.149999999999999" customHeight="1">
      <c r="A8" s="574" t="s">
        <v>362</v>
      </c>
      <c r="B8" s="574" t="s">
        <v>363</v>
      </c>
      <c r="C8" s="574" t="s">
        <v>364</v>
      </c>
      <c r="D8" s="575">
        <v>176531.73332</v>
      </c>
      <c r="E8" s="575">
        <v>176531.73</v>
      </c>
      <c r="F8" s="575">
        <v>176531.73332</v>
      </c>
      <c r="G8" s="576">
        <v>0</v>
      </c>
      <c r="H8" s="576"/>
      <c r="I8" s="598"/>
      <c r="J8" s="576">
        <v>24.1147999999991</v>
      </c>
      <c r="K8" s="576">
        <v>-24.106000000000002</v>
      </c>
      <c r="T8" s="601" t="s">
        <v>364</v>
      </c>
      <c r="U8" s="602">
        <v>176531.72792400001</v>
      </c>
    </row>
    <row r="9" spans="1:23" s="507" customFormat="1" ht="25.15" customHeight="1">
      <c r="A9" s="577">
        <v>1</v>
      </c>
      <c r="B9" s="578" t="s">
        <v>365</v>
      </c>
      <c r="C9" s="577" t="s">
        <v>210</v>
      </c>
      <c r="D9" s="579">
        <v>160287.979655</v>
      </c>
      <c r="E9" s="579">
        <v>160031.42798470001</v>
      </c>
      <c r="F9" s="580">
        <v>160057.22619099999</v>
      </c>
      <c r="G9" s="580">
        <v>90.67</v>
      </c>
      <c r="H9" s="580">
        <v>-230.7535</v>
      </c>
      <c r="I9" s="580">
        <v>25.798200000000001</v>
      </c>
      <c r="J9" s="580">
        <v>-75.747600000000901</v>
      </c>
      <c r="K9" s="580">
        <v>101.551</v>
      </c>
      <c r="N9" s="564"/>
      <c r="P9" s="507">
        <v>2</v>
      </c>
      <c r="T9" s="601" t="s">
        <v>210</v>
      </c>
      <c r="U9" s="602">
        <v>160031.42798470001</v>
      </c>
      <c r="V9" s="507">
        <v>5</v>
      </c>
    </row>
    <row r="10" spans="1:23" ht="25.15" customHeight="1">
      <c r="A10" s="557" t="s">
        <v>366</v>
      </c>
      <c r="B10" s="558" t="s">
        <v>367</v>
      </c>
      <c r="C10" s="557" t="s">
        <v>211</v>
      </c>
      <c r="D10" s="581">
        <v>10783.702079999999</v>
      </c>
      <c r="E10" s="581">
        <v>10762.55</v>
      </c>
      <c r="F10" s="582">
        <v>10759.480647</v>
      </c>
      <c r="G10" s="582">
        <v>6.72</v>
      </c>
      <c r="H10" s="582">
        <v>-24.221399999999999</v>
      </c>
      <c r="I10" s="582">
        <v>-3.0693999999999999</v>
      </c>
      <c r="J10" s="582">
        <v>14.066700000000001</v>
      </c>
      <c r="K10" s="582">
        <v>-17.135999999999999</v>
      </c>
      <c r="O10" s="19" t="s">
        <v>248</v>
      </c>
      <c r="P10" s="19">
        <v>3</v>
      </c>
      <c r="T10" s="568" t="s">
        <v>211</v>
      </c>
      <c r="U10" s="569">
        <v>10762.549541</v>
      </c>
    </row>
    <row r="11" spans="1:23" ht="25.15" customHeight="1">
      <c r="A11" s="557" t="s">
        <v>368</v>
      </c>
      <c r="B11" s="558" t="s">
        <v>369</v>
      </c>
      <c r="C11" s="557" t="s">
        <v>212</v>
      </c>
      <c r="D11" s="583">
        <v>5801.5308800000003</v>
      </c>
      <c r="E11" s="583">
        <v>5796.17</v>
      </c>
      <c r="F11" s="582">
        <v>5792.0266570000003</v>
      </c>
      <c r="G11" s="582">
        <v>3.62</v>
      </c>
      <c r="H11" s="582">
        <v>-9.5042000000000009</v>
      </c>
      <c r="I11" s="582">
        <v>-4.1433</v>
      </c>
      <c r="J11" s="582">
        <v>-7.4633000000000003</v>
      </c>
      <c r="K11" s="582">
        <v>3.32</v>
      </c>
      <c r="M11" s="19">
        <v>-7.4633000000000003</v>
      </c>
      <c r="N11" s="565">
        <v>3.32</v>
      </c>
      <c r="T11" s="568" t="s">
        <v>212</v>
      </c>
      <c r="U11" s="569">
        <v>5796.1678609999999</v>
      </c>
    </row>
    <row r="12" spans="1:23" ht="25.15" customHeight="1">
      <c r="A12" s="557" t="s">
        <v>370</v>
      </c>
      <c r="B12" s="558" t="s">
        <v>371</v>
      </c>
      <c r="C12" s="557" t="s">
        <v>213</v>
      </c>
      <c r="D12" s="583">
        <v>4982.1711999999998</v>
      </c>
      <c r="E12" s="583">
        <v>4945.21</v>
      </c>
      <c r="F12" s="582">
        <v>4967.45399</v>
      </c>
      <c r="G12" s="582">
        <v>3.1</v>
      </c>
      <c r="H12" s="582">
        <v>-14.7172</v>
      </c>
      <c r="I12" s="582">
        <v>22.244</v>
      </c>
      <c r="J12" s="582">
        <v>21.53</v>
      </c>
      <c r="K12" s="582">
        <v>0.71399999999999997</v>
      </c>
      <c r="M12" s="19">
        <v>21.53</v>
      </c>
      <c r="N12" s="565">
        <v>0.71399999999999997</v>
      </c>
      <c r="T12" s="568" t="s">
        <v>213</v>
      </c>
      <c r="U12" s="569">
        <v>4945.2072539999999</v>
      </c>
    </row>
    <row r="13" spans="1:23" ht="25.15" customHeight="1">
      <c r="A13" s="557" t="s">
        <v>372</v>
      </c>
      <c r="B13" s="558" t="s">
        <v>373</v>
      </c>
      <c r="C13" s="557" t="s">
        <v>214</v>
      </c>
      <c r="D13" s="583">
        <v>36305.853383000001</v>
      </c>
      <c r="E13" s="583">
        <v>36523.089999999997</v>
      </c>
      <c r="F13" s="582">
        <v>36217.058481</v>
      </c>
      <c r="G13" s="582">
        <v>22.63</v>
      </c>
      <c r="H13" s="582">
        <v>-88.794899999999998</v>
      </c>
      <c r="I13" s="582">
        <v>-306.03149999999999</v>
      </c>
      <c r="J13" s="582">
        <v>-313.99149999999997</v>
      </c>
      <c r="K13" s="582">
        <v>7.96</v>
      </c>
      <c r="M13" s="19">
        <v>-313.99149999999997</v>
      </c>
      <c r="N13" s="599">
        <v>7.96</v>
      </c>
      <c r="T13" s="568" t="s">
        <v>509</v>
      </c>
      <c r="U13" s="569">
        <v>21.174426</v>
      </c>
    </row>
    <row r="14" spans="1:23" ht="25.15" customHeight="1">
      <c r="A14" s="557" t="s">
        <v>374</v>
      </c>
      <c r="B14" s="558" t="s">
        <v>375</v>
      </c>
      <c r="C14" s="557" t="s">
        <v>215</v>
      </c>
      <c r="D14" s="583">
        <v>36042.502363</v>
      </c>
      <c r="E14" s="583">
        <v>35238.54</v>
      </c>
      <c r="F14" s="582">
        <v>35850.528675000001</v>
      </c>
      <c r="G14" s="582">
        <v>22.4</v>
      </c>
      <c r="H14" s="582">
        <v>-191.97370000000001</v>
      </c>
      <c r="I14" s="582">
        <v>611.98869999999999</v>
      </c>
      <c r="J14" s="582">
        <v>498.02870000000001</v>
      </c>
      <c r="K14" s="582">
        <v>113.96</v>
      </c>
      <c r="M14" s="19">
        <v>498.02870000000001</v>
      </c>
      <c r="N14" s="565">
        <v>113.96</v>
      </c>
      <c r="O14" s="19">
        <v>0.53</v>
      </c>
      <c r="P14" s="19">
        <v>0.25</v>
      </c>
      <c r="T14" s="568" t="s">
        <v>214</v>
      </c>
      <c r="U14" s="569">
        <v>36523.091979700002</v>
      </c>
    </row>
    <row r="15" spans="1:23" s="565" customFormat="1" ht="25.15" customHeight="1">
      <c r="A15" s="584"/>
      <c r="B15" s="585" t="s">
        <v>376</v>
      </c>
      <c r="C15" s="584" t="s">
        <v>216</v>
      </c>
      <c r="D15" s="586">
        <v>76958.444841999997</v>
      </c>
      <c r="E15" s="586">
        <v>76989.928675999996</v>
      </c>
      <c r="F15" s="587">
        <v>76655.215142000001</v>
      </c>
      <c r="G15" s="587">
        <v>47.89</v>
      </c>
      <c r="H15" s="587">
        <v>-303.22969999999998</v>
      </c>
      <c r="I15" s="587">
        <v>-334.71350000000001</v>
      </c>
      <c r="J15" s="587"/>
      <c r="K15" s="587">
        <v>-334.714</v>
      </c>
      <c r="T15" s="568" t="s">
        <v>215</v>
      </c>
      <c r="U15" s="569">
        <v>35238.540845000003</v>
      </c>
    </row>
    <row r="16" spans="1:23" ht="25.15" customHeight="1">
      <c r="A16" s="557" t="s">
        <v>377</v>
      </c>
      <c r="B16" s="558" t="s">
        <v>378</v>
      </c>
      <c r="C16" s="557" t="s">
        <v>217</v>
      </c>
      <c r="D16" s="583">
        <v>14323.8182</v>
      </c>
      <c r="E16" s="583">
        <v>5048.5151429999996</v>
      </c>
      <c r="F16" s="582">
        <v>14319.5682</v>
      </c>
      <c r="G16" s="582">
        <v>8.9499999999999993</v>
      </c>
      <c r="H16" s="582">
        <v>-4.25</v>
      </c>
      <c r="I16" s="582">
        <v>9271.0530999999992</v>
      </c>
      <c r="J16" s="582">
        <v>9271.0530999999992</v>
      </c>
      <c r="K16" s="582">
        <v>0</v>
      </c>
      <c r="M16" s="19">
        <v>9271.0530999999992</v>
      </c>
      <c r="N16" s="565">
        <v>0</v>
      </c>
      <c r="T16" s="568" t="s">
        <v>216</v>
      </c>
      <c r="U16" s="569">
        <v>76989.928675999996</v>
      </c>
    </row>
    <row r="17" spans="1:21" ht="25.15" customHeight="1">
      <c r="A17" s="557" t="s">
        <v>379</v>
      </c>
      <c r="B17" s="558" t="s">
        <v>380</v>
      </c>
      <c r="C17" s="557" t="s">
        <v>218</v>
      </c>
      <c r="D17" s="583">
        <v>5049.2190000000001</v>
      </c>
      <c r="E17" s="583">
        <v>14298.818066</v>
      </c>
      <c r="F17" s="582">
        <v>5048.5190000000002</v>
      </c>
      <c r="G17" s="582">
        <v>3.15</v>
      </c>
      <c r="H17" s="582">
        <v>-0.7</v>
      </c>
      <c r="I17" s="582">
        <v>-9250.2991000000002</v>
      </c>
      <c r="J17" s="582">
        <v>-9250.2991000000002</v>
      </c>
      <c r="K17" s="582">
        <v>0</v>
      </c>
      <c r="M17" s="19">
        <v>-9250.2991000000002</v>
      </c>
      <c r="N17" s="565">
        <v>0</v>
      </c>
      <c r="T17" s="568" t="s">
        <v>218</v>
      </c>
      <c r="U17" s="569">
        <v>5048.5151429999996</v>
      </c>
    </row>
    <row r="18" spans="1:21" ht="25.15" customHeight="1">
      <c r="A18" s="557" t="s">
        <v>381</v>
      </c>
      <c r="B18" s="558" t="s">
        <v>382</v>
      </c>
      <c r="C18" s="557" t="s">
        <v>219</v>
      </c>
      <c r="D18" s="583">
        <v>57585.407641999998</v>
      </c>
      <c r="E18" s="583">
        <v>57642.595466999999</v>
      </c>
      <c r="F18" s="582">
        <v>57287.127941999999</v>
      </c>
      <c r="G18" s="582">
        <v>35.79</v>
      </c>
      <c r="H18" s="582">
        <v>-298.27969999999999</v>
      </c>
      <c r="I18" s="582">
        <v>-355.46749999999997</v>
      </c>
      <c r="J18" s="582">
        <v>-371.27749999999997</v>
      </c>
      <c r="K18" s="582">
        <v>15.81</v>
      </c>
      <c r="M18" s="600">
        <v>-371.27749999999997</v>
      </c>
      <c r="N18" s="565">
        <v>15.81</v>
      </c>
      <c r="O18" s="19">
        <v>3.95</v>
      </c>
      <c r="P18" s="600">
        <v>-359.41750000000002</v>
      </c>
      <c r="T18" s="568" t="s">
        <v>217</v>
      </c>
      <c r="U18" s="569">
        <v>14298.818066</v>
      </c>
    </row>
    <row r="19" spans="1:21" ht="40.15" customHeight="1">
      <c r="A19" s="588" t="s">
        <v>352</v>
      </c>
      <c r="B19" s="589" t="s">
        <v>383</v>
      </c>
      <c r="C19" s="588" t="s">
        <v>220</v>
      </c>
      <c r="D19" s="583">
        <v>50142.118363000001</v>
      </c>
      <c r="E19" s="583">
        <v>48417.417617999999</v>
      </c>
      <c r="F19" s="582">
        <v>49865.950663000003</v>
      </c>
      <c r="G19" s="582">
        <v>31.16</v>
      </c>
      <c r="H19" s="582">
        <v>-276.16770000000002</v>
      </c>
      <c r="I19" s="582">
        <v>1448.5329999999999</v>
      </c>
      <c r="J19" s="582"/>
      <c r="K19" s="582">
        <v>1448.5329999999999</v>
      </c>
      <c r="T19" s="568" t="s">
        <v>219</v>
      </c>
      <c r="U19" s="569">
        <v>57642.595466999999</v>
      </c>
    </row>
    <row r="20" spans="1:21" s="565" customFormat="1">
      <c r="A20" s="590"/>
      <c r="B20" s="591" t="s">
        <v>384</v>
      </c>
      <c r="C20" s="590" t="s">
        <v>221</v>
      </c>
      <c r="D20" s="586">
        <v>1048.039</v>
      </c>
      <c r="E20" s="586">
        <v>3025.29772</v>
      </c>
      <c r="F20" s="587">
        <v>1047.9870000000001</v>
      </c>
      <c r="G20" s="587">
        <v>0.65</v>
      </c>
      <c r="H20" s="587">
        <v>-5.1999999999999998E-2</v>
      </c>
      <c r="I20" s="587">
        <v>-1977.3107</v>
      </c>
      <c r="J20" s="587"/>
      <c r="K20" s="587">
        <v>-1977.3109999999999</v>
      </c>
      <c r="T20" s="568" t="s">
        <v>220</v>
      </c>
      <c r="U20" s="569">
        <v>48417.417617999999</v>
      </c>
    </row>
    <row r="21" spans="1:21" s="565" customFormat="1" ht="30">
      <c r="A21" s="590"/>
      <c r="B21" s="591" t="s">
        <v>385</v>
      </c>
      <c r="C21" s="590" t="s">
        <v>222</v>
      </c>
      <c r="D21" s="586">
        <v>6395.2502789999999</v>
      </c>
      <c r="E21" s="586">
        <v>6199.8801290000001</v>
      </c>
      <c r="F21" s="587">
        <v>6373.1902790000004</v>
      </c>
      <c r="G21" s="587">
        <v>3.98</v>
      </c>
      <c r="H21" s="587">
        <v>-22.06</v>
      </c>
      <c r="I21" s="587">
        <v>173.31020000000001</v>
      </c>
      <c r="J21" s="587"/>
      <c r="K21" s="587">
        <v>173.31</v>
      </c>
      <c r="T21" s="568" t="s">
        <v>221</v>
      </c>
      <c r="U21" s="569">
        <v>3025.29772</v>
      </c>
    </row>
    <row r="22" spans="1:21" ht="22.15" customHeight="1">
      <c r="A22" s="557" t="s">
        <v>386</v>
      </c>
      <c r="B22" s="558" t="s">
        <v>387</v>
      </c>
      <c r="C22" s="557" t="s">
        <v>223</v>
      </c>
      <c r="D22" s="583">
        <v>176.27998700000001</v>
      </c>
      <c r="E22" s="583">
        <v>173.27</v>
      </c>
      <c r="F22" s="582">
        <v>175.93224599999999</v>
      </c>
      <c r="G22" s="582">
        <v>0.11</v>
      </c>
      <c r="H22" s="582">
        <v>-0.34770000000000001</v>
      </c>
      <c r="I22" s="582">
        <v>2.6621999999999999</v>
      </c>
      <c r="J22" s="582"/>
      <c r="K22" s="582">
        <v>2.6619999999999999</v>
      </c>
      <c r="T22" s="568" t="s">
        <v>222</v>
      </c>
      <c r="U22" s="569">
        <v>6199.8801290000001</v>
      </c>
    </row>
    <row r="23" spans="1:21" ht="22.15" customHeight="1">
      <c r="A23" s="557" t="s">
        <v>388</v>
      </c>
      <c r="B23" s="558" t="s">
        <v>389</v>
      </c>
      <c r="C23" s="557" t="s">
        <v>224</v>
      </c>
      <c r="D23" s="583">
        <v>0</v>
      </c>
      <c r="E23" s="583"/>
      <c r="F23" s="582">
        <v>0</v>
      </c>
      <c r="G23" s="582">
        <v>0</v>
      </c>
      <c r="H23" s="582">
        <v>0</v>
      </c>
      <c r="I23" s="582">
        <v>0</v>
      </c>
      <c r="J23" s="582"/>
      <c r="K23" s="582">
        <v>0</v>
      </c>
      <c r="T23" s="568" t="s">
        <v>223</v>
      </c>
      <c r="U23" s="569">
        <v>173.267573</v>
      </c>
    </row>
    <row r="24" spans="1:21" s="507" customFormat="1" ht="22.15" hidden="1" customHeight="1">
      <c r="A24" s="557" t="s">
        <v>391</v>
      </c>
      <c r="B24" s="558" t="s">
        <v>390</v>
      </c>
      <c r="C24" s="557" t="s">
        <v>225</v>
      </c>
      <c r="D24" s="583">
        <v>0</v>
      </c>
      <c r="E24" s="583"/>
      <c r="F24" s="592">
        <v>0</v>
      </c>
      <c r="G24" s="592">
        <v>0</v>
      </c>
      <c r="H24" s="592">
        <v>0</v>
      </c>
      <c r="I24" s="592">
        <v>0</v>
      </c>
      <c r="J24" s="592"/>
      <c r="K24" s="592">
        <v>0</v>
      </c>
      <c r="N24" s="564"/>
      <c r="T24" s="601" t="s">
        <v>225</v>
      </c>
      <c r="U24" s="602">
        <v>0</v>
      </c>
    </row>
    <row r="25" spans="1:21" ht="22.15" customHeight="1">
      <c r="A25" s="557" t="s">
        <v>391</v>
      </c>
      <c r="B25" s="558" t="s">
        <v>392</v>
      </c>
      <c r="C25" s="557" t="s">
        <v>226</v>
      </c>
      <c r="D25" s="583">
        <v>21.196999999999999</v>
      </c>
      <c r="E25" s="583">
        <v>344.05</v>
      </c>
      <c r="F25" s="582">
        <v>399.01100000000002</v>
      </c>
      <c r="G25" s="582">
        <v>0.25</v>
      </c>
      <c r="H25" s="582">
        <v>377.81400000000002</v>
      </c>
      <c r="I25" s="582">
        <v>54.960999999999999</v>
      </c>
      <c r="J25" s="582">
        <v>76.671000000000006</v>
      </c>
      <c r="K25" s="582">
        <v>-21.71</v>
      </c>
      <c r="M25" s="19">
        <v>76.671000000000006</v>
      </c>
      <c r="N25" s="565">
        <v>21.71</v>
      </c>
      <c r="T25" s="568" t="s">
        <v>226</v>
      </c>
      <c r="U25" s="569">
        <v>344.04937000000001</v>
      </c>
    </row>
    <row r="26" spans="1:21" s="507" customFormat="1" ht="22.15" customHeight="1">
      <c r="A26" s="593">
        <v>2</v>
      </c>
      <c r="B26" s="594" t="s">
        <v>393</v>
      </c>
      <c r="C26" s="593" t="s">
        <v>227</v>
      </c>
      <c r="D26" s="595">
        <v>10293.033466000001</v>
      </c>
      <c r="E26" s="595">
        <v>10616.562164299999</v>
      </c>
      <c r="F26" s="592">
        <v>10568.836929999999</v>
      </c>
      <c r="G26" s="592">
        <v>5.99</v>
      </c>
      <c r="H26" s="592">
        <v>275.80349999999999</v>
      </c>
      <c r="I26" s="592">
        <v>-47.725200000000001</v>
      </c>
      <c r="J26" s="592">
        <v>87.467200000000005</v>
      </c>
      <c r="K26" s="592">
        <v>-135.19200000000001</v>
      </c>
      <c r="N26" s="564"/>
      <c r="T26" s="601" t="s">
        <v>227</v>
      </c>
      <c r="U26" s="602">
        <v>10616.562164299999</v>
      </c>
    </row>
    <row r="27" spans="1:21" ht="22.15" customHeight="1">
      <c r="A27" s="557" t="s">
        <v>394</v>
      </c>
      <c r="B27" s="558" t="s">
        <v>395</v>
      </c>
      <c r="C27" s="557" t="s">
        <v>228</v>
      </c>
      <c r="D27" s="583">
        <v>693.09046999999998</v>
      </c>
      <c r="E27" s="583">
        <v>701.31</v>
      </c>
      <c r="F27" s="582">
        <v>706.62694184999998</v>
      </c>
      <c r="G27" s="582">
        <v>6.69</v>
      </c>
      <c r="H27" s="582">
        <v>13.5365</v>
      </c>
      <c r="I27" s="582">
        <v>5.3169000000000004</v>
      </c>
      <c r="J27" s="582">
        <v>17.376899999999999</v>
      </c>
      <c r="K27" s="582">
        <v>-12.06</v>
      </c>
      <c r="M27" s="19">
        <v>17.376899999999999</v>
      </c>
      <c r="N27" s="565">
        <v>12.06</v>
      </c>
      <c r="T27" s="568" t="s">
        <v>231</v>
      </c>
      <c r="U27" s="569">
        <v>869.82785230000002</v>
      </c>
    </row>
    <row r="28" spans="1:21" ht="22.15" customHeight="1">
      <c r="A28" s="557" t="s">
        <v>396</v>
      </c>
      <c r="B28" s="558" t="s">
        <v>397</v>
      </c>
      <c r="C28" s="557" t="s">
        <v>229</v>
      </c>
      <c r="D28" s="583">
        <v>87.739590000000007</v>
      </c>
      <c r="E28" s="583">
        <v>89.32</v>
      </c>
      <c r="F28" s="582">
        <v>88.187790000000007</v>
      </c>
      <c r="G28" s="582">
        <v>0.83</v>
      </c>
      <c r="H28" s="582">
        <v>0.44819999999999999</v>
      </c>
      <c r="I28" s="582">
        <v>-1.1322000000000001</v>
      </c>
      <c r="J28" s="582">
        <v>2.1678000000000002</v>
      </c>
      <c r="K28" s="582">
        <v>-3.3</v>
      </c>
      <c r="M28" s="19">
        <v>2.1678000000000002</v>
      </c>
      <c r="N28" s="565">
        <v>3.3</v>
      </c>
      <c r="T28" s="568" t="s">
        <v>232</v>
      </c>
      <c r="U28" s="569">
        <v>11.765219200000001</v>
      </c>
    </row>
    <row r="29" spans="1:21" ht="22.15" customHeight="1">
      <c r="A29" s="557" t="s">
        <v>398</v>
      </c>
      <c r="B29" s="558" t="s">
        <v>399</v>
      </c>
      <c r="C29" s="557" t="s">
        <v>230</v>
      </c>
      <c r="D29" s="583">
        <v>23.289975999999999</v>
      </c>
      <c r="E29" s="583">
        <v>22.7</v>
      </c>
      <c r="F29" s="582">
        <v>23.179976</v>
      </c>
      <c r="G29" s="582">
        <v>0.22</v>
      </c>
      <c r="H29" s="582">
        <v>-0.11</v>
      </c>
      <c r="I29" s="582">
        <v>0.48</v>
      </c>
      <c r="J29" s="582">
        <v>1.22</v>
      </c>
      <c r="K29" s="582">
        <v>-0.74</v>
      </c>
      <c r="M29" s="19">
        <v>1.22</v>
      </c>
      <c r="N29" s="565">
        <v>0.74</v>
      </c>
      <c r="T29" s="568" t="s">
        <v>245</v>
      </c>
      <c r="U29" s="569">
        <v>0</v>
      </c>
    </row>
    <row r="30" spans="1:21" ht="22.15" customHeight="1">
      <c r="A30" s="557" t="s">
        <v>400</v>
      </c>
      <c r="B30" s="558" t="s">
        <v>401</v>
      </c>
      <c r="C30" s="557" t="s">
        <v>231</v>
      </c>
      <c r="D30" s="583">
        <v>796.64</v>
      </c>
      <c r="E30" s="583">
        <v>869.83</v>
      </c>
      <c r="F30" s="582">
        <v>828.30385000000001</v>
      </c>
      <c r="G30" s="582">
        <v>7.84</v>
      </c>
      <c r="H30" s="582">
        <v>31.663900000000002</v>
      </c>
      <c r="I30" s="582">
        <v>-41.5261</v>
      </c>
      <c r="J30" s="582">
        <v>-41.226100000000002</v>
      </c>
      <c r="K30" s="582">
        <v>-0.3</v>
      </c>
      <c r="M30" s="600">
        <v>-41.226100000000002</v>
      </c>
      <c r="N30" s="565">
        <v>0.3</v>
      </c>
      <c r="T30" s="568" t="s">
        <v>246</v>
      </c>
      <c r="U30" s="569">
        <v>22.022690000000001</v>
      </c>
    </row>
    <row r="31" spans="1:21" ht="22.15" customHeight="1">
      <c r="A31" s="557" t="s">
        <v>402</v>
      </c>
      <c r="B31" s="558" t="s">
        <v>403</v>
      </c>
      <c r="C31" s="557" t="s">
        <v>232</v>
      </c>
      <c r="D31" s="583">
        <v>4.6102230000000004</v>
      </c>
      <c r="E31" s="583">
        <v>11.77</v>
      </c>
      <c r="F31" s="582">
        <v>5.3939029999999999</v>
      </c>
      <c r="G31" s="582">
        <v>0.05</v>
      </c>
      <c r="H31" s="582">
        <v>0.78369999999999995</v>
      </c>
      <c r="I31" s="582">
        <v>-6.3761000000000001</v>
      </c>
      <c r="J31" s="582">
        <v>-5.2961</v>
      </c>
      <c r="K31" s="582">
        <v>-1.08</v>
      </c>
      <c r="M31" s="600">
        <v>-5.2961</v>
      </c>
      <c r="N31" s="565">
        <v>1.08</v>
      </c>
      <c r="T31" s="568" t="s">
        <v>248</v>
      </c>
      <c r="U31" s="569">
        <v>11.438174</v>
      </c>
    </row>
    <row r="32" spans="1:21" ht="22.15" customHeight="1">
      <c r="A32" s="557" t="s">
        <v>404</v>
      </c>
      <c r="B32" s="558" t="s">
        <v>405</v>
      </c>
      <c r="C32" s="557" t="s">
        <v>233</v>
      </c>
      <c r="D32" s="583">
        <v>104.466814</v>
      </c>
      <c r="E32" s="583">
        <v>104.74</v>
      </c>
      <c r="F32" s="582">
        <v>106.499314</v>
      </c>
      <c r="G32" s="582">
        <v>1.01</v>
      </c>
      <c r="H32" s="582">
        <v>2.0325000000000002</v>
      </c>
      <c r="I32" s="582">
        <v>1.7593000000000001</v>
      </c>
      <c r="J32" s="582">
        <v>2.2124999999999999</v>
      </c>
      <c r="K32" s="582">
        <v>-0.45300000000000001</v>
      </c>
      <c r="T32" s="568" t="s">
        <v>249</v>
      </c>
      <c r="U32" s="569">
        <v>70.411343000000002</v>
      </c>
    </row>
    <row r="33" spans="1:21" ht="22.15" customHeight="1">
      <c r="A33" s="557" t="s">
        <v>406</v>
      </c>
      <c r="B33" s="558" t="s">
        <v>407</v>
      </c>
      <c r="C33" s="557" t="s">
        <v>234</v>
      </c>
      <c r="D33" s="583">
        <v>4.1800199999999998</v>
      </c>
      <c r="E33" s="583">
        <v>4.18</v>
      </c>
      <c r="F33" s="582">
        <v>4.7800200000000004</v>
      </c>
      <c r="G33" s="582">
        <v>0.05</v>
      </c>
      <c r="H33" s="582">
        <v>0.6</v>
      </c>
      <c r="I33" s="582">
        <v>0.6</v>
      </c>
      <c r="J33" s="582">
        <v>2.31</v>
      </c>
      <c r="K33" s="582">
        <v>-1.71</v>
      </c>
      <c r="M33" s="19">
        <v>2.31</v>
      </c>
      <c r="N33" s="565">
        <v>1.71</v>
      </c>
      <c r="T33" s="568" t="s">
        <v>250</v>
      </c>
      <c r="U33" s="569">
        <v>10.148967000000001</v>
      </c>
    </row>
    <row r="34" spans="1:21" ht="22.15" customHeight="1">
      <c r="A34" s="557" t="s">
        <v>408</v>
      </c>
      <c r="B34" s="558" t="s">
        <v>409</v>
      </c>
      <c r="C34" s="557" t="s">
        <v>235</v>
      </c>
      <c r="D34" s="583">
        <v>0</v>
      </c>
      <c r="E34" s="583"/>
      <c r="F34" s="582">
        <v>0</v>
      </c>
      <c r="G34" s="582">
        <v>0</v>
      </c>
      <c r="H34" s="582">
        <v>0</v>
      </c>
      <c r="I34" s="582">
        <v>0</v>
      </c>
      <c r="J34" s="582"/>
      <c r="K34" s="582">
        <v>0</v>
      </c>
      <c r="T34" s="568" t="s">
        <v>510</v>
      </c>
      <c r="U34" s="569">
        <v>77.276241999999996</v>
      </c>
    </row>
    <row r="35" spans="1:21" ht="22.15" customHeight="1">
      <c r="A35" s="557" t="s">
        <v>410</v>
      </c>
      <c r="B35" s="558" t="s">
        <v>411</v>
      </c>
      <c r="C35" s="557" t="s">
        <v>236</v>
      </c>
      <c r="D35" s="583">
        <v>5.6001269999999996</v>
      </c>
      <c r="E35" s="583">
        <v>6.4</v>
      </c>
      <c r="F35" s="582">
        <v>6.4001270000000003</v>
      </c>
      <c r="G35" s="582">
        <v>0.06</v>
      </c>
      <c r="H35" s="582">
        <v>0.8</v>
      </c>
      <c r="I35" s="582">
        <v>1E-4</v>
      </c>
      <c r="J35" s="582">
        <v>-5.9900000000000002E-2</v>
      </c>
      <c r="K35" s="582">
        <v>0.06</v>
      </c>
      <c r="M35" s="19">
        <v>-5.9900000000000002E-2</v>
      </c>
      <c r="N35" s="565">
        <v>-0.06</v>
      </c>
      <c r="T35" s="568" t="s">
        <v>511</v>
      </c>
      <c r="U35" s="569">
        <v>4184.869944</v>
      </c>
    </row>
    <row r="36" spans="1:21" ht="40.15" customHeight="1">
      <c r="A36" s="557" t="s">
        <v>412</v>
      </c>
      <c r="B36" s="558" t="s">
        <v>413</v>
      </c>
      <c r="C36" s="557" t="s">
        <v>237</v>
      </c>
      <c r="D36" s="583">
        <v>73.319872000000004</v>
      </c>
      <c r="E36" s="583">
        <v>73.45</v>
      </c>
      <c r="F36" s="582">
        <v>73.552372000000005</v>
      </c>
      <c r="G36" s="582">
        <v>0.7</v>
      </c>
      <c r="H36" s="582">
        <v>0.23250000000000001</v>
      </c>
      <c r="I36" s="582">
        <v>0.1024</v>
      </c>
      <c r="J36" s="582">
        <v>-3.7600000000000001E-2</v>
      </c>
      <c r="K36" s="582">
        <v>0.14000000000000001</v>
      </c>
      <c r="M36" s="19">
        <v>-3.7600000000000001E-2</v>
      </c>
      <c r="N36" s="565">
        <v>-0.14000000000000001</v>
      </c>
      <c r="T36" s="568" t="s">
        <v>252</v>
      </c>
      <c r="U36" s="569">
        <v>2217.5205040000001</v>
      </c>
    </row>
    <row r="37" spans="1:21" ht="22.15" customHeight="1">
      <c r="A37" s="557" t="s">
        <v>414</v>
      </c>
      <c r="B37" s="558" t="s">
        <v>415</v>
      </c>
      <c r="C37" s="557" t="s">
        <v>238</v>
      </c>
      <c r="D37" s="583">
        <v>18.860309999999998</v>
      </c>
      <c r="E37" s="583">
        <v>18.86</v>
      </c>
      <c r="F37" s="582">
        <v>19.26031</v>
      </c>
      <c r="G37" s="582">
        <v>0.18</v>
      </c>
      <c r="H37" s="582">
        <v>0.4</v>
      </c>
      <c r="I37" s="582">
        <v>0.40029999999999999</v>
      </c>
      <c r="J37" s="582"/>
      <c r="K37" s="582">
        <v>0.4</v>
      </c>
      <c r="T37" s="568" t="s">
        <v>253</v>
      </c>
      <c r="U37" s="569">
        <v>609.57017199999996</v>
      </c>
    </row>
    <row r="38" spans="1:21" ht="40.15" customHeight="1">
      <c r="A38" s="557" t="s">
        <v>416</v>
      </c>
      <c r="B38" s="558" t="s">
        <v>417</v>
      </c>
      <c r="C38" s="557" t="s">
        <v>239</v>
      </c>
      <c r="D38" s="583">
        <v>0</v>
      </c>
      <c r="E38" s="583"/>
      <c r="F38" s="582">
        <v>0</v>
      </c>
      <c r="G38" s="582">
        <v>0</v>
      </c>
      <c r="H38" s="582">
        <v>0</v>
      </c>
      <c r="I38" s="582">
        <v>0</v>
      </c>
      <c r="J38" s="582"/>
      <c r="K38" s="582">
        <v>0</v>
      </c>
      <c r="T38" s="568" t="s">
        <v>234</v>
      </c>
      <c r="U38" s="569">
        <v>4.1820760000000003</v>
      </c>
    </row>
    <row r="39" spans="1:21" ht="22.15" customHeight="1">
      <c r="A39" s="557" t="s">
        <v>418</v>
      </c>
      <c r="B39" s="558" t="s">
        <v>419</v>
      </c>
      <c r="C39" s="557" t="s">
        <v>240</v>
      </c>
      <c r="D39" s="583">
        <v>0</v>
      </c>
      <c r="E39" s="583"/>
      <c r="F39" s="582">
        <v>0</v>
      </c>
      <c r="G39" s="582">
        <v>0</v>
      </c>
      <c r="H39" s="582">
        <v>0</v>
      </c>
      <c r="I39" s="582">
        <v>0</v>
      </c>
      <c r="J39" s="582"/>
      <c r="K39" s="582">
        <v>0</v>
      </c>
      <c r="T39" s="568" t="s">
        <v>236</v>
      </c>
      <c r="U39" s="569">
        <v>6.4044249999999998</v>
      </c>
    </row>
    <row r="40" spans="1:21" ht="40.15" customHeight="1">
      <c r="A40" s="557" t="s">
        <v>420</v>
      </c>
      <c r="B40" s="558" t="s">
        <v>421</v>
      </c>
      <c r="C40" s="557" t="s">
        <v>241</v>
      </c>
      <c r="D40" s="583">
        <v>0</v>
      </c>
      <c r="E40" s="583"/>
      <c r="F40" s="582">
        <v>0</v>
      </c>
      <c r="G40" s="582">
        <v>0</v>
      </c>
      <c r="H40" s="582">
        <v>0</v>
      </c>
      <c r="I40" s="582">
        <v>0</v>
      </c>
      <c r="J40" s="582"/>
      <c r="K40" s="582">
        <v>0</v>
      </c>
      <c r="T40" s="568" t="s">
        <v>237</v>
      </c>
      <c r="U40" s="569">
        <v>73.449123999999998</v>
      </c>
    </row>
    <row r="41" spans="1:21" ht="22.15" customHeight="1">
      <c r="A41" s="557" t="s">
        <v>422</v>
      </c>
      <c r="B41" s="558" t="s">
        <v>423</v>
      </c>
      <c r="C41" s="557" t="s">
        <v>242</v>
      </c>
      <c r="D41" s="583">
        <v>0</v>
      </c>
      <c r="E41" s="583"/>
      <c r="F41" s="582">
        <v>0</v>
      </c>
      <c r="G41" s="582">
        <v>0</v>
      </c>
      <c r="H41" s="582">
        <v>0</v>
      </c>
      <c r="I41" s="582">
        <v>0</v>
      </c>
      <c r="J41" s="582"/>
      <c r="K41" s="582">
        <v>0</v>
      </c>
      <c r="T41" s="568" t="s">
        <v>238</v>
      </c>
      <c r="U41" s="569">
        <v>18.864882999999999</v>
      </c>
    </row>
    <row r="42" spans="1:21" ht="40.15" customHeight="1">
      <c r="A42" s="557" t="s">
        <v>424</v>
      </c>
      <c r="B42" s="558" t="s">
        <v>425</v>
      </c>
      <c r="C42" s="557" t="s">
        <v>243</v>
      </c>
      <c r="D42" s="583">
        <v>2.5064850000000001</v>
      </c>
      <c r="E42" s="583">
        <v>2.5064850000000001</v>
      </c>
      <c r="F42" s="582">
        <v>2.5064850000000001</v>
      </c>
      <c r="G42" s="582">
        <v>0.02</v>
      </c>
      <c r="H42" s="582">
        <v>0</v>
      </c>
      <c r="I42" s="582">
        <v>0</v>
      </c>
      <c r="J42" s="582">
        <v>0</v>
      </c>
      <c r="K42" s="582">
        <v>0</v>
      </c>
      <c r="M42" s="19">
        <v>0</v>
      </c>
      <c r="N42" s="565">
        <v>0</v>
      </c>
      <c r="T42" s="568" t="s">
        <v>258</v>
      </c>
      <c r="U42" s="569">
        <v>1093.874667</v>
      </c>
    </row>
    <row r="43" spans="1:21" ht="40.15" customHeight="1">
      <c r="A43" s="557" t="s">
        <v>426</v>
      </c>
      <c r="B43" s="558" t="s">
        <v>427</v>
      </c>
      <c r="C43" s="557" t="s">
        <v>244</v>
      </c>
      <c r="D43" s="583">
        <v>134.57349600000001</v>
      </c>
      <c r="E43" s="583">
        <v>191.3</v>
      </c>
      <c r="F43" s="582">
        <v>204.63819599999999</v>
      </c>
      <c r="G43" s="582">
        <v>1.94</v>
      </c>
      <c r="H43" s="582">
        <v>70.064700000000002</v>
      </c>
      <c r="I43" s="582">
        <v>13.338200000000001</v>
      </c>
      <c r="J43" s="582">
        <v>91.696200000000005</v>
      </c>
      <c r="K43" s="582">
        <v>-78.358000000000004</v>
      </c>
      <c r="T43" s="568" t="s">
        <v>259</v>
      </c>
      <c r="U43" s="569">
        <v>1.377842</v>
      </c>
    </row>
    <row r="44" spans="1:21" ht="22.15" customHeight="1">
      <c r="A44" s="557" t="s">
        <v>428</v>
      </c>
      <c r="B44" s="558" t="s">
        <v>429</v>
      </c>
      <c r="C44" s="557" t="s">
        <v>245</v>
      </c>
      <c r="D44" s="583">
        <v>0</v>
      </c>
      <c r="E44" s="583"/>
      <c r="F44" s="582">
        <v>0</v>
      </c>
      <c r="G44" s="582">
        <v>0</v>
      </c>
      <c r="H44" s="582">
        <v>0</v>
      </c>
      <c r="I44" s="582">
        <v>0</v>
      </c>
      <c r="J44" s="582"/>
      <c r="K44" s="582">
        <v>0</v>
      </c>
      <c r="T44" s="568" t="s">
        <v>512</v>
      </c>
      <c r="U44" s="569">
        <v>0</v>
      </c>
    </row>
    <row r="45" spans="1:21" ht="22.15" customHeight="1">
      <c r="A45" s="557" t="s">
        <v>430</v>
      </c>
      <c r="B45" s="558" t="s">
        <v>431</v>
      </c>
      <c r="C45" s="557" t="s">
        <v>246</v>
      </c>
      <c r="D45" s="583">
        <v>20.074159999999999</v>
      </c>
      <c r="E45" s="583">
        <v>22.02</v>
      </c>
      <c r="F45" s="582">
        <v>23.044160000000002</v>
      </c>
      <c r="G45" s="582">
        <v>0.22</v>
      </c>
      <c r="H45" s="582">
        <v>2.97</v>
      </c>
      <c r="I45" s="582">
        <v>1.0242</v>
      </c>
      <c r="J45" s="582">
        <v>1.0242</v>
      </c>
      <c r="K45" s="582">
        <v>0</v>
      </c>
      <c r="M45" s="19">
        <v>1.0242</v>
      </c>
      <c r="N45" s="565">
        <v>0</v>
      </c>
      <c r="T45" s="568" t="s">
        <v>513</v>
      </c>
      <c r="U45" s="569">
        <v>5.4481260000000002</v>
      </c>
    </row>
    <row r="46" spans="1:21" ht="22.15" customHeight="1">
      <c r="A46" s="557" t="s">
        <v>432</v>
      </c>
      <c r="B46" s="558" t="s">
        <v>433</v>
      </c>
      <c r="C46" s="557" t="s">
        <v>247</v>
      </c>
      <c r="D46" s="583">
        <v>0</v>
      </c>
      <c r="E46" s="583"/>
      <c r="F46" s="582">
        <v>0</v>
      </c>
      <c r="G46" s="582">
        <v>0</v>
      </c>
      <c r="H46" s="582">
        <v>0</v>
      </c>
      <c r="I46" s="582">
        <v>0</v>
      </c>
      <c r="J46" s="582"/>
      <c r="K46" s="582">
        <v>0</v>
      </c>
      <c r="T46" s="568" t="s">
        <v>257</v>
      </c>
      <c r="U46" s="569">
        <v>19.755334999999999</v>
      </c>
    </row>
    <row r="47" spans="1:21" ht="22.15" customHeight="1">
      <c r="A47" s="557" t="s">
        <v>434</v>
      </c>
      <c r="B47" s="558" t="s">
        <v>435</v>
      </c>
      <c r="C47" s="557" t="s">
        <v>248</v>
      </c>
      <c r="D47" s="583">
        <v>11.19</v>
      </c>
      <c r="E47" s="583">
        <v>11.44</v>
      </c>
      <c r="F47" s="582">
        <v>11.6</v>
      </c>
      <c r="G47" s="582">
        <v>0.11</v>
      </c>
      <c r="H47" s="582">
        <v>0.41</v>
      </c>
      <c r="I47" s="582">
        <v>0.16</v>
      </c>
      <c r="J47" s="582">
        <v>63.124000000000002</v>
      </c>
      <c r="K47" s="582">
        <v>-62.963999999999999</v>
      </c>
      <c r="M47" s="19">
        <v>63.124000000000002</v>
      </c>
      <c r="N47" s="565">
        <v>62.963999999999999</v>
      </c>
      <c r="T47" s="568" t="s">
        <v>262</v>
      </c>
      <c r="U47" s="569">
        <v>0</v>
      </c>
    </row>
    <row r="48" spans="1:21" ht="22.15" customHeight="1">
      <c r="A48" s="557" t="s">
        <v>436</v>
      </c>
      <c r="B48" s="558" t="s">
        <v>437</v>
      </c>
      <c r="C48" s="557" t="s">
        <v>249</v>
      </c>
      <c r="D48" s="583">
        <v>45.060006999999999</v>
      </c>
      <c r="E48" s="583">
        <v>70.41</v>
      </c>
      <c r="F48" s="582">
        <v>83.434707000000003</v>
      </c>
      <c r="G48" s="582">
        <v>0.79</v>
      </c>
      <c r="H48" s="582">
        <v>38.374699999999997</v>
      </c>
      <c r="I48" s="582">
        <v>13.024699999999999</v>
      </c>
      <c r="J48" s="582">
        <v>13.694699999999999</v>
      </c>
      <c r="K48" s="582">
        <v>-0.67</v>
      </c>
      <c r="M48" s="19">
        <v>13.694699999999999</v>
      </c>
      <c r="N48" s="565">
        <v>0.67</v>
      </c>
      <c r="T48" s="568" t="s">
        <v>264</v>
      </c>
      <c r="U48" s="569">
        <v>128.42853600000001</v>
      </c>
    </row>
    <row r="49" spans="1:21" s="508" customFormat="1" ht="22.15" customHeight="1">
      <c r="A49" s="557" t="s">
        <v>438</v>
      </c>
      <c r="B49" s="558" t="s">
        <v>439</v>
      </c>
      <c r="C49" s="557" t="s">
        <v>250</v>
      </c>
      <c r="D49" s="581">
        <v>58.249329000000003</v>
      </c>
      <c r="E49" s="581">
        <v>87.43</v>
      </c>
      <c r="F49" s="596">
        <v>86.559329000000005</v>
      </c>
      <c r="G49" s="596">
        <v>0.82</v>
      </c>
      <c r="H49" s="596">
        <v>28.31</v>
      </c>
      <c r="I49" s="596">
        <v>-0.87070000000000003</v>
      </c>
      <c r="J49" s="596">
        <v>13.853300000000001</v>
      </c>
      <c r="K49" s="596">
        <v>-14.724</v>
      </c>
      <c r="M49" s="508">
        <v>13.853300000000001</v>
      </c>
      <c r="N49" s="566">
        <v>14.724</v>
      </c>
      <c r="T49" s="604" t="s">
        <v>239</v>
      </c>
      <c r="U49" s="605">
        <v>0</v>
      </c>
    </row>
    <row r="50" spans="1:21" ht="22.15" customHeight="1">
      <c r="A50" s="557" t="s">
        <v>440</v>
      </c>
      <c r="B50" s="558" t="s">
        <v>441</v>
      </c>
      <c r="C50" s="557" t="s">
        <v>251</v>
      </c>
      <c r="D50" s="581">
        <v>3825.9831370000002</v>
      </c>
      <c r="E50" s="581">
        <v>3976.94</v>
      </c>
      <c r="F50" s="582">
        <v>3956.02062015</v>
      </c>
      <c r="G50" s="582">
        <v>37.43</v>
      </c>
      <c r="H50" s="582">
        <v>130.03749999999999</v>
      </c>
      <c r="I50" s="582">
        <v>-20.9194</v>
      </c>
      <c r="J50" s="582">
        <v>16.938600000000001</v>
      </c>
      <c r="K50" s="582">
        <v>-37.857999999999997</v>
      </c>
      <c r="T50" s="568" t="s">
        <v>235</v>
      </c>
      <c r="U50" s="569">
        <v>0</v>
      </c>
    </row>
    <row r="51" spans="1:21" ht="22.15" customHeight="1">
      <c r="A51" s="557" t="s">
        <v>442</v>
      </c>
      <c r="B51" s="558" t="s">
        <v>443</v>
      </c>
      <c r="C51" s="557" t="s">
        <v>252</v>
      </c>
      <c r="D51" s="581">
        <v>2193.8497240000002</v>
      </c>
      <c r="E51" s="581">
        <v>2217.52</v>
      </c>
      <c r="F51" s="582">
        <v>2211.1017481499998</v>
      </c>
      <c r="G51" s="582">
        <v>20.92</v>
      </c>
      <c r="H51" s="582">
        <v>17.251999999999999</v>
      </c>
      <c r="I51" s="582">
        <v>-6.4183000000000003</v>
      </c>
      <c r="J51" s="582">
        <v>3.6457000000000002</v>
      </c>
      <c r="K51" s="582">
        <v>-10.064</v>
      </c>
      <c r="M51" s="19">
        <v>3.6457000000000002</v>
      </c>
      <c r="N51" s="565">
        <v>10.064</v>
      </c>
      <c r="T51" s="568" t="s">
        <v>260</v>
      </c>
      <c r="U51" s="569">
        <v>5.9942539999999997</v>
      </c>
    </row>
    <row r="52" spans="1:21" ht="22.15" customHeight="1">
      <c r="A52" s="557" t="s">
        <v>444</v>
      </c>
      <c r="B52" s="558" t="s">
        <v>445</v>
      </c>
      <c r="C52" s="557" t="s">
        <v>253</v>
      </c>
      <c r="D52" s="581">
        <v>492.60955999999999</v>
      </c>
      <c r="E52" s="581">
        <v>609.57000000000005</v>
      </c>
      <c r="F52" s="582">
        <v>600.69308899999999</v>
      </c>
      <c r="G52" s="582">
        <v>5.68</v>
      </c>
      <c r="H52" s="582">
        <v>108.0835</v>
      </c>
      <c r="I52" s="582">
        <v>-8.8768999999999991</v>
      </c>
      <c r="J52" s="582">
        <v>8.6661000000000001</v>
      </c>
      <c r="K52" s="582">
        <v>-17.542999999999999</v>
      </c>
      <c r="M52" s="19">
        <v>8.6661000000000001</v>
      </c>
      <c r="N52" s="565">
        <v>17.542999999999999</v>
      </c>
      <c r="T52" s="568" t="s">
        <v>514</v>
      </c>
      <c r="U52" s="569">
        <v>0</v>
      </c>
    </row>
    <row r="53" spans="1:21" ht="22.15" customHeight="1">
      <c r="A53" s="557" t="s">
        <v>446</v>
      </c>
      <c r="B53" s="558" t="s">
        <v>447</v>
      </c>
      <c r="C53" s="557" t="s">
        <v>254</v>
      </c>
      <c r="D53" s="581">
        <v>0</v>
      </c>
      <c r="E53" s="581"/>
      <c r="F53" s="582">
        <v>0</v>
      </c>
      <c r="G53" s="582">
        <v>0</v>
      </c>
      <c r="H53" s="582">
        <v>0</v>
      </c>
      <c r="I53" s="582">
        <v>0</v>
      </c>
      <c r="J53" s="582"/>
      <c r="K53" s="582">
        <v>0</v>
      </c>
      <c r="T53" s="568" t="s">
        <v>515</v>
      </c>
      <c r="U53" s="569">
        <v>13.900002000000001</v>
      </c>
    </row>
    <row r="54" spans="1:21" ht="22.15" customHeight="1">
      <c r="A54" s="557" t="s">
        <v>448</v>
      </c>
      <c r="B54" s="558" t="s">
        <v>449</v>
      </c>
      <c r="C54" s="557" t="s">
        <v>255</v>
      </c>
      <c r="D54" s="581">
        <v>0</v>
      </c>
      <c r="E54" s="581"/>
      <c r="F54" s="582">
        <v>0</v>
      </c>
      <c r="G54" s="582">
        <v>0</v>
      </c>
      <c r="H54" s="582">
        <v>0</v>
      </c>
      <c r="I54" s="582">
        <v>0</v>
      </c>
      <c r="J54" s="582"/>
      <c r="K54" s="582">
        <v>0</v>
      </c>
      <c r="T54" s="568" t="s">
        <v>261</v>
      </c>
      <c r="U54" s="569">
        <v>9.4997779999999992</v>
      </c>
    </row>
    <row r="55" spans="1:21" ht="40.15" customHeight="1">
      <c r="A55" s="557" t="s">
        <v>450</v>
      </c>
      <c r="B55" s="558" t="s">
        <v>451</v>
      </c>
      <c r="C55" s="557" t="s">
        <v>256</v>
      </c>
      <c r="D55" s="581">
        <v>5.45</v>
      </c>
      <c r="E55" s="581">
        <v>5.45</v>
      </c>
      <c r="F55" s="582">
        <v>5.45</v>
      </c>
      <c r="G55" s="582">
        <v>0.05</v>
      </c>
      <c r="H55" s="582">
        <v>0</v>
      </c>
      <c r="I55" s="582">
        <v>0</v>
      </c>
      <c r="J55" s="582"/>
      <c r="K55" s="582">
        <v>0</v>
      </c>
      <c r="T55" s="568" t="s">
        <v>228</v>
      </c>
      <c r="U55" s="569">
        <v>701.30537800000002</v>
      </c>
    </row>
    <row r="56" spans="1:21" ht="22.15" customHeight="1">
      <c r="A56" s="557" t="s">
        <v>452</v>
      </c>
      <c r="B56" s="558" t="s">
        <v>453</v>
      </c>
      <c r="C56" s="557" t="s">
        <v>257</v>
      </c>
      <c r="D56" s="581">
        <v>9.74</v>
      </c>
      <c r="E56" s="581">
        <v>19.760000000000002</v>
      </c>
      <c r="F56" s="582">
        <v>13.83</v>
      </c>
      <c r="G56" s="582">
        <v>0.13</v>
      </c>
      <c r="H56" s="582">
        <v>4.09</v>
      </c>
      <c r="I56" s="582">
        <v>-5.93</v>
      </c>
      <c r="J56" s="582"/>
      <c r="K56" s="582">
        <v>-5.93</v>
      </c>
      <c r="T56" s="568" t="s">
        <v>229</v>
      </c>
      <c r="U56" s="569">
        <v>89.316702000000006</v>
      </c>
    </row>
    <row r="57" spans="1:21" ht="40.15" customHeight="1">
      <c r="A57" s="557" t="s">
        <v>454</v>
      </c>
      <c r="B57" s="558" t="s">
        <v>455</v>
      </c>
      <c r="C57" s="557" t="s">
        <v>258</v>
      </c>
      <c r="D57" s="583">
        <v>1092.9486890000001</v>
      </c>
      <c r="E57" s="583">
        <v>1093.8699999999999</v>
      </c>
      <c r="F57" s="582">
        <v>1093.931619</v>
      </c>
      <c r="G57" s="582">
        <v>10.35</v>
      </c>
      <c r="H57" s="582">
        <v>0.9829</v>
      </c>
      <c r="I57" s="582">
        <v>6.1600000000000002E-2</v>
      </c>
      <c r="J57" s="582">
        <v>0.31059999999999999</v>
      </c>
      <c r="K57" s="582">
        <v>-0.249</v>
      </c>
      <c r="M57" s="19">
        <v>0.31059999999999999</v>
      </c>
      <c r="N57" s="565">
        <v>0.249</v>
      </c>
      <c r="T57" s="568" t="s">
        <v>230</v>
      </c>
      <c r="U57" s="569">
        <v>22.697810799999999</v>
      </c>
    </row>
    <row r="58" spans="1:21" ht="40.15" customHeight="1">
      <c r="A58" s="557" t="s">
        <v>456</v>
      </c>
      <c r="B58" s="558" t="s">
        <v>457</v>
      </c>
      <c r="C58" s="557" t="s">
        <v>259</v>
      </c>
      <c r="D58" s="583">
        <v>1.379969</v>
      </c>
      <c r="E58" s="583">
        <v>1.38</v>
      </c>
      <c r="F58" s="582">
        <v>1.379969</v>
      </c>
      <c r="G58" s="582">
        <v>0.01</v>
      </c>
      <c r="H58" s="582">
        <v>0</v>
      </c>
      <c r="I58" s="582">
        <v>0</v>
      </c>
      <c r="J58" s="582"/>
      <c r="K58" s="582">
        <v>0</v>
      </c>
      <c r="T58" s="568" t="s">
        <v>516</v>
      </c>
      <c r="U58" s="569">
        <v>1.8483320000000001</v>
      </c>
    </row>
    <row r="59" spans="1:21" ht="22.15" customHeight="1">
      <c r="A59" s="557" t="s">
        <v>458</v>
      </c>
      <c r="B59" s="558" t="s">
        <v>459</v>
      </c>
      <c r="C59" s="557" t="s">
        <v>260</v>
      </c>
      <c r="D59" s="583">
        <v>6.1101650000000003</v>
      </c>
      <c r="E59" s="583">
        <v>5.99</v>
      </c>
      <c r="F59" s="582">
        <v>5.5273649999999996</v>
      </c>
      <c r="G59" s="582">
        <v>0.05</v>
      </c>
      <c r="H59" s="582">
        <v>-0.58279999999999998</v>
      </c>
      <c r="I59" s="582">
        <v>-0.46260000000000001</v>
      </c>
      <c r="J59" s="582">
        <v>-0.50460000000000005</v>
      </c>
      <c r="K59" s="582">
        <v>4.2000000000000003E-2</v>
      </c>
      <c r="M59" s="19">
        <v>-0.50460000000000005</v>
      </c>
      <c r="N59" s="565">
        <v>-4.2000000000000003E-2</v>
      </c>
      <c r="T59" s="568" t="s">
        <v>242</v>
      </c>
      <c r="U59" s="569">
        <v>0</v>
      </c>
    </row>
    <row r="60" spans="1:21" ht="40.15" customHeight="1">
      <c r="A60" s="557" t="s">
        <v>460</v>
      </c>
      <c r="B60" s="558" t="s">
        <v>461</v>
      </c>
      <c r="C60" s="557" t="s">
        <v>261</v>
      </c>
      <c r="D60" s="583">
        <v>23.895029999999998</v>
      </c>
      <c r="E60" s="583">
        <v>23.4</v>
      </c>
      <c r="F60" s="582">
        <v>24.106829999999999</v>
      </c>
      <c r="G60" s="582">
        <v>0.23</v>
      </c>
      <c r="H60" s="582">
        <v>0.21179999999999999</v>
      </c>
      <c r="I60" s="582">
        <v>0.70679999999999998</v>
      </c>
      <c r="J60" s="582">
        <v>4.8208000000000002</v>
      </c>
      <c r="K60" s="582">
        <v>-4.1139999999999999</v>
      </c>
      <c r="M60" s="19">
        <v>4.8208000000000002</v>
      </c>
      <c r="N60" s="565">
        <v>4.1139999999999999</v>
      </c>
      <c r="T60" s="568" t="s">
        <v>263</v>
      </c>
      <c r="U60" s="569">
        <v>0</v>
      </c>
    </row>
    <row r="61" spans="1:21" ht="22.15" customHeight="1">
      <c r="A61" s="557" t="s">
        <v>462</v>
      </c>
      <c r="B61" s="558" t="s">
        <v>463</v>
      </c>
      <c r="C61" s="557" t="s">
        <v>262</v>
      </c>
      <c r="D61" s="583">
        <v>0</v>
      </c>
      <c r="E61" s="583"/>
      <c r="F61" s="582">
        <v>0</v>
      </c>
      <c r="G61" s="582">
        <v>0</v>
      </c>
      <c r="H61" s="582">
        <v>0</v>
      </c>
      <c r="I61" s="582">
        <v>0</v>
      </c>
      <c r="J61" s="582">
        <v>-0.08</v>
      </c>
      <c r="K61" s="582">
        <v>0.08</v>
      </c>
      <c r="M61" s="19">
        <v>-0.08</v>
      </c>
      <c r="N61" s="565">
        <v>-0.08</v>
      </c>
      <c r="P61" s="600">
        <v>0</v>
      </c>
      <c r="T61" s="568" t="s">
        <v>267</v>
      </c>
      <c r="U61" s="569">
        <v>2294.948245</v>
      </c>
    </row>
    <row r="62" spans="1:21" ht="22.15" customHeight="1">
      <c r="A62" s="557" t="s">
        <v>464</v>
      </c>
      <c r="B62" s="558" t="s">
        <v>465</v>
      </c>
      <c r="C62" s="557" t="s">
        <v>263</v>
      </c>
      <c r="D62" s="583">
        <v>0</v>
      </c>
      <c r="E62" s="583"/>
      <c r="F62" s="582">
        <v>0</v>
      </c>
      <c r="G62" s="582">
        <v>0</v>
      </c>
      <c r="H62" s="582">
        <v>0</v>
      </c>
      <c r="I62" s="582">
        <v>0</v>
      </c>
      <c r="J62" s="582"/>
      <c r="K62" s="582">
        <v>0</v>
      </c>
      <c r="T62" s="568" t="s">
        <v>266</v>
      </c>
      <c r="U62" s="569">
        <v>2224.6302260000002</v>
      </c>
    </row>
    <row r="63" spans="1:21" ht="40.15" customHeight="1">
      <c r="A63" s="557" t="s">
        <v>466</v>
      </c>
      <c r="B63" s="558" t="s">
        <v>467</v>
      </c>
      <c r="C63" s="557" t="s">
        <v>264</v>
      </c>
      <c r="D63" s="583">
        <v>98.579578999999995</v>
      </c>
      <c r="E63" s="583">
        <v>128.43</v>
      </c>
      <c r="F63" s="582">
        <v>128.78741299999999</v>
      </c>
      <c r="G63" s="582">
        <v>1.22</v>
      </c>
      <c r="H63" s="582">
        <v>30.207799999999999</v>
      </c>
      <c r="I63" s="582">
        <v>0.3574</v>
      </c>
      <c r="J63" s="582">
        <v>2.4573999999999998</v>
      </c>
      <c r="K63" s="582">
        <v>-2.1</v>
      </c>
      <c r="M63" s="19">
        <v>2.4573999999999998</v>
      </c>
      <c r="N63" s="565">
        <v>2.1</v>
      </c>
      <c r="T63" s="568" t="s">
        <v>268</v>
      </c>
      <c r="U63" s="569">
        <v>0</v>
      </c>
    </row>
    <row r="64" spans="1:21" ht="22.15" customHeight="1">
      <c r="A64" s="557" t="s">
        <v>468</v>
      </c>
      <c r="B64" s="558" t="s">
        <v>469</v>
      </c>
      <c r="C64" s="557" t="s">
        <v>265</v>
      </c>
      <c r="D64" s="583">
        <v>4524.0601809999998</v>
      </c>
      <c r="E64" s="583">
        <v>4519.58</v>
      </c>
      <c r="F64" s="582">
        <v>4521.198926</v>
      </c>
      <c r="G64" s="582">
        <v>42.78</v>
      </c>
      <c r="H64" s="582">
        <v>-2.8613</v>
      </c>
      <c r="I64" s="582">
        <v>1.6189</v>
      </c>
      <c r="J64" s="582">
        <v>0</v>
      </c>
      <c r="K64" s="582">
        <v>1.619</v>
      </c>
      <c r="T64" s="568" t="s">
        <v>269</v>
      </c>
      <c r="U64" s="569">
        <v>5883.7377749999996</v>
      </c>
    </row>
    <row r="65" spans="1:21" ht="40.15" customHeight="1">
      <c r="A65" s="557" t="s">
        <v>470</v>
      </c>
      <c r="B65" s="558" t="s">
        <v>471</v>
      </c>
      <c r="C65" s="557" t="s">
        <v>266</v>
      </c>
      <c r="D65" s="583">
        <v>2226.6803209999998</v>
      </c>
      <c r="E65" s="583">
        <v>2224.63</v>
      </c>
      <c r="F65" s="582">
        <v>2226.4496210000002</v>
      </c>
      <c r="G65" s="582">
        <v>21.07</v>
      </c>
      <c r="H65" s="582">
        <v>-0.23069999999999999</v>
      </c>
      <c r="I65" s="582">
        <v>1.8196000000000001</v>
      </c>
      <c r="J65" s="582"/>
      <c r="K65" s="582">
        <v>1.82</v>
      </c>
      <c r="T65" s="568" t="s">
        <v>272</v>
      </c>
      <c r="U65" s="569">
        <v>10.106783</v>
      </c>
    </row>
    <row r="66" spans="1:21" ht="40.15" customHeight="1">
      <c r="A66" s="557" t="s">
        <v>472</v>
      </c>
      <c r="B66" s="558" t="s">
        <v>473</v>
      </c>
      <c r="C66" s="557" t="s">
        <v>267</v>
      </c>
      <c r="D66" s="583">
        <v>2297.37986</v>
      </c>
      <c r="E66" s="583">
        <v>2294.9499999999998</v>
      </c>
      <c r="F66" s="582">
        <v>2294.7493049999998</v>
      </c>
      <c r="G66" s="582">
        <v>21.71</v>
      </c>
      <c r="H66" s="582">
        <v>-2.6305999999999998</v>
      </c>
      <c r="I66" s="582">
        <v>-0.20069999999999999</v>
      </c>
      <c r="J66" s="582"/>
      <c r="K66" s="582">
        <v>-0.20100000000000001</v>
      </c>
      <c r="T66" s="568" t="s">
        <v>273</v>
      </c>
      <c r="U66" s="569">
        <v>5873.6309920000003</v>
      </c>
    </row>
    <row r="67" spans="1:21" ht="22.15" customHeight="1">
      <c r="A67" s="557" t="s">
        <v>474</v>
      </c>
      <c r="B67" s="558" t="s">
        <v>475</v>
      </c>
      <c r="C67" s="557" t="s">
        <v>268</v>
      </c>
      <c r="D67" s="583">
        <v>0</v>
      </c>
      <c r="E67" s="583"/>
      <c r="F67" s="582">
        <v>0</v>
      </c>
      <c r="G67" s="582">
        <v>0</v>
      </c>
      <c r="H67" s="582">
        <v>0</v>
      </c>
      <c r="I67" s="582">
        <v>0</v>
      </c>
      <c r="J67" s="582"/>
      <c r="K67" s="582">
        <v>0</v>
      </c>
    </row>
    <row r="68" spans="1:21" s="507" customFormat="1" ht="22.15" customHeight="1">
      <c r="A68" s="593">
        <v>3</v>
      </c>
      <c r="B68" s="594" t="s">
        <v>476</v>
      </c>
      <c r="C68" s="593" t="s">
        <v>269</v>
      </c>
      <c r="D68" s="595">
        <v>5950.7201990000003</v>
      </c>
      <c r="E68" s="595">
        <v>5883.74</v>
      </c>
      <c r="F68" s="592">
        <v>5905.6701990000001</v>
      </c>
      <c r="G68" s="592">
        <v>3.35</v>
      </c>
      <c r="H68" s="592">
        <v>-45.05</v>
      </c>
      <c r="I68" s="592">
        <v>21.930199999999999</v>
      </c>
      <c r="J68" s="592">
        <v>12.395200000000001</v>
      </c>
      <c r="K68" s="592">
        <v>9.5350000000000001</v>
      </c>
      <c r="M68" s="507">
        <v>12.395200000000001</v>
      </c>
      <c r="N68" s="564">
        <v>9.5350000000000001</v>
      </c>
      <c r="T68" s="601"/>
      <c r="U68" s="602"/>
    </row>
    <row r="69" spans="1:21" s="508" customFormat="1" ht="22.15" customHeight="1">
      <c r="A69" s="588" t="s">
        <v>352</v>
      </c>
      <c r="B69" s="589" t="s">
        <v>477</v>
      </c>
      <c r="C69" s="588">
        <v>0</v>
      </c>
      <c r="D69" s="606">
        <v>0</v>
      </c>
      <c r="E69" s="606"/>
      <c r="F69" s="596">
        <v>0</v>
      </c>
      <c r="G69" s="596">
        <v>0</v>
      </c>
      <c r="H69" s="596">
        <v>0</v>
      </c>
      <c r="I69" s="596">
        <v>0</v>
      </c>
      <c r="J69" s="596"/>
      <c r="K69" s="596">
        <v>0</v>
      </c>
      <c r="N69" s="566"/>
      <c r="T69" s="604"/>
      <c r="U69" s="605"/>
    </row>
    <row r="70" spans="1:21" s="566" customFormat="1" ht="31.9" customHeight="1">
      <c r="A70" s="590"/>
      <c r="B70" s="591" t="s">
        <v>478</v>
      </c>
      <c r="C70" s="590" t="s">
        <v>271</v>
      </c>
      <c r="D70" s="607">
        <v>0</v>
      </c>
      <c r="E70" s="607"/>
      <c r="F70" s="608">
        <v>0</v>
      </c>
      <c r="G70" s="608">
        <v>0</v>
      </c>
      <c r="H70" s="608">
        <v>0</v>
      </c>
      <c r="I70" s="608">
        <v>0</v>
      </c>
      <c r="J70" s="608"/>
      <c r="K70" s="608">
        <v>0</v>
      </c>
      <c r="T70" s="604"/>
      <c r="U70" s="605"/>
    </row>
    <row r="71" spans="1:21" ht="22.15" customHeight="1">
      <c r="A71" s="557" t="s">
        <v>479</v>
      </c>
      <c r="B71" s="558" t="s">
        <v>480</v>
      </c>
      <c r="C71" s="557" t="s">
        <v>272</v>
      </c>
      <c r="D71" s="583">
        <v>10.108000000000001</v>
      </c>
      <c r="E71" s="583">
        <v>10.106783</v>
      </c>
      <c r="F71" s="582">
        <v>10.108000000000001</v>
      </c>
      <c r="G71" s="582">
        <v>0.17</v>
      </c>
      <c r="H71" s="582">
        <v>0</v>
      </c>
      <c r="I71" s="582">
        <v>1.1999999999999999E-3</v>
      </c>
      <c r="J71" s="582">
        <v>-9.5388000000000002</v>
      </c>
      <c r="K71" s="582">
        <v>9.5399999999999991</v>
      </c>
      <c r="M71" s="19">
        <v>-9.5388000000000002</v>
      </c>
      <c r="N71" s="565">
        <v>9.5399999999999991</v>
      </c>
      <c r="P71" s="600">
        <v>0.56800000000000095</v>
      </c>
    </row>
    <row r="72" spans="1:21" ht="22.15" customHeight="1">
      <c r="A72" s="557" t="s">
        <v>481</v>
      </c>
      <c r="B72" s="558" t="s">
        <v>482</v>
      </c>
      <c r="C72" s="557" t="s">
        <v>273</v>
      </c>
      <c r="D72" s="583">
        <v>5940.6121990000001</v>
      </c>
      <c r="E72" s="583">
        <v>5873.6309920000003</v>
      </c>
      <c r="F72" s="582">
        <v>5895.562199</v>
      </c>
      <c r="G72" s="582">
        <v>99.83</v>
      </c>
      <c r="H72" s="582">
        <v>-45.05</v>
      </c>
      <c r="I72" s="582">
        <v>21.9312</v>
      </c>
      <c r="J72" s="582"/>
      <c r="K72" s="582">
        <v>21.931000000000001</v>
      </c>
    </row>
    <row r="73" spans="1:21" ht="22.15" customHeight="1">
      <c r="A73" s="557" t="s">
        <v>483</v>
      </c>
      <c r="B73" s="558" t="s">
        <v>484</v>
      </c>
      <c r="C73" s="557" t="s">
        <v>274</v>
      </c>
      <c r="D73" s="583">
        <v>0</v>
      </c>
      <c r="E73" s="583"/>
      <c r="F73" s="582">
        <v>0</v>
      </c>
      <c r="G73" s="582">
        <v>0</v>
      </c>
      <c r="H73" s="582">
        <v>0</v>
      </c>
      <c r="I73" s="582">
        <v>0</v>
      </c>
      <c r="J73" s="582"/>
      <c r="K73" s="582">
        <v>0</v>
      </c>
    </row>
    <row r="74" spans="1:21" ht="22.15" customHeight="1">
      <c r="A74" s="609" t="s">
        <v>485</v>
      </c>
      <c r="B74" s="610" t="s">
        <v>486</v>
      </c>
      <c r="C74" s="609" t="s">
        <v>275</v>
      </c>
      <c r="D74" s="611">
        <v>0</v>
      </c>
      <c r="E74" s="611"/>
      <c r="F74" s="612">
        <v>0</v>
      </c>
      <c r="G74" s="612">
        <v>0</v>
      </c>
      <c r="H74" s="612">
        <v>0</v>
      </c>
      <c r="I74" s="612">
        <v>0</v>
      </c>
      <c r="J74" s="612"/>
      <c r="K74" s="612">
        <v>0</v>
      </c>
    </row>
    <row r="75" spans="1:21" s="508" customFormat="1" ht="22.15" customHeight="1">
      <c r="A75" s="613"/>
      <c r="B75" s="614"/>
      <c r="C75" s="613"/>
      <c r="D75" s="615"/>
      <c r="E75" s="615"/>
      <c r="F75" s="616"/>
      <c r="G75" s="616"/>
      <c r="H75" s="616"/>
      <c r="I75" s="616"/>
      <c r="J75" s="616"/>
      <c r="K75" s="616"/>
      <c r="N75" s="566"/>
      <c r="T75" s="604"/>
      <c r="U75" s="605"/>
    </row>
    <row r="76" spans="1:21" ht="31.9" customHeight="1">
      <c r="A76" s="950" t="s">
        <v>517</v>
      </c>
      <c r="B76" s="950"/>
      <c r="C76" s="950"/>
      <c r="D76" s="950"/>
      <c r="E76" s="950"/>
      <c r="F76" s="950"/>
      <c r="G76" s="950"/>
      <c r="H76" s="950"/>
      <c r="I76" s="950"/>
      <c r="J76" s="950"/>
      <c r="K76" s="950"/>
    </row>
    <row r="77" spans="1:21" ht="51" hidden="1" customHeight="1">
      <c r="B77" s="942" t="s">
        <v>518</v>
      </c>
      <c r="C77" s="942"/>
      <c r="D77" s="942"/>
      <c r="E77" s="942"/>
      <c r="F77" s="942"/>
      <c r="G77" s="942"/>
      <c r="H77" s="942"/>
    </row>
    <row r="78" spans="1:21" ht="68.25" hidden="1" customHeight="1">
      <c r="B78" s="943" t="s">
        <v>519</v>
      </c>
      <c r="C78" s="943"/>
      <c r="D78" s="943"/>
      <c r="E78" s="943"/>
      <c r="F78" s="943"/>
      <c r="G78" s="943"/>
      <c r="H78" s="943"/>
    </row>
    <row r="79" spans="1:21" hidden="1"/>
    <row r="80" spans="1:21" ht="54.75" hidden="1" customHeight="1">
      <c r="B80" s="943" t="s">
        <v>520</v>
      </c>
      <c r="C80" s="943"/>
      <c r="D80" s="943"/>
      <c r="E80" s="943"/>
      <c r="F80" s="943"/>
      <c r="G80" s="943"/>
      <c r="H80" s="943"/>
    </row>
    <row r="81" spans="2:11" hidden="1">
      <c r="B81" s="19" t="s">
        <v>521</v>
      </c>
    </row>
    <row r="82" spans="2:11" ht="36" hidden="1" customHeight="1">
      <c r="B82" s="944" t="s">
        <v>522</v>
      </c>
      <c r="C82" s="944"/>
      <c r="D82" s="944"/>
      <c r="E82" s="944"/>
      <c r="F82" s="944"/>
      <c r="G82" s="944"/>
      <c r="H82" s="944"/>
      <c r="I82" s="944"/>
      <c r="J82" s="944"/>
      <c r="K82" s="944"/>
    </row>
  </sheetData>
  <mergeCells count="15">
    <mergeCell ref="B80:H80"/>
    <mergeCell ref="B82:K82"/>
    <mergeCell ref="A4:A6"/>
    <mergeCell ref="B4:B6"/>
    <mergeCell ref="C4:C6"/>
    <mergeCell ref="D4:D6"/>
    <mergeCell ref="E4:E6"/>
    <mergeCell ref="H4:H5"/>
    <mergeCell ref="I5:I6"/>
    <mergeCell ref="F4:G5"/>
    <mergeCell ref="I4:K4"/>
    <mergeCell ref="J5:K5"/>
    <mergeCell ref="A76:K76"/>
    <mergeCell ref="B77:H77"/>
    <mergeCell ref="B78:H78"/>
  </mergeCells>
  <printOptions horizontalCentered="1"/>
  <pageMargins left="0.82677165354330695" right="0.15748031496063" top="0.67" bottom="0.53" header="0.35433070866141703" footer="0.15748031496063"/>
  <pageSetup paperSize="9" scale="72"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5117038483843"/>
    <pageSetUpPr fitToPage="1"/>
  </sheetPr>
  <dimension ref="A2:K73"/>
  <sheetViews>
    <sheetView tabSelected="1" workbookViewId="0">
      <pane xSplit="3" ySplit="8" topLeftCell="D9" activePane="bottomRight" state="frozen"/>
      <selection pane="topRight"/>
      <selection pane="bottomLeft"/>
      <selection pane="bottomRight" activeCell="B4" sqref="B4:K4"/>
    </sheetView>
  </sheetViews>
  <sheetFormatPr defaultColWidth="8.25" defaultRowHeight="15"/>
  <cols>
    <col min="1" max="1" width="6.625" style="537" customWidth="1"/>
    <col min="2" max="2" width="43.75" style="538" customWidth="1"/>
    <col min="3" max="3" width="5.5" style="537" customWidth="1"/>
    <col min="4" max="4" width="12.25" style="538" customWidth="1"/>
    <col min="5" max="5" width="10.375" style="538" customWidth="1"/>
    <col min="6" max="6" width="8.25" style="538" customWidth="1"/>
    <col min="7" max="7" width="8.75" style="538" customWidth="1"/>
    <col min="8" max="8" width="8.875" style="538" customWidth="1"/>
    <col min="9" max="9" width="10.375" style="538" customWidth="1"/>
    <col min="10" max="11" width="8.25" style="538" customWidth="1"/>
    <col min="12" max="16384" width="8.25" style="538"/>
  </cols>
  <sheetData>
    <row r="2" spans="1:11" ht="15.75">
      <c r="A2" s="975" t="s">
        <v>588</v>
      </c>
      <c r="B2" s="975"/>
      <c r="C2" s="975"/>
      <c r="D2" s="975"/>
      <c r="E2" s="975"/>
      <c r="F2" s="975"/>
      <c r="G2" s="975"/>
      <c r="H2" s="975"/>
      <c r="I2" s="975"/>
      <c r="J2" s="975"/>
      <c r="K2" s="975"/>
    </row>
    <row r="3" spans="1:11">
      <c r="B3" s="132" t="s">
        <v>589</v>
      </c>
      <c r="C3" s="511"/>
      <c r="D3" s="511"/>
      <c r="E3" s="511"/>
      <c r="F3" s="511"/>
      <c r="G3" s="511"/>
      <c r="H3" s="511"/>
      <c r="I3" s="511"/>
      <c r="J3" s="511"/>
      <c r="K3" s="511"/>
    </row>
    <row r="4" spans="1:11">
      <c r="A4" s="509"/>
      <c r="B4" s="976" t="s">
        <v>590</v>
      </c>
      <c r="C4" s="976"/>
      <c r="D4" s="976"/>
      <c r="E4" s="976"/>
      <c r="F4" s="976"/>
      <c r="G4" s="976"/>
      <c r="H4" s="976"/>
      <c r="I4" s="976"/>
      <c r="J4" s="976"/>
      <c r="K4" s="976"/>
    </row>
    <row r="5" spans="1:11" ht="8.25" customHeight="1">
      <c r="A5" s="512"/>
      <c r="B5" s="513"/>
      <c r="C5" s="513"/>
      <c r="D5" s="513"/>
      <c r="E5" s="513"/>
      <c r="F5" s="513"/>
      <c r="G5" s="513"/>
      <c r="H5" s="513"/>
      <c r="I5" s="513"/>
      <c r="J5" s="513"/>
      <c r="K5" s="513"/>
    </row>
    <row r="6" spans="1:11" ht="13.9" customHeight="1">
      <c r="A6" s="935" t="s">
        <v>1</v>
      </c>
      <c r="B6" s="935" t="s">
        <v>355</v>
      </c>
      <c r="C6" s="935" t="s">
        <v>356</v>
      </c>
      <c r="D6" s="937" t="s">
        <v>357</v>
      </c>
      <c r="E6" s="929" t="s">
        <v>359</v>
      </c>
      <c r="F6" s="929"/>
      <c r="G6" s="929"/>
      <c r="H6" s="929"/>
      <c r="I6" s="929"/>
      <c r="J6" s="929"/>
      <c r="K6" s="929"/>
    </row>
    <row r="7" spans="1:11" ht="23.45" customHeight="1">
      <c r="A7" s="936"/>
      <c r="B7" s="935"/>
      <c r="C7" s="936"/>
      <c r="D7" s="938"/>
      <c r="E7" s="515" t="s">
        <v>591</v>
      </c>
      <c r="F7" s="515" t="s">
        <v>592</v>
      </c>
      <c r="G7" s="515" t="s">
        <v>593</v>
      </c>
      <c r="H7" s="515" t="s">
        <v>594</v>
      </c>
      <c r="I7" s="515" t="s">
        <v>595</v>
      </c>
      <c r="J7" s="515" t="s">
        <v>596</v>
      </c>
      <c r="K7" s="515" t="s">
        <v>597</v>
      </c>
    </row>
    <row r="8" spans="1:11">
      <c r="A8" s="518">
        <v>-1</v>
      </c>
      <c r="B8" s="518">
        <v>-2</v>
      </c>
      <c r="C8" s="518">
        <v>-3</v>
      </c>
      <c r="D8" s="518" t="s">
        <v>529</v>
      </c>
      <c r="E8" s="909" t="s">
        <v>361</v>
      </c>
      <c r="F8" s="518">
        <v>-6</v>
      </c>
      <c r="G8" s="518">
        <v>-7</v>
      </c>
      <c r="H8" s="518">
        <v>-8</v>
      </c>
      <c r="I8" s="518">
        <v>-9</v>
      </c>
      <c r="J8" s="518">
        <v>-10</v>
      </c>
      <c r="K8" s="518">
        <v>-11</v>
      </c>
    </row>
    <row r="9" spans="1:11">
      <c r="A9" s="539"/>
      <c r="B9" s="539" t="s">
        <v>363</v>
      </c>
      <c r="C9" s="539"/>
      <c r="D9" s="540">
        <v>141014.061326</v>
      </c>
      <c r="E9" s="540">
        <v>111379.092985</v>
      </c>
      <c r="F9" s="540">
        <v>1854.792064</v>
      </c>
      <c r="G9" s="540">
        <v>4571.3536979999999</v>
      </c>
      <c r="H9" s="540">
        <v>8051.7782479999996</v>
      </c>
      <c r="I9" s="540">
        <v>5838.0770160000002</v>
      </c>
      <c r="J9" s="540">
        <v>6887.0257730000003</v>
      </c>
      <c r="K9" s="540">
        <v>2431.941542</v>
      </c>
    </row>
    <row r="10" spans="1:11">
      <c r="A10" s="541">
        <v>1</v>
      </c>
      <c r="B10" s="542" t="s">
        <v>365</v>
      </c>
      <c r="C10" s="541" t="s">
        <v>210</v>
      </c>
      <c r="D10" s="543">
        <v>133641.729487</v>
      </c>
      <c r="E10" s="543">
        <v>108003.961377687</v>
      </c>
      <c r="F10" s="543">
        <v>1695.280203</v>
      </c>
      <c r="G10" s="543">
        <v>4176.6509361722401</v>
      </c>
      <c r="H10" s="543">
        <v>7034.70207357042</v>
      </c>
      <c r="I10" s="543">
        <v>4918.9550965704202</v>
      </c>
      <c r="J10" s="543">
        <v>5687.7158289999998</v>
      </c>
      <c r="K10" s="543">
        <v>2124.4639710000001</v>
      </c>
    </row>
    <row r="11" spans="1:11">
      <c r="A11" s="544" t="s">
        <v>366</v>
      </c>
      <c r="B11" s="545" t="s">
        <v>367</v>
      </c>
      <c r="C11" s="544" t="s">
        <v>211</v>
      </c>
      <c r="D11" s="546">
        <v>2406.8534129999998</v>
      </c>
      <c r="E11" s="546">
        <v>280.25242600000001</v>
      </c>
      <c r="F11" s="546">
        <v>380.50135999999998</v>
      </c>
      <c r="G11" s="546">
        <v>235.34539899999999</v>
      </c>
      <c r="H11" s="546">
        <v>340.98946799999999</v>
      </c>
      <c r="I11" s="546">
        <v>341.34718900000001</v>
      </c>
      <c r="J11" s="546">
        <v>225.61664099999999</v>
      </c>
      <c r="K11" s="546">
        <v>602.80092999999999</v>
      </c>
    </row>
    <row r="12" spans="1:11">
      <c r="A12" s="544" t="s">
        <v>368</v>
      </c>
      <c r="B12" s="545" t="s">
        <v>369</v>
      </c>
      <c r="C12" s="544" t="s">
        <v>212</v>
      </c>
      <c r="D12" s="546">
        <v>1600.353791</v>
      </c>
      <c r="E12" s="546">
        <v>170.75457800000001</v>
      </c>
      <c r="F12" s="546">
        <v>335.02037000000001</v>
      </c>
      <c r="G12" s="546">
        <v>188.859611</v>
      </c>
      <c r="H12" s="546">
        <v>182.19207800000001</v>
      </c>
      <c r="I12" s="546">
        <v>226.53192300000001</v>
      </c>
      <c r="J12" s="546">
        <v>42.248260999999999</v>
      </c>
      <c r="K12" s="546">
        <v>454.74696999999998</v>
      </c>
    </row>
    <row r="13" spans="1:11">
      <c r="A13" s="544" t="s">
        <v>370</v>
      </c>
      <c r="B13" s="545" t="s">
        <v>371</v>
      </c>
      <c r="C13" s="544" t="s">
        <v>213</v>
      </c>
      <c r="D13" s="546">
        <v>806.49962200000004</v>
      </c>
      <c r="E13" s="546">
        <v>109.497848</v>
      </c>
      <c r="F13" s="546">
        <v>45.480989999999998</v>
      </c>
      <c r="G13" s="546">
        <v>46.485787999999999</v>
      </c>
      <c r="H13" s="546">
        <v>158.79739000000001</v>
      </c>
      <c r="I13" s="546">
        <v>114.81526599999999</v>
      </c>
      <c r="J13" s="546">
        <v>183.36838</v>
      </c>
      <c r="K13" s="546">
        <v>148.05395999999999</v>
      </c>
    </row>
    <row r="14" spans="1:11">
      <c r="A14" s="544" t="s">
        <v>372</v>
      </c>
      <c r="B14" s="545" t="s">
        <v>373</v>
      </c>
      <c r="C14" s="544" t="s">
        <v>214</v>
      </c>
      <c r="D14" s="546">
        <v>7881.3383569999996</v>
      </c>
      <c r="E14" s="546">
        <v>1341.8194453434701</v>
      </c>
      <c r="F14" s="546">
        <v>135.54124999999999</v>
      </c>
      <c r="G14" s="546">
        <v>1822.3428160861199</v>
      </c>
      <c r="H14" s="546">
        <v>3533.38526078521</v>
      </c>
      <c r="I14" s="546">
        <v>515.71121978520796</v>
      </c>
      <c r="J14" s="546">
        <v>431.93588499999998</v>
      </c>
      <c r="K14" s="546">
        <v>100.60248</v>
      </c>
    </row>
    <row r="15" spans="1:11">
      <c r="A15" s="544" t="s">
        <v>374</v>
      </c>
      <c r="B15" s="545" t="s">
        <v>375</v>
      </c>
      <c r="C15" s="544" t="s">
        <v>215</v>
      </c>
      <c r="D15" s="546">
        <v>17365.158895</v>
      </c>
      <c r="E15" s="546">
        <v>1226.4649613434599</v>
      </c>
      <c r="F15" s="546">
        <v>1151.3390730000001</v>
      </c>
      <c r="G15" s="546">
        <v>1644.27536508612</v>
      </c>
      <c r="H15" s="546">
        <v>2992.4988557852098</v>
      </c>
      <c r="I15" s="546">
        <v>3995.0565887852099</v>
      </c>
      <c r="J15" s="546">
        <v>4945.3569799999996</v>
      </c>
      <c r="K15" s="546">
        <v>1410.1670710000001</v>
      </c>
    </row>
    <row r="16" spans="1:11">
      <c r="A16" s="544" t="s">
        <v>377</v>
      </c>
      <c r="B16" s="545" t="s">
        <v>378</v>
      </c>
      <c r="C16" s="544" t="s">
        <v>217</v>
      </c>
      <c r="D16" s="546">
        <v>4093.2420400000001</v>
      </c>
      <c r="E16" s="546">
        <v>4093.2420400000001</v>
      </c>
      <c r="F16" s="546">
        <v>0</v>
      </c>
      <c r="G16" s="546">
        <v>0</v>
      </c>
      <c r="H16" s="546">
        <v>0</v>
      </c>
      <c r="I16" s="546">
        <v>0</v>
      </c>
      <c r="J16" s="546">
        <v>0</v>
      </c>
      <c r="K16" s="546">
        <v>0</v>
      </c>
    </row>
    <row r="17" spans="1:11">
      <c r="A17" s="544" t="s">
        <v>379</v>
      </c>
      <c r="B17" s="545" t="s">
        <v>380</v>
      </c>
      <c r="C17" s="544" t="s">
        <v>218</v>
      </c>
      <c r="D17" s="546">
        <v>93980.10385</v>
      </c>
      <c r="E17" s="546">
        <v>93980.10385</v>
      </c>
      <c r="F17" s="546">
        <v>0</v>
      </c>
      <c r="G17" s="546">
        <v>0</v>
      </c>
      <c r="H17" s="546">
        <v>0</v>
      </c>
      <c r="I17" s="546">
        <v>0</v>
      </c>
      <c r="J17" s="546">
        <v>0</v>
      </c>
      <c r="K17" s="546">
        <v>0</v>
      </c>
    </row>
    <row r="18" spans="1:11">
      <c r="A18" s="544" t="s">
        <v>381</v>
      </c>
      <c r="B18" s="545" t="s">
        <v>382</v>
      </c>
      <c r="C18" s="544" t="s">
        <v>219</v>
      </c>
      <c r="D18" s="546">
        <v>7614.2134260000003</v>
      </c>
      <c r="E18" s="546">
        <v>7075.9593370000002</v>
      </c>
      <c r="F18" s="546">
        <v>0</v>
      </c>
      <c r="G18" s="546">
        <v>419.798091</v>
      </c>
      <c r="H18" s="546">
        <v>59.844262000000001</v>
      </c>
      <c r="I18" s="546">
        <v>43.884014999999998</v>
      </c>
      <c r="J18" s="546">
        <v>14.727721000000001</v>
      </c>
      <c r="K18" s="546">
        <v>0</v>
      </c>
    </row>
    <row r="19" spans="1:11">
      <c r="A19" s="547"/>
      <c r="B19" s="548" t="s">
        <v>383</v>
      </c>
      <c r="C19" s="547" t="s">
        <v>220</v>
      </c>
      <c r="D19" s="549">
        <v>6700.546875</v>
      </c>
      <c r="E19" s="549">
        <v>6472.0333380000002</v>
      </c>
      <c r="F19" s="549">
        <v>0</v>
      </c>
      <c r="G19" s="549">
        <v>161.54056299999999</v>
      </c>
      <c r="H19" s="549">
        <v>26.804321999999999</v>
      </c>
      <c r="I19" s="549">
        <v>22.993355999999999</v>
      </c>
      <c r="J19" s="549">
        <v>17.175295999999999</v>
      </c>
      <c r="K19" s="549">
        <v>0</v>
      </c>
    </row>
    <row r="20" spans="1:11">
      <c r="A20" s="544" t="s">
        <v>386</v>
      </c>
      <c r="B20" s="545" t="s">
        <v>387</v>
      </c>
      <c r="C20" s="544" t="s">
        <v>223</v>
      </c>
      <c r="D20" s="546">
        <v>118.01381600000001</v>
      </c>
      <c r="E20" s="546">
        <v>6.1193179999999998</v>
      </c>
      <c r="F20" s="546">
        <v>27.898520000000001</v>
      </c>
      <c r="G20" s="546">
        <v>4.1258910000000002</v>
      </c>
      <c r="H20" s="546">
        <v>19.911045000000001</v>
      </c>
      <c r="I20" s="546">
        <v>22.056083999999998</v>
      </c>
      <c r="J20" s="546">
        <v>29.255468</v>
      </c>
      <c r="K20" s="546">
        <v>8.6474899999999995</v>
      </c>
    </row>
    <row r="21" spans="1:11">
      <c r="A21" s="544" t="s">
        <v>388</v>
      </c>
      <c r="B21" s="545" t="s">
        <v>389</v>
      </c>
      <c r="C21" s="544" t="s">
        <v>224</v>
      </c>
      <c r="D21" s="546">
        <v>43.503182000000002</v>
      </c>
      <c r="E21" s="546">
        <v>0</v>
      </c>
      <c r="F21" s="546">
        <v>0</v>
      </c>
      <c r="G21" s="546">
        <v>0</v>
      </c>
      <c r="H21" s="546">
        <v>43.503182000000002</v>
      </c>
      <c r="I21" s="546">
        <v>0</v>
      </c>
      <c r="J21" s="546">
        <v>0</v>
      </c>
      <c r="K21" s="546">
        <v>0</v>
      </c>
    </row>
    <row r="22" spans="1:11" hidden="1">
      <c r="A22" s="544"/>
      <c r="B22" s="545" t="s">
        <v>390</v>
      </c>
      <c r="C22" s="544" t="s">
        <v>225</v>
      </c>
      <c r="D22" s="546">
        <v>0</v>
      </c>
      <c r="E22" s="546">
        <v>0</v>
      </c>
      <c r="F22" s="546">
        <v>0</v>
      </c>
      <c r="G22" s="546">
        <v>0</v>
      </c>
      <c r="H22" s="546">
        <v>0</v>
      </c>
      <c r="I22" s="546">
        <v>0</v>
      </c>
      <c r="J22" s="546">
        <v>0</v>
      </c>
      <c r="K22" s="546">
        <v>0</v>
      </c>
    </row>
    <row r="23" spans="1:11">
      <c r="A23" s="544" t="s">
        <v>391</v>
      </c>
      <c r="B23" s="545" t="s">
        <v>392</v>
      </c>
      <c r="C23" s="544" t="s">
        <v>226</v>
      </c>
      <c r="D23" s="546">
        <v>139.30250799999999</v>
      </c>
      <c r="E23" s="546">
        <v>0</v>
      </c>
      <c r="F23" s="546">
        <v>0</v>
      </c>
      <c r="G23" s="546">
        <v>50.763373999999999</v>
      </c>
      <c r="H23" s="546">
        <v>44.57</v>
      </c>
      <c r="I23" s="546">
        <v>0.9</v>
      </c>
      <c r="J23" s="546">
        <v>40.823134000000003</v>
      </c>
      <c r="K23" s="546">
        <v>2.246</v>
      </c>
    </row>
    <row r="24" spans="1:11">
      <c r="A24" s="550">
        <v>2</v>
      </c>
      <c r="B24" s="551" t="s">
        <v>393</v>
      </c>
      <c r="C24" s="550" t="s">
        <v>227</v>
      </c>
      <c r="D24" s="543">
        <v>6637.6810809999997</v>
      </c>
      <c r="E24" s="543">
        <v>2707.7468253130701</v>
      </c>
      <c r="F24" s="543">
        <v>159.51186100000001</v>
      </c>
      <c r="G24" s="543">
        <v>375.77831982776098</v>
      </c>
      <c r="H24" s="543">
        <v>974.110249429585</v>
      </c>
      <c r="I24" s="543">
        <v>919.12191942958498</v>
      </c>
      <c r="J24" s="543">
        <v>1193.9343349999999</v>
      </c>
      <c r="K24" s="543">
        <v>307.47757100000001</v>
      </c>
    </row>
    <row r="25" spans="1:11">
      <c r="A25" s="544" t="s">
        <v>394</v>
      </c>
      <c r="B25" s="545" t="s">
        <v>395</v>
      </c>
      <c r="C25" s="544" t="s">
        <v>228</v>
      </c>
      <c r="D25" s="546">
        <v>643.74055999999996</v>
      </c>
      <c r="E25" s="546">
        <v>55.773277999999998</v>
      </c>
      <c r="F25" s="546">
        <v>69.832221000000004</v>
      </c>
      <c r="G25" s="546">
        <v>54.710047000000003</v>
      </c>
      <c r="H25" s="546">
        <v>82.263852999999997</v>
      </c>
      <c r="I25" s="546">
        <v>113.886624</v>
      </c>
      <c r="J25" s="546">
        <v>122.360097</v>
      </c>
      <c r="K25" s="546">
        <v>144.91444000000001</v>
      </c>
    </row>
    <row r="26" spans="1:11">
      <c r="A26" s="544" t="s">
        <v>396</v>
      </c>
      <c r="B26" s="545" t="s">
        <v>397</v>
      </c>
      <c r="C26" s="544" t="s">
        <v>229</v>
      </c>
      <c r="D26" s="546">
        <v>0</v>
      </c>
      <c r="E26" s="546">
        <v>0</v>
      </c>
      <c r="F26" s="546">
        <v>0</v>
      </c>
      <c r="G26" s="546">
        <v>0</v>
      </c>
      <c r="H26" s="546">
        <v>0</v>
      </c>
      <c r="I26" s="546">
        <v>0</v>
      </c>
      <c r="J26" s="546">
        <v>0</v>
      </c>
      <c r="K26" s="546">
        <v>0</v>
      </c>
    </row>
    <row r="27" spans="1:11">
      <c r="A27" s="544" t="s">
        <v>398</v>
      </c>
      <c r="B27" s="545" t="s">
        <v>399</v>
      </c>
      <c r="C27" s="544" t="s">
        <v>230</v>
      </c>
      <c r="D27" s="546">
        <v>15.653767999999999</v>
      </c>
      <c r="E27" s="546">
        <v>1.9730030000000001</v>
      </c>
      <c r="F27" s="546">
        <v>0.61092999999999997</v>
      </c>
      <c r="G27" s="546">
        <v>2.9253130000000001</v>
      </c>
      <c r="H27" s="546">
        <v>7.2947490000000004</v>
      </c>
      <c r="I27" s="546">
        <v>1.669227</v>
      </c>
      <c r="J27" s="546">
        <v>0.55702600000000002</v>
      </c>
      <c r="K27" s="546">
        <v>0.62351999999999996</v>
      </c>
    </row>
    <row r="28" spans="1:11">
      <c r="A28" s="544" t="s">
        <v>400</v>
      </c>
      <c r="B28" s="545" t="s">
        <v>401</v>
      </c>
      <c r="C28" s="544" t="s">
        <v>231</v>
      </c>
      <c r="D28" s="546">
        <v>749.33638399999995</v>
      </c>
      <c r="E28" s="546">
        <v>701.21104800000001</v>
      </c>
      <c r="F28" s="546">
        <v>0</v>
      </c>
      <c r="G28" s="546">
        <v>0</v>
      </c>
      <c r="H28" s="546">
        <v>17.867681999999999</v>
      </c>
      <c r="I28" s="546">
        <v>1.0386660000000001</v>
      </c>
      <c r="J28" s="546">
        <v>29.218988</v>
      </c>
      <c r="K28" s="546">
        <v>0</v>
      </c>
    </row>
    <row r="29" spans="1:11">
      <c r="A29" s="544" t="s">
        <v>402</v>
      </c>
      <c r="B29" s="545" t="s">
        <v>403</v>
      </c>
      <c r="C29" s="544" t="s">
        <v>232</v>
      </c>
      <c r="D29" s="546">
        <v>4.4992679999999998</v>
      </c>
      <c r="E29" s="546">
        <v>0.2</v>
      </c>
      <c r="F29" s="546">
        <v>0.24</v>
      </c>
      <c r="G29" s="546">
        <v>0.1</v>
      </c>
      <c r="H29" s="546">
        <v>2.181263</v>
      </c>
      <c r="I29" s="546">
        <v>1.5580050000000001</v>
      </c>
      <c r="J29" s="546">
        <v>0.11</v>
      </c>
      <c r="K29" s="546">
        <v>0.11</v>
      </c>
    </row>
    <row r="30" spans="1:11">
      <c r="A30" s="544" t="s">
        <v>404</v>
      </c>
      <c r="B30" s="545" t="s">
        <v>405</v>
      </c>
      <c r="C30" s="544" t="s">
        <v>233</v>
      </c>
      <c r="D30" s="546">
        <v>69.915342999999993</v>
      </c>
      <c r="E30" s="546">
        <v>8.0556549999999998</v>
      </c>
      <c r="F30" s="546">
        <v>6.5358799999999997</v>
      </c>
      <c r="G30" s="546">
        <v>5.5845409999999998</v>
      </c>
      <c r="H30" s="546">
        <v>28.732004</v>
      </c>
      <c r="I30" s="546">
        <v>4.8752570000000004</v>
      </c>
      <c r="J30" s="546">
        <v>7.7961749999999999</v>
      </c>
      <c r="K30" s="546">
        <v>8.3358310000000007</v>
      </c>
    </row>
    <row r="31" spans="1:11">
      <c r="A31" s="923" t="s">
        <v>406</v>
      </c>
      <c r="B31" s="545" t="s">
        <v>407</v>
      </c>
      <c r="C31" s="544" t="s">
        <v>234</v>
      </c>
      <c r="D31" s="546">
        <v>3.3768790000000002</v>
      </c>
      <c r="E31" s="546">
        <v>0.159942</v>
      </c>
      <c r="F31" s="546">
        <v>0</v>
      </c>
      <c r="G31" s="546">
        <v>0</v>
      </c>
      <c r="H31" s="546">
        <v>2.6662870000000001</v>
      </c>
      <c r="I31" s="546">
        <v>0</v>
      </c>
      <c r="J31" s="546">
        <v>0</v>
      </c>
      <c r="K31" s="546">
        <v>0.55064999999999997</v>
      </c>
    </row>
    <row r="32" spans="1:11">
      <c r="A32" s="923" t="s">
        <v>408</v>
      </c>
      <c r="B32" s="545" t="s">
        <v>409</v>
      </c>
      <c r="C32" s="544" t="s">
        <v>235</v>
      </c>
      <c r="D32" s="546">
        <v>0</v>
      </c>
      <c r="E32" s="546">
        <v>0</v>
      </c>
      <c r="F32" s="546">
        <v>0</v>
      </c>
      <c r="G32" s="546">
        <v>0</v>
      </c>
      <c r="H32" s="546">
        <v>0</v>
      </c>
      <c r="I32" s="546">
        <v>0</v>
      </c>
      <c r="J32" s="546">
        <v>0</v>
      </c>
      <c r="K32" s="546">
        <v>0</v>
      </c>
    </row>
    <row r="33" spans="1:11">
      <c r="A33" s="923" t="s">
        <v>410</v>
      </c>
      <c r="B33" s="545" t="s">
        <v>411</v>
      </c>
      <c r="C33" s="544" t="s">
        <v>236</v>
      </c>
      <c r="D33" s="546">
        <v>6.3627200000000004</v>
      </c>
      <c r="E33" s="546">
        <v>0.30535699999999999</v>
      </c>
      <c r="F33" s="546">
        <v>0.34084999999999999</v>
      </c>
      <c r="G33" s="546">
        <v>0.16203400000000001</v>
      </c>
      <c r="H33" s="546">
        <v>5.2659969999999996</v>
      </c>
      <c r="I33" s="546">
        <v>0</v>
      </c>
      <c r="J33" s="546">
        <v>0.15279200000000001</v>
      </c>
      <c r="K33" s="546">
        <v>0.13569000000000001</v>
      </c>
    </row>
    <row r="34" spans="1:11">
      <c r="A34" s="923" t="s">
        <v>412</v>
      </c>
      <c r="B34" s="545" t="s">
        <v>413</v>
      </c>
      <c r="C34" s="544" t="s">
        <v>237</v>
      </c>
      <c r="D34" s="546">
        <v>44.326217</v>
      </c>
      <c r="E34" s="546">
        <v>3.1735910000000001</v>
      </c>
      <c r="F34" s="546">
        <v>6.0140099999999999</v>
      </c>
      <c r="G34" s="546">
        <v>4.6191000000000004</v>
      </c>
      <c r="H34" s="546">
        <v>14.996456</v>
      </c>
      <c r="I34" s="546">
        <v>3.8620969999999999</v>
      </c>
      <c r="J34" s="546">
        <v>5.0506219999999997</v>
      </c>
      <c r="K34" s="546">
        <v>6.610341</v>
      </c>
    </row>
    <row r="35" spans="1:11">
      <c r="A35" s="923" t="s">
        <v>414</v>
      </c>
      <c r="B35" s="545" t="s">
        <v>415</v>
      </c>
      <c r="C35" s="544" t="s">
        <v>238</v>
      </c>
      <c r="D35" s="546">
        <v>10.556938000000001</v>
      </c>
      <c r="E35" s="546">
        <v>0.91630299999999998</v>
      </c>
      <c r="F35" s="546">
        <v>0.18101999999999999</v>
      </c>
      <c r="G35" s="546">
        <v>0.80340699999999998</v>
      </c>
      <c r="H35" s="546">
        <v>4.0183419999999996</v>
      </c>
      <c r="I35" s="546">
        <v>1.0059549999999999</v>
      </c>
      <c r="J35" s="546">
        <v>2.5927609999999999</v>
      </c>
      <c r="K35" s="546">
        <v>1.03915</v>
      </c>
    </row>
    <row r="36" spans="1:11">
      <c r="A36" s="923" t="s">
        <v>416</v>
      </c>
      <c r="B36" s="545" t="s">
        <v>417</v>
      </c>
      <c r="C36" s="544" t="s">
        <v>239</v>
      </c>
      <c r="D36" s="546">
        <v>0</v>
      </c>
      <c r="E36" s="546">
        <v>0</v>
      </c>
      <c r="F36" s="546">
        <v>0</v>
      </c>
      <c r="G36" s="546">
        <v>0</v>
      </c>
      <c r="H36" s="546">
        <v>0</v>
      </c>
      <c r="I36" s="546">
        <v>0</v>
      </c>
      <c r="J36" s="546">
        <v>0</v>
      </c>
      <c r="K36" s="546">
        <v>0</v>
      </c>
    </row>
    <row r="37" spans="1:11">
      <c r="A37" s="923" t="s">
        <v>418</v>
      </c>
      <c r="B37" s="545" t="s">
        <v>419</v>
      </c>
      <c r="C37" s="544" t="s">
        <v>240</v>
      </c>
      <c r="D37" s="546">
        <v>0</v>
      </c>
      <c r="E37" s="546">
        <v>0</v>
      </c>
      <c r="F37" s="546">
        <v>0</v>
      </c>
      <c r="G37" s="546">
        <v>0</v>
      </c>
      <c r="H37" s="546">
        <v>0</v>
      </c>
      <c r="I37" s="546">
        <v>0</v>
      </c>
      <c r="J37" s="546">
        <v>0</v>
      </c>
      <c r="K37" s="546">
        <v>0</v>
      </c>
    </row>
    <row r="38" spans="1:11">
      <c r="A38" s="923" t="s">
        <v>420</v>
      </c>
      <c r="B38" s="545" t="s">
        <v>421</v>
      </c>
      <c r="C38" s="544" t="s">
        <v>241</v>
      </c>
      <c r="D38" s="546">
        <v>0</v>
      </c>
      <c r="E38" s="546">
        <v>0</v>
      </c>
      <c r="F38" s="546">
        <v>0</v>
      </c>
      <c r="G38" s="546">
        <v>0</v>
      </c>
      <c r="H38" s="546">
        <v>0</v>
      </c>
      <c r="I38" s="546">
        <v>0</v>
      </c>
      <c r="J38" s="546">
        <v>0</v>
      </c>
      <c r="K38" s="546">
        <v>0</v>
      </c>
    </row>
    <row r="39" spans="1:11">
      <c r="A39" s="923" t="s">
        <v>422</v>
      </c>
      <c r="B39" s="545" t="s">
        <v>423</v>
      </c>
      <c r="C39" s="544" t="s">
        <v>242</v>
      </c>
      <c r="D39" s="546">
        <v>0</v>
      </c>
      <c r="E39" s="546">
        <v>0</v>
      </c>
      <c r="F39" s="546">
        <v>0</v>
      </c>
      <c r="G39" s="546">
        <v>0</v>
      </c>
      <c r="H39" s="546">
        <v>0</v>
      </c>
      <c r="I39" s="546">
        <v>0</v>
      </c>
      <c r="J39" s="546">
        <v>0</v>
      </c>
      <c r="K39" s="546">
        <v>0</v>
      </c>
    </row>
    <row r="40" spans="1:11">
      <c r="A40" s="923" t="s">
        <v>424</v>
      </c>
      <c r="B40" s="545" t="s">
        <v>425</v>
      </c>
      <c r="C40" s="544" t="s">
        <v>243</v>
      </c>
      <c r="D40" s="546">
        <v>5.2925890000000004</v>
      </c>
      <c r="E40" s="546">
        <v>3.5004620000000002</v>
      </c>
      <c r="F40" s="546">
        <v>0</v>
      </c>
      <c r="G40" s="546">
        <v>0</v>
      </c>
      <c r="H40" s="546">
        <v>1.7849219999999999</v>
      </c>
      <c r="I40" s="546">
        <v>7.2049999999999996E-3</v>
      </c>
      <c r="J40" s="546">
        <v>0</v>
      </c>
      <c r="K40" s="546">
        <v>0</v>
      </c>
    </row>
    <row r="41" spans="1:11">
      <c r="A41" s="544" t="s">
        <v>426</v>
      </c>
      <c r="B41" s="545" t="s">
        <v>427</v>
      </c>
      <c r="C41" s="544" t="s">
        <v>244</v>
      </c>
      <c r="D41" s="546">
        <v>101.44409400000001</v>
      </c>
      <c r="E41" s="546">
        <v>13.941647</v>
      </c>
      <c r="F41" s="546">
        <v>0.85829999999999995</v>
      </c>
      <c r="G41" s="546">
        <v>11.780177</v>
      </c>
      <c r="H41" s="546">
        <v>40.505251000000001</v>
      </c>
      <c r="I41" s="546">
        <v>19.458634</v>
      </c>
      <c r="J41" s="546">
        <v>10.616925</v>
      </c>
      <c r="K41" s="546">
        <v>4.2831599999999996</v>
      </c>
    </row>
    <row r="42" spans="1:11">
      <c r="A42" s="544" t="s">
        <v>428</v>
      </c>
      <c r="B42" s="545" t="s">
        <v>429</v>
      </c>
      <c r="C42" s="544" t="s">
        <v>245</v>
      </c>
      <c r="D42" s="546">
        <v>0</v>
      </c>
      <c r="E42" s="546">
        <v>0</v>
      </c>
      <c r="F42" s="546">
        <v>0</v>
      </c>
      <c r="G42" s="546">
        <v>0</v>
      </c>
      <c r="H42" s="546">
        <v>0</v>
      </c>
      <c r="I42" s="546">
        <v>0</v>
      </c>
      <c r="J42" s="546">
        <v>0</v>
      </c>
      <c r="K42" s="546">
        <v>0</v>
      </c>
    </row>
    <row r="43" spans="1:11">
      <c r="A43" s="544" t="s">
        <v>430</v>
      </c>
      <c r="B43" s="545" t="s">
        <v>431</v>
      </c>
      <c r="C43" s="544" t="s">
        <v>246</v>
      </c>
      <c r="D43" s="546">
        <v>0</v>
      </c>
      <c r="E43" s="546">
        <v>0</v>
      </c>
      <c r="F43" s="546">
        <v>0</v>
      </c>
      <c r="G43" s="546">
        <v>0</v>
      </c>
      <c r="H43" s="546">
        <v>0</v>
      </c>
      <c r="I43" s="546">
        <v>0</v>
      </c>
      <c r="J43" s="546">
        <v>0</v>
      </c>
      <c r="K43" s="546">
        <v>0</v>
      </c>
    </row>
    <row r="44" spans="1:11">
      <c r="A44" s="544" t="s">
        <v>432</v>
      </c>
      <c r="B44" s="545" t="s">
        <v>433</v>
      </c>
      <c r="C44" s="544" t="s">
        <v>247</v>
      </c>
      <c r="D44" s="546">
        <v>0</v>
      </c>
      <c r="E44" s="546">
        <v>0</v>
      </c>
      <c r="F44" s="546">
        <v>0</v>
      </c>
      <c r="G44" s="546">
        <v>0</v>
      </c>
      <c r="H44" s="546">
        <v>0</v>
      </c>
      <c r="I44" s="546">
        <v>0</v>
      </c>
      <c r="J44" s="546">
        <v>0</v>
      </c>
      <c r="K44" s="546">
        <v>0</v>
      </c>
    </row>
    <row r="45" spans="1:11">
      <c r="A45" s="544" t="s">
        <v>434</v>
      </c>
      <c r="B45" s="545" t="s">
        <v>435</v>
      </c>
      <c r="C45" s="544" t="s">
        <v>248</v>
      </c>
      <c r="D45" s="546">
        <v>31.953316000000001</v>
      </c>
      <c r="E45" s="546">
        <v>13.730551</v>
      </c>
      <c r="F45" s="546">
        <v>0.85829999999999995</v>
      </c>
      <c r="G45" s="546">
        <v>4.8000000000000001E-2</v>
      </c>
      <c r="H45" s="546">
        <v>8.7012970000000003</v>
      </c>
      <c r="I45" s="546">
        <v>4.4795540000000003</v>
      </c>
      <c r="J45" s="546">
        <v>3.9054639999999998</v>
      </c>
      <c r="K45" s="546">
        <v>0.23014999999999999</v>
      </c>
    </row>
    <row r="46" spans="1:11">
      <c r="A46" s="544" t="s">
        <v>436</v>
      </c>
      <c r="B46" s="545" t="s">
        <v>437</v>
      </c>
      <c r="C46" s="544" t="s">
        <v>249</v>
      </c>
      <c r="D46" s="546">
        <v>45.068472</v>
      </c>
      <c r="E46" s="546">
        <v>0.21109600000000001</v>
      </c>
      <c r="F46" s="546">
        <v>0</v>
      </c>
      <c r="G46" s="546">
        <v>11.732177</v>
      </c>
      <c r="H46" s="546">
        <v>31.803954000000001</v>
      </c>
      <c r="I46" s="546">
        <v>0.24099200000000001</v>
      </c>
      <c r="J46" s="546">
        <v>1.0000929999999999</v>
      </c>
      <c r="K46" s="546">
        <v>8.0159999999999995E-2</v>
      </c>
    </row>
    <row r="47" spans="1:11">
      <c r="A47" s="544" t="s">
        <v>438</v>
      </c>
      <c r="B47" s="545" t="s">
        <v>439</v>
      </c>
      <c r="C47" s="544" t="s">
        <v>250</v>
      </c>
      <c r="D47" s="546">
        <v>24.422305999999999</v>
      </c>
      <c r="E47" s="546">
        <v>0</v>
      </c>
      <c r="F47" s="546">
        <v>0</v>
      </c>
      <c r="G47" s="546">
        <v>0</v>
      </c>
      <c r="H47" s="546">
        <v>0</v>
      </c>
      <c r="I47" s="546">
        <v>14.738087999999999</v>
      </c>
      <c r="J47" s="546">
        <v>5.7113680000000002</v>
      </c>
      <c r="K47" s="546">
        <v>3.9728500000000002</v>
      </c>
    </row>
    <row r="48" spans="1:11">
      <c r="A48" s="544" t="s">
        <v>440</v>
      </c>
      <c r="B48" s="545" t="s">
        <v>441</v>
      </c>
      <c r="C48" s="544" t="s">
        <v>251</v>
      </c>
      <c r="D48" s="546">
        <v>3340.939394</v>
      </c>
      <c r="E48" s="546">
        <v>793.95319531306995</v>
      </c>
      <c r="F48" s="546">
        <v>55.985489999999999</v>
      </c>
      <c r="G48" s="546">
        <v>179.35637282776099</v>
      </c>
      <c r="H48" s="546">
        <v>572.46013242958497</v>
      </c>
      <c r="I48" s="546">
        <v>730.79644742958499</v>
      </c>
      <c r="J48" s="546">
        <v>881.75740299999995</v>
      </c>
      <c r="K48" s="546">
        <v>126.630353</v>
      </c>
    </row>
    <row r="49" spans="1:11">
      <c r="A49" s="544" t="s">
        <v>442</v>
      </c>
      <c r="B49" s="545" t="s">
        <v>443</v>
      </c>
      <c r="C49" s="544" t="s">
        <v>252</v>
      </c>
      <c r="D49" s="546">
        <v>1109.2257460000001</v>
      </c>
      <c r="E49" s="546">
        <v>477.80388799999997</v>
      </c>
      <c r="F49" s="546">
        <v>47.005940000000002</v>
      </c>
      <c r="G49" s="546">
        <v>82.608718999999994</v>
      </c>
      <c r="H49" s="546">
        <v>141.60473300000001</v>
      </c>
      <c r="I49" s="546">
        <v>111.811819</v>
      </c>
      <c r="J49" s="546">
        <v>137.26655400000001</v>
      </c>
      <c r="K49" s="546">
        <v>111.124093</v>
      </c>
    </row>
    <row r="50" spans="1:11">
      <c r="A50" s="544" t="s">
        <v>444</v>
      </c>
      <c r="B50" s="545" t="s">
        <v>445</v>
      </c>
      <c r="C50" s="544" t="s">
        <v>253</v>
      </c>
      <c r="D50" s="546">
        <v>284.66366099999999</v>
      </c>
      <c r="E50" s="546">
        <v>225.83903631307001</v>
      </c>
      <c r="F50" s="546">
        <v>2.6385800000000001</v>
      </c>
      <c r="G50" s="546">
        <v>16.102347827760902</v>
      </c>
      <c r="H50" s="546">
        <v>10.4560984295846</v>
      </c>
      <c r="I50" s="546">
        <v>11.7287494295846</v>
      </c>
      <c r="J50" s="546">
        <v>4.8459089999999998</v>
      </c>
      <c r="K50" s="546">
        <v>13.05294</v>
      </c>
    </row>
    <row r="51" spans="1:11">
      <c r="A51" s="544" t="s">
        <v>446</v>
      </c>
      <c r="B51" s="545" t="s">
        <v>447</v>
      </c>
      <c r="C51" s="544" t="s">
        <v>254</v>
      </c>
      <c r="D51" s="546">
        <v>0</v>
      </c>
      <c r="E51" s="546">
        <v>0</v>
      </c>
      <c r="F51" s="546">
        <v>0</v>
      </c>
      <c r="G51" s="546">
        <v>0</v>
      </c>
      <c r="H51" s="546">
        <v>0</v>
      </c>
      <c r="I51" s="546">
        <v>0</v>
      </c>
      <c r="J51" s="546">
        <v>0</v>
      </c>
      <c r="K51" s="546">
        <v>0</v>
      </c>
    </row>
    <row r="52" spans="1:11">
      <c r="A52" s="544" t="s">
        <v>448</v>
      </c>
      <c r="B52" s="545" t="s">
        <v>449</v>
      </c>
      <c r="C52" s="544" t="s">
        <v>255</v>
      </c>
      <c r="D52" s="546">
        <v>0</v>
      </c>
      <c r="E52" s="546">
        <v>0</v>
      </c>
      <c r="F52" s="546">
        <v>0</v>
      </c>
      <c r="G52" s="546">
        <v>0</v>
      </c>
      <c r="H52" s="546">
        <v>0</v>
      </c>
      <c r="I52" s="546">
        <v>0</v>
      </c>
      <c r="J52" s="546">
        <v>0</v>
      </c>
      <c r="K52" s="546">
        <v>0</v>
      </c>
    </row>
    <row r="53" spans="1:11" ht="30">
      <c r="A53" s="544" t="s">
        <v>450</v>
      </c>
      <c r="B53" s="545" t="s">
        <v>451</v>
      </c>
      <c r="C53" s="544" t="s">
        <v>256</v>
      </c>
      <c r="D53" s="546">
        <v>0</v>
      </c>
      <c r="E53" s="546">
        <v>0</v>
      </c>
      <c r="F53" s="546">
        <v>0</v>
      </c>
      <c r="G53" s="546">
        <v>0</v>
      </c>
      <c r="H53" s="546">
        <v>0</v>
      </c>
      <c r="I53" s="546">
        <v>0</v>
      </c>
      <c r="J53" s="546">
        <v>0</v>
      </c>
      <c r="K53" s="546">
        <v>0</v>
      </c>
    </row>
    <row r="54" spans="1:11">
      <c r="A54" s="544" t="s">
        <v>452</v>
      </c>
      <c r="B54" s="545" t="s">
        <v>453</v>
      </c>
      <c r="C54" s="544" t="s">
        <v>257</v>
      </c>
      <c r="D54" s="546">
        <v>17.930616000000001</v>
      </c>
      <c r="E54" s="546">
        <v>0</v>
      </c>
      <c r="F54" s="546">
        <v>0</v>
      </c>
      <c r="G54" s="546">
        <v>12.315</v>
      </c>
      <c r="H54" s="546">
        <v>1.841224</v>
      </c>
      <c r="I54" s="546">
        <v>0</v>
      </c>
      <c r="J54" s="546">
        <v>3.7743920000000002</v>
      </c>
      <c r="K54" s="546">
        <v>0</v>
      </c>
    </row>
    <row r="55" spans="1:11">
      <c r="A55" s="544" t="s">
        <v>454</v>
      </c>
      <c r="B55" s="545" t="s">
        <v>455</v>
      </c>
      <c r="C55" s="544" t="s">
        <v>258</v>
      </c>
      <c r="D55" s="546">
        <v>1909.389887</v>
      </c>
      <c r="E55" s="546">
        <v>84.861712999999995</v>
      </c>
      <c r="F55" s="546">
        <v>5.2149000000000001</v>
      </c>
      <c r="G55" s="546">
        <v>67.002093000000002</v>
      </c>
      <c r="H55" s="546">
        <v>417.09338100000002</v>
      </c>
      <c r="I55" s="546">
        <v>600.81073800000001</v>
      </c>
      <c r="J55" s="546">
        <v>734.407062</v>
      </c>
      <c r="K55" s="546">
        <v>0</v>
      </c>
    </row>
    <row r="56" spans="1:11" ht="30">
      <c r="A56" s="544" t="s">
        <v>456</v>
      </c>
      <c r="B56" s="545" t="s">
        <v>457</v>
      </c>
      <c r="C56" s="544" t="s">
        <v>259</v>
      </c>
      <c r="D56" s="546">
        <v>0.934693</v>
      </c>
      <c r="E56" s="546">
        <v>0.16522400000000001</v>
      </c>
      <c r="F56" s="546">
        <v>7.0559999999999998E-2</v>
      </c>
      <c r="G56" s="546">
        <v>2.9711000000000001E-2</v>
      </c>
      <c r="H56" s="546">
        <v>0.38938200000000001</v>
      </c>
      <c r="I56" s="546">
        <v>0.20819699999999999</v>
      </c>
      <c r="J56" s="552">
        <v>2.4989000000000001E-2</v>
      </c>
      <c r="K56" s="546">
        <v>4.6629999999999998E-2</v>
      </c>
    </row>
    <row r="57" spans="1:11">
      <c r="A57" s="544" t="s">
        <v>458</v>
      </c>
      <c r="B57" s="545" t="s">
        <v>459</v>
      </c>
      <c r="C57" s="544" t="s">
        <v>260</v>
      </c>
      <c r="D57" s="546">
        <v>3.8747389999999999</v>
      </c>
      <c r="E57" s="546">
        <v>1.0590189999999999</v>
      </c>
      <c r="F57" s="546">
        <v>0.31073000000000001</v>
      </c>
      <c r="G57" s="546">
        <v>0</v>
      </c>
      <c r="H57" s="546">
        <v>0</v>
      </c>
      <c r="I57" s="546">
        <v>1.672647</v>
      </c>
      <c r="J57" s="924"/>
      <c r="K57" s="546">
        <v>0.85028000000000004</v>
      </c>
    </row>
    <row r="58" spans="1:11">
      <c r="A58" s="544" t="s">
        <v>460</v>
      </c>
      <c r="B58" s="545" t="s">
        <v>461</v>
      </c>
      <c r="C58" s="544" t="s">
        <v>261</v>
      </c>
      <c r="D58" s="546">
        <v>14.920052</v>
      </c>
      <c r="E58" s="546">
        <v>4.2243149999999998</v>
      </c>
      <c r="F58" s="546">
        <v>0.74478</v>
      </c>
      <c r="G58" s="546">
        <v>1.298502</v>
      </c>
      <c r="H58" s="546">
        <v>1.0753140000000001</v>
      </c>
      <c r="I58" s="546">
        <v>4.5642969999999998</v>
      </c>
      <c r="J58" s="546">
        <v>1.456434</v>
      </c>
      <c r="K58" s="546">
        <v>1.5564100000000001</v>
      </c>
    </row>
    <row r="59" spans="1:11">
      <c r="A59" s="544" t="s">
        <v>462</v>
      </c>
      <c r="B59" s="545" t="s">
        <v>463</v>
      </c>
      <c r="C59" s="544" t="s">
        <v>262</v>
      </c>
      <c r="D59" s="546">
        <v>2.9877289999999999</v>
      </c>
      <c r="E59" s="546">
        <v>0</v>
      </c>
      <c r="F59" s="546">
        <v>0.16446</v>
      </c>
      <c r="G59" s="546">
        <v>0.39</v>
      </c>
      <c r="H59" s="546">
        <v>0</v>
      </c>
      <c r="I59" s="546">
        <v>0.55192699999999995</v>
      </c>
      <c r="J59" s="546">
        <v>0.96410499999999999</v>
      </c>
      <c r="K59" s="546">
        <v>0.91723699999999997</v>
      </c>
    </row>
    <row r="60" spans="1:11">
      <c r="A60" s="544" t="s">
        <v>464</v>
      </c>
      <c r="B60" s="545" t="s">
        <v>465</v>
      </c>
      <c r="C60" s="544" t="s">
        <v>263</v>
      </c>
      <c r="D60" s="546">
        <v>0</v>
      </c>
      <c r="E60" s="546">
        <v>0</v>
      </c>
      <c r="F60" s="546">
        <v>0</v>
      </c>
      <c r="G60" s="546">
        <v>0</v>
      </c>
      <c r="H60" s="546">
        <v>0</v>
      </c>
      <c r="I60" s="546">
        <v>0</v>
      </c>
      <c r="J60" s="546">
        <v>0</v>
      </c>
      <c r="K60" s="546">
        <v>0</v>
      </c>
    </row>
    <row r="61" spans="1:11" ht="30">
      <c r="A61" s="544" t="s">
        <v>466</v>
      </c>
      <c r="B61" s="545" t="s">
        <v>467</v>
      </c>
      <c r="C61" s="544" t="s">
        <v>264</v>
      </c>
      <c r="D61" s="546">
        <v>163.29528300000001</v>
      </c>
      <c r="E61" s="546">
        <v>16.007041999999998</v>
      </c>
      <c r="F61" s="546">
        <v>3.7650899999999998</v>
      </c>
      <c r="G61" s="546">
        <v>3.2607840000000001</v>
      </c>
      <c r="H61" s="546">
        <v>22.116875</v>
      </c>
      <c r="I61" s="546">
        <v>10.559310999999999</v>
      </c>
      <c r="J61" s="546">
        <v>99.042760999999999</v>
      </c>
      <c r="K61" s="546">
        <v>8.5434199999999993</v>
      </c>
    </row>
    <row r="62" spans="1:11">
      <c r="A62" s="544" t="s">
        <v>468</v>
      </c>
      <c r="B62" s="545" t="s">
        <v>469</v>
      </c>
      <c r="C62" s="544" t="s">
        <v>265</v>
      </c>
      <c r="D62" s="546">
        <v>1545.8692579999999</v>
      </c>
      <c r="E62" s="546">
        <v>1116.6319570000001</v>
      </c>
      <c r="F62" s="546">
        <v>21.519490000000001</v>
      </c>
      <c r="G62" s="546">
        <v>117.67108500000001</v>
      </c>
      <c r="H62" s="546">
        <v>200.68844000000001</v>
      </c>
      <c r="I62" s="546">
        <v>34.727820999999999</v>
      </c>
      <c r="J62" s="546">
        <v>41.510854999999999</v>
      </c>
      <c r="K62" s="546">
        <v>13.11961</v>
      </c>
    </row>
    <row r="63" spans="1:11" ht="30">
      <c r="A63" s="544" t="s">
        <v>470</v>
      </c>
      <c r="B63" s="545" t="s">
        <v>471</v>
      </c>
      <c r="C63" s="544" t="s">
        <v>266</v>
      </c>
      <c r="D63" s="546">
        <v>158.660022</v>
      </c>
      <c r="E63" s="546">
        <v>145.80220399999999</v>
      </c>
      <c r="F63" s="546">
        <v>0</v>
      </c>
      <c r="G63" s="546">
        <v>0</v>
      </c>
      <c r="H63" s="546">
        <v>0</v>
      </c>
      <c r="I63" s="546">
        <v>2.217295</v>
      </c>
      <c r="J63" s="546">
        <v>10.640523</v>
      </c>
      <c r="K63" s="546">
        <v>0</v>
      </c>
    </row>
    <row r="64" spans="1:11">
      <c r="A64" s="544" t="s">
        <v>472</v>
      </c>
      <c r="B64" s="545" t="s">
        <v>473</v>
      </c>
      <c r="C64" s="544" t="s">
        <v>267</v>
      </c>
      <c r="D64" s="546">
        <v>1387.2092359999999</v>
      </c>
      <c r="E64" s="546">
        <v>970.82975299999998</v>
      </c>
      <c r="F64" s="546">
        <v>21.519490000000001</v>
      </c>
      <c r="G64" s="546">
        <v>117.67108500000001</v>
      </c>
      <c r="H64" s="546">
        <v>200.68844000000001</v>
      </c>
      <c r="I64" s="546">
        <v>32.510525999999999</v>
      </c>
      <c r="J64" s="546">
        <v>30.870332000000001</v>
      </c>
      <c r="K64" s="546">
        <v>13.11961</v>
      </c>
    </row>
    <row r="65" spans="1:11">
      <c r="A65" s="544" t="s">
        <v>474</v>
      </c>
      <c r="B65" s="545" t="s">
        <v>475</v>
      </c>
      <c r="C65" s="544" t="s">
        <v>268</v>
      </c>
      <c r="D65" s="546">
        <v>0</v>
      </c>
      <c r="E65" s="546">
        <v>0</v>
      </c>
      <c r="F65" s="546">
        <v>0</v>
      </c>
      <c r="G65" s="546">
        <v>0</v>
      </c>
      <c r="H65" s="546">
        <v>0</v>
      </c>
      <c r="I65" s="546">
        <v>0</v>
      </c>
      <c r="J65" s="546">
        <v>0</v>
      </c>
      <c r="K65" s="546">
        <v>0</v>
      </c>
    </row>
    <row r="66" spans="1:11">
      <c r="A66" s="550">
        <v>3</v>
      </c>
      <c r="B66" s="551" t="s">
        <v>476</v>
      </c>
      <c r="C66" s="550" t="s">
        <v>269</v>
      </c>
      <c r="D66" s="543">
        <v>734.650758</v>
      </c>
      <c r="E66" s="543">
        <v>667.38478199999997</v>
      </c>
      <c r="F66" s="543">
        <v>0</v>
      </c>
      <c r="G66" s="543">
        <v>18.924441999999999</v>
      </c>
      <c r="H66" s="543">
        <v>42.965924999999999</v>
      </c>
      <c r="I66" s="543">
        <v>0</v>
      </c>
      <c r="J66" s="543">
        <v>5.3756089999999999</v>
      </c>
      <c r="K66" s="543">
        <v>0</v>
      </c>
    </row>
    <row r="67" spans="1:11">
      <c r="A67" s="547"/>
      <c r="B67" s="548" t="s">
        <v>477</v>
      </c>
      <c r="C67" s="547">
        <v>0</v>
      </c>
      <c r="D67" s="546">
        <v>0</v>
      </c>
      <c r="E67" s="546">
        <v>0</v>
      </c>
      <c r="F67" s="546">
        <v>0</v>
      </c>
      <c r="G67" s="546">
        <v>0</v>
      </c>
      <c r="H67" s="546">
        <v>0</v>
      </c>
      <c r="I67" s="546">
        <v>0</v>
      </c>
      <c r="J67" s="546">
        <v>0</v>
      </c>
      <c r="K67" s="546">
        <v>0</v>
      </c>
    </row>
    <row r="68" spans="1:11">
      <c r="A68" s="544" t="s">
        <v>479</v>
      </c>
      <c r="B68" s="545" t="s">
        <v>480</v>
      </c>
      <c r="C68" s="544" t="s">
        <v>272</v>
      </c>
      <c r="D68" s="546">
        <v>15.220608</v>
      </c>
      <c r="E68" s="546">
        <v>0</v>
      </c>
      <c r="F68" s="546">
        <v>0</v>
      </c>
      <c r="G68" s="546">
        <v>1.358414</v>
      </c>
      <c r="H68" s="546">
        <v>13.862194000000001</v>
      </c>
      <c r="I68" s="546">
        <v>0</v>
      </c>
      <c r="J68" s="546">
        <v>0</v>
      </c>
      <c r="K68" s="546">
        <v>0</v>
      </c>
    </row>
    <row r="69" spans="1:11">
      <c r="A69" s="553" t="s">
        <v>481</v>
      </c>
      <c r="B69" s="554" t="s">
        <v>482</v>
      </c>
      <c r="C69" s="553" t="s">
        <v>273</v>
      </c>
      <c r="D69" s="546">
        <v>719.43015000000003</v>
      </c>
      <c r="E69" s="546">
        <v>667.38478199999997</v>
      </c>
      <c r="F69" s="546">
        <v>0</v>
      </c>
      <c r="G69" s="546">
        <v>17.566027999999999</v>
      </c>
      <c r="H69" s="546">
        <v>29.103731</v>
      </c>
      <c r="I69" s="546">
        <v>0</v>
      </c>
      <c r="J69" s="546">
        <v>5.3756089999999999</v>
      </c>
      <c r="K69" s="546">
        <v>0</v>
      </c>
    </row>
    <row r="70" spans="1:11">
      <c r="A70" s="555" t="s">
        <v>483</v>
      </c>
      <c r="B70" s="556" t="s">
        <v>484</v>
      </c>
      <c r="C70" s="555" t="s">
        <v>274</v>
      </c>
      <c r="D70" s="546">
        <v>0</v>
      </c>
      <c r="E70" s="546">
        <v>0</v>
      </c>
      <c r="F70" s="546">
        <v>0</v>
      </c>
      <c r="G70" s="546">
        <v>0</v>
      </c>
      <c r="H70" s="546">
        <v>0</v>
      </c>
      <c r="I70" s="546">
        <v>0</v>
      </c>
      <c r="J70" s="546">
        <v>0</v>
      </c>
      <c r="K70" s="546">
        <v>0</v>
      </c>
    </row>
    <row r="71" spans="1:11">
      <c r="A71" s="557" t="s">
        <v>485</v>
      </c>
      <c r="B71" s="558" t="s">
        <v>486</v>
      </c>
      <c r="C71" s="557" t="s">
        <v>275</v>
      </c>
      <c r="D71" s="559">
        <v>0</v>
      </c>
      <c r="E71" s="559">
        <v>0</v>
      </c>
      <c r="F71" s="559">
        <v>0</v>
      </c>
      <c r="G71" s="559">
        <v>0</v>
      </c>
      <c r="H71" s="559">
        <v>0</v>
      </c>
      <c r="I71" s="559">
        <v>0</v>
      </c>
      <c r="J71" s="559">
        <v>0</v>
      </c>
      <c r="K71" s="559">
        <v>0</v>
      </c>
    </row>
    <row r="72" spans="1:11">
      <c r="A72" s="560">
        <v>4</v>
      </c>
      <c r="B72" s="561" t="s">
        <v>487</v>
      </c>
      <c r="C72" s="562" t="s">
        <v>488</v>
      </c>
      <c r="D72" s="563"/>
      <c r="E72" s="563"/>
      <c r="F72" s="563"/>
      <c r="G72" s="563"/>
      <c r="H72" s="563"/>
      <c r="I72" s="563"/>
      <c r="J72" s="563"/>
      <c r="K72" s="563"/>
    </row>
    <row r="73" spans="1:11">
      <c r="B73" s="941" t="s">
        <v>489</v>
      </c>
      <c r="C73" s="941"/>
      <c r="D73" s="941"/>
      <c r="E73" s="941"/>
      <c r="F73" s="941"/>
      <c r="G73" s="941"/>
      <c r="H73" s="941"/>
      <c r="I73" s="941"/>
      <c r="J73" s="941"/>
      <c r="K73" s="941"/>
    </row>
  </sheetData>
  <mergeCells count="8">
    <mergeCell ref="A2:K2"/>
    <mergeCell ref="B4:K4"/>
    <mergeCell ref="E6:K6"/>
    <mergeCell ref="B73:K73"/>
    <mergeCell ref="A6:A7"/>
    <mergeCell ref="B6:B7"/>
    <mergeCell ref="C6:C7"/>
    <mergeCell ref="D6:D7"/>
  </mergeCells>
  <conditionalFormatting sqref="D9:K72">
    <cfRule type="cellIs" dxfId="12" priority="1" operator="lessThan">
      <formula>0</formula>
    </cfRule>
  </conditionalFormatting>
  <printOptions horizontalCentered="1"/>
  <pageMargins left="0.511811023622047" right="0.55118110236220497" top="0.55118110236220497" bottom="0.19" header="0.196850393700787" footer="0.196850393700787"/>
  <pageSetup paperSize="9" scale="97" fitToHeight="0" orientation="landscape"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5117038483843"/>
  </sheetPr>
  <dimension ref="A1:FA96"/>
  <sheetViews>
    <sheetView zoomScale="90" zoomScaleNormal="90" workbookViewId="0">
      <pane xSplit="4" ySplit="8" topLeftCell="E12" activePane="bottomRight" state="frozen"/>
      <selection pane="topRight"/>
      <selection pane="bottomLeft"/>
      <selection pane="bottomRight" activeCell="K21" sqref="K21"/>
    </sheetView>
  </sheetViews>
  <sheetFormatPr defaultColWidth="7.125" defaultRowHeight="15"/>
  <cols>
    <col min="1" max="1" width="6" style="314" customWidth="1"/>
    <col min="2" max="2" width="33.875" style="315" customWidth="1"/>
    <col min="3" max="3" width="5.25" style="314" customWidth="1"/>
    <col min="4" max="4" width="11.25" style="307" customWidth="1"/>
    <col min="5" max="5" width="10.25" style="306" customWidth="1"/>
    <col min="6" max="6" width="9.25" style="307" customWidth="1"/>
    <col min="7" max="8" width="9.25" style="315" customWidth="1"/>
    <col min="9" max="9" width="9.25" style="316" customWidth="1"/>
    <col min="10" max="10" width="10.25" style="316" customWidth="1"/>
    <col min="11" max="11" width="9.875" style="317" customWidth="1"/>
    <col min="12" max="13" width="9.25" style="315" customWidth="1"/>
    <col min="14" max="14" width="9.875" style="307" customWidth="1"/>
    <col min="15" max="15" width="9.625" style="315" customWidth="1"/>
    <col min="16" max="16" width="9.25" style="310" customWidth="1"/>
    <col min="17" max="17" width="8.375" style="310" customWidth="1"/>
    <col min="18" max="21" width="9.25" style="316" customWidth="1"/>
    <col min="22" max="22" width="10.875" style="318" customWidth="1"/>
    <col min="23" max="26" width="9.25" style="316" customWidth="1"/>
    <col min="27" max="27" width="9.875" style="316" customWidth="1"/>
    <col min="28" max="28" width="10.875" style="317" customWidth="1"/>
    <col min="29" max="38" width="9.875" style="315" customWidth="1"/>
    <col min="39" max="39" width="10.875" style="317" customWidth="1"/>
    <col min="40" max="42" width="9.875" style="315" customWidth="1"/>
    <col min="43" max="43" width="6.5" style="315" customWidth="1"/>
    <col min="44" max="45" width="9.875" style="315" customWidth="1"/>
    <col min="46" max="46" width="10.875" style="317" customWidth="1"/>
    <col min="47" max="47" width="9.25" style="315" customWidth="1"/>
    <col min="48" max="51" width="9.875" style="315" customWidth="1"/>
    <col min="52" max="52" width="7.25" style="315" customWidth="1"/>
    <col min="53" max="56" width="9.875" style="315" customWidth="1"/>
    <col min="57" max="58" width="9.875" style="316" customWidth="1"/>
    <col min="59" max="59" width="6.75" style="316" customWidth="1"/>
    <col min="60" max="60" width="9.875" style="317" customWidth="1"/>
    <col min="61" max="62" width="9.875" style="315" customWidth="1"/>
    <col min="63" max="63" width="9.875" style="316" customWidth="1"/>
    <col min="64" max="64" width="10.875" style="306" customWidth="1"/>
    <col min="65" max="65" width="7" style="313" customWidth="1"/>
    <col min="66" max="66" width="9" style="312" customWidth="1"/>
    <col min="67" max="70" width="9.875" style="315" customWidth="1"/>
    <col min="71" max="71" width="8" style="307" customWidth="1"/>
    <col min="72" max="72" width="8.875" style="307" customWidth="1"/>
    <col min="73" max="73" width="9.125" style="307" customWidth="1"/>
    <col min="74" max="74" width="11.75" style="307" customWidth="1"/>
    <col min="75" max="75" width="8.875" style="315" customWidth="1"/>
    <col min="76" max="76" width="7.25" style="315" customWidth="1"/>
    <col min="77" max="77" width="7.125" style="315"/>
    <col min="78" max="78" width="12.25" style="319" customWidth="1"/>
    <col min="79" max="79" width="11.5" style="319" customWidth="1"/>
    <col min="80" max="80" width="7.25" style="315" customWidth="1"/>
    <col min="81" max="81" width="8.625" style="315" customWidth="1"/>
    <col min="82" max="82" width="7.25" style="315" customWidth="1"/>
    <col min="83" max="83" width="10" style="315" customWidth="1"/>
    <col min="84" max="84" width="6.75" style="315" customWidth="1"/>
    <col min="85" max="87" width="7.125" style="315"/>
    <col min="88" max="88" width="9.75" style="315" customWidth="1"/>
    <col min="89" max="16384" width="7.125" style="315"/>
  </cols>
  <sheetData>
    <row r="1" spans="1:88" s="303" customFormat="1">
      <c r="A1" s="320"/>
      <c r="C1" s="321">
        <v>1</v>
      </c>
      <c r="D1" s="322">
        <v>2</v>
      </c>
      <c r="E1" s="323">
        <v>3</v>
      </c>
      <c r="F1" s="322">
        <v>4</v>
      </c>
      <c r="G1" s="324">
        <v>5</v>
      </c>
      <c r="H1" s="324">
        <v>6</v>
      </c>
      <c r="I1" s="324">
        <v>8</v>
      </c>
      <c r="J1" s="324">
        <v>9</v>
      </c>
      <c r="K1" s="322">
        <v>10</v>
      </c>
      <c r="L1" s="324">
        <v>12</v>
      </c>
      <c r="M1" s="324">
        <v>11</v>
      </c>
      <c r="N1" s="322">
        <v>13</v>
      </c>
      <c r="O1" s="324">
        <v>14</v>
      </c>
      <c r="P1" s="375">
        <v>15</v>
      </c>
      <c r="Q1" s="375">
        <v>16</v>
      </c>
      <c r="R1" s="324">
        <v>17</v>
      </c>
      <c r="S1" s="324"/>
      <c r="T1" s="324">
        <v>18</v>
      </c>
      <c r="U1" s="324">
        <v>19</v>
      </c>
      <c r="V1" s="411">
        <v>20</v>
      </c>
      <c r="W1" s="324">
        <v>49</v>
      </c>
      <c r="X1" s="324">
        <v>50</v>
      </c>
      <c r="Y1" s="324">
        <v>51</v>
      </c>
      <c r="Z1" s="324">
        <v>21</v>
      </c>
      <c r="AA1" s="324">
        <v>22</v>
      </c>
      <c r="AB1" s="322"/>
      <c r="AC1" s="324">
        <v>32</v>
      </c>
      <c r="AD1" s="324">
        <v>44</v>
      </c>
      <c r="AE1" s="324">
        <v>33</v>
      </c>
      <c r="AF1" s="324">
        <v>34</v>
      </c>
      <c r="AG1" s="324">
        <v>35</v>
      </c>
      <c r="AH1" s="324">
        <v>43</v>
      </c>
      <c r="AI1" s="324"/>
      <c r="AJ1" s="324"/>
      <c r="AK1" s="324">
        <v>53</v>
      </c>
      <c r="AL1" s="324">
        <v>52</v>
      </c>
      <c r="AM1" s="322"/>
      <c r="AN1" s="324">
        <v>23</v>
      </c>
      <c r="AO1" s="324">
        <v>24</v>
      </c>
      <c r="AP1" s="324"/>
      <c r="AQ1" s="324">
        <v>25</v>
      </c>
      <c r="AR1" s="324">
        <v>26</v>
      </c>
      <c r="AS1" s="324">
        <v>27</v>
      </c>
      <c r="AT1" s="322"/>
      <c r="AU1" s="324">
        <v>30</v>
      </c>
      <c r="AV1" s="324">
        <v>31</v>
      </c>
      <c r="AW1" s="324">
        <v>39</v>
      </c>
      <c r="AX1" s="324"/>
      <c r="AY1" s="324">
        <v>46</v>
      </c>
      <c r="AZ1" s="324">
        <v>41</v>
      </c>
      <c r="BA1" s="324">
        <v>36</v>
      </c>
      <c r="BB1" s="324">
        <v>37</v>
      </c>
      <c r="BC1" s="324">
        <v>45</v>
      </c>
      <c r="BD1" s="324">
        <v>48</v>
      </c>
      <c r="BE1" s="324">
        <v>41</v>
      </c>
      <c r="BF1" s="324">
        <v>54</v>
      </c>
      <c r="BG1" s="324">
        <v>42</v>
      </c>
      <c r="BH1" s="322"/>
      <c r="BI1" s="324">
        <v>56</v>
      </c>
      <c r="BJ1" s="324">
        <v>55</v>
      </c>
      <c r="BK1" s="324">
        <v>57</v>
      </c>
      <c r="BL1" s="323">
        <v>58</v>
      </c>
      <c r="BM1" s="426"/>
      <c r="BN1" s="324">
        <v>59</v>
      </c>
      <c r="BO1" s="324">
        <v>60</v>
      </c>
      <c r="BP1" s="324">
        <v>61</v>
      </c>
      <c r="BQ1" s="324">
        <v>62</v>
      </c>
      <c r="BR1" s="324">
        <v>63</v>
      </c>
      <c r="BS1" s="322">
        <v>63</v>
      </c>
      <c r="BT1" s="322">
        <v>64</v>
      </c>
      <c r="BU1" s="322">
        <v>65</v>
      </c>
      <c r="BV1" s="322">
        <v>66</v>
      </c>
      <c r="BZ1" s="443"/>
      <c r="CA1" s="443"/>
    </row>
    <row r="3" spans="1:88" s="304" customFormat="1" ht="14.25">
      <c r="A3" s="325" t="s">
        <v>50</v>
      </c>
      <c r="C3" s="326"/>
      <c r="D3" s="327"/>
      <c r="E3" s="328"/>
      <c r="F3" s="327"/>
      <c r="G3" s="326"/>
      <c r="H3" s="329"/>
      <c r="I3" s="376"/>
      <c r="J3" s="377"/>
      <c r="K3" s="378"/>
      <c r="L3" s="379"/>
      <c r="M3" s="380"/>
      <c r="N3" s="381"/>
      <c r="O3" s="326"/>
      <c r="P3" s="382"/>
      <c r="Q3" s="412"/>
      <c r="R3" s="377"/>
      <c r="S3" s="376"/>
      <c r="T3" s="376"/>
      <c r="U3" s="377"/>
      <c r="V3" s="413"/>
      <c r="W3" s="376"/>
      <c r="X3" s="377"/>
      <c r="Y3" s="376"/>
      <c r="Z3" s="377"/>
      <c r="AA3" s="376"/>
      <c r="AB3" s="423"/>
      <c r="AC3" s="326"/>
      <c r="AD3" s="329"/>
      <c r="AE3" s="326"/>
      <c r="AF3" s="329"/>
      <c r="AG3" s="326"/>
      <c r="AH3" s="329"/>
      <c r="AI3" s="326"/>
      <c r="AJ3" s="329"/>
      <c r="AK3" s="326"/>
      <c r="AL3" s="329"/>
      <c r="AM3" s="378"/>
      <c r="AN3" s="329"/>
      <c r="AO3" s="326"/>
      <c r="AP3" s="329"/>
      <c r="AQ3" s="326"/>
      <c r="AR3" s="329"/>
      <c r="AS3" s="326"/>
      <c r="AT3" s="423"/>
      <c r="AU3" s="326"/>
      <c r="AV3" s="329"/>
      <c r="AW3" s="326"/>
      <c r="AX3" s="329"/>
      <c r="AY3" s="326"/>
      <c r="AZ3" s="329"/>
      <c r="BA3" s="326"/>
      <c r="BB3" s="329"/>
      <c r="BC3" s="326"/>
      <c r="BD3" s="329"/>
      <c r="BE3" s="376"/>
      <c r="BF3" s="377"/>
      <c r="BG3" s="377"/>
      <c r="BH3" s="423"/>
      <c r="BI3" s="326"/>
      <c r="BJ3" s="329"/>
      <c r="BK3" s="376"/>
      <c r="BL3" s="327"/>
      <c r="BM3" s="427"/>
      <c r="BN3" s="326"/>
      <c r="BO3" s="329"/>
      <c r="BP3" s="326"/>
      <c r="BQ3" s="329"/>
      <c r="BR3" s="326"/>
      <c r="BS3" s="327"/>
      <c r="BT3" s="328"/>
      <c r="BU3" s="327"/>
      <c r="BV3" s="328"/>
      <c r="BZ3" s="444"/>
      <c r="CA3" s="444"/>
    </row>
    <row r="4" spans="1:88" s="304" customFormat="1" ht="14.25">
      <c r="A4" s="330" t="s">
        <v>51</v>
      </c>
      <c r="B4" s="331"/>
      <c r="C4" s="331"/>
      <c r="D4" s="332"/>
      <c r="E4" s="332"/>
      <c r="F4" s="332"/>
      <c r="G4" s="331"/>
      <c r="H4" s="331"/>
      <c r="I4" s="383"/>
      <c r="J4" s="383"/>
      <c r="K4" s="384"/>
      <c r="L4" s="331"/>
      <c r="M4" s="331"/>
      <c r="N4" s="332"/>
      <c r="O4" s="331"/>
      <c r="P4" s="385"/>
      <c r="Q4" s="385"/>
      <c r="R4" s="383"/>
      <c r="S4" s="383"/>
      <c r="T4" s="383"/>
      <c r="U4" s="383"/>
      <c r="V4" s="414"/>
      <c r="W4" s="383"/>
      <c r="X4" s="383"/>
      <c r="Y4" s="383"/>
      <c r="Z4" s="383"/>
      <c r="AA4" s="383"/>
      <c r="AB4" s="384"/>
      <c r="AC4" s="331"/>
      <c r="AD4" s="331"/>
      <c r="AE4" s="331"/>
      <c r="AF4" s="331"/>
      <c r="AG4" s="331"/>
      <c r="AH4" s="331"/>
      <c r="AI4" s="331"/>
      <c r="AJ4" s="331"/>
      <c r="AK4" s="331"/>
      <c r="AL4" s="331"/>
      <c r="AM4" s="384"/>
      <c r="AN4" s="331"/>
      <c r="AO4" s="331"/>
      <c r="AP4" s="331"/>
      <c r="AQ4" s="331"/>
      <c r="AR4" s="331"/>
      <c r="AS4" s="331"/>
      <c r="AT4" s="384"/>
      <c r="AU4" s="331"/>
      <c r="AV4" s="331"/>
      <c r="AW4" s="331"/>
      <c r="AX4" s="331"/>
      <c r="AY4" s="331"/>
      <c r="AZ4" s="331"/>
      <c r="BA4" s="331"/>
      <c r="BB4" s="331"/>
      <c r="BC4" s="331"/>
      <c r="BD4" s="331"/>
      <c r="BE4" s="383"/>
      <c r="BF4" s="383"/>
      <c r="BG4" s="383"/>
      <c r="BH4" s="384"/>
      <c r="BI4" s="331"/>
      <c r="BJ4" s="331"/>
      <c r="BK4" s="383"/>
      <c r="BL4" s="332"/>
      <c r="BM4" s="428"/>
      <c r="BN4" s="429"/>
      <c r="BO4" s="331"/>
      <c r="BP4" s="331"/>
      <c r="BQ4" s="331"/>
      <c r="BR4" s="331"/>
      <c r="BS4" s="332"/>
      <c r="BT4" s="332"/>
      <c r="BU4" s="332"/>
      <c r="BV4" s="332"/>
      <c r="BZ4" s="444"/>
      <c r="CA4" s="444"/>
    </row>
    <row r="5" spans="1:88">
      <c r="A5" s="333"/>
      <c r="C5" s="334"/>
      <c r="D5" s="335"/>
      <c r="E5" s="328"/>
      <c r="F5" s="335"/>
      <c r="G5" s="334"/>
      <c r="H5" s="336"/>
      <c r="I5" s="386"/>
      <c r="J5" s="387"/>
      <c r="K5" s="388"/>
      <c r="L5" s="389"/>
      <c r="M5" s="390"/>
      <c r="N5" s="391"/>
      <c r="O5" s="334"/>
      <c r="P5" s="392"/>
      <c r="Q5" s="415"/>
      <c r="R5" s="387"/>
      <c r="S5" s="386"/>
      <c r="T5" s="386"/>
      <c r="U5" s="387"/>
      <c r="V5" s="413"/>
      <c r="W5" s="386"/>
      <c r="X5" s="387"/>
      <c r="Y5" s="386"/>
      <c r="Z5" s="387"/>
      <c r="AA5" s="386"/>
      <c r="AB5" s="424"/>
      <c r="AC5" s="334"/>
      <c r="AD5" s="336"/>
      <c r="AE5" s="334"/>
      <c r="AF5" s="336"/>
      <c r="AG5" s="334"/>
      <c r="AH5" s="336"/>
      <c r="AI5" s="334"/>
      <c r="AJ5" s="336"/>
      <c r="AK5" s="334"/>
      <c r="AL5" s="336"/>
      <c r="AM5" s="388"/>
      <c r="AN5" s="336"/>
      <c r="AO5" s="334"/>
      <c r="AP5" s="336"/>
      <c r="AQ5" s="334"/>
      <c r="AR5" s="336"/>
      <c r="AS5" s="334"/>
      <c r="AT5" s="424"/>
      <c r="AU5" s="334"/>
      <c r="AV5" s="336"/>
      <c r="AW5" s="334"/>
      <c r="AX5" s="336"/>
      <c r="AY5" s="334"/>
      <c r="AZ5" s="336"/>
      <c r="BA5" s="334"/>
      <c r="BB5" s="336"/>
      <c r="BC5" s="334"/>
      <c r="BD5" s="336"/>
      <c r="BE5" s="386"/>
      <c r="BF5" s="387"/>
      <c r="BG5" s="387"/>
      <c r="BH5" s="424"/>
      <c r="BI5" s="334"/>
      <c r="BJ5" s="336"/>
      <c r="BK5" s="386"/>
      <c r="BL5" s="327"/>
      <c r="BM5" s="430"/>
      <c r="BN5" s="334"/>
      <c r="BO5" s="336"/>
      <c r="BP5" s="334"/>
      <c r="BQ5" s="336"/>
      <c r="BR5" s="334"/>
      <c r="BS5" s="335"/>
      <c r="BT5" s="431"/>
      <c r="BU5" s="335"/>
      <c r="BV5" s="431"/>
    </row>
    <row r="6" spans="1:88" s="304" customFormat="1" ht="20.45" customHeight="1">
      <c r="A6" s="979" t="s">
        <v>1</v>
      </c>
      <c r="B6" s="979" t="s">
        <v>599</v>
      </c>
      <c r="C6" s="979" t="s">
        <v>356</v>
      </c>
      <c r="D6" s="980" t="s">
        <v>600</v>
      </c>
      <c r="E6" s="338" t="s">
        <v>601</v>
      </c>
      <c r="F6" s="338"/>
      <c r="G6" s="339"/>
      <c r="H6" s="339"/>
      <c r="I6" s="393"/>
      <c r="J6" s="393"/>
      <c r="K6" s="394"/>
      <c r="L6" s="339"/>
      <c r="M6" s="339"/>
      <c r="N6" s="338"/>
      <c r="O6" s="339"/>
      <c r="P6" s="395"/>
      <c r="Q6" s="395"/>
      <c r="R6" s="393"/>
      <c r="S6" s="393"/>
      <c r="T6" s="393"/>
      <c r="U6" s="393"/>
      <c r="V6" s="416"/>
      <c r="W6" s="393"/>
      <c r="X6" s="393"/>
      <c r="Y6" s="393"/>
      <c r="Z6" s="393"/>
      <c r="AA6" s="393"/>
      <c r="AB6" s="394"/>
      <c r="AC6" s="339"/>
      <c r="AD6" s="339"/>
      <c r="AE6" s="339"/>
      <c r="AF6" s="339"/>
      <c r="AG6" s="339"/>
      <c r="AH6" s="339"/>
      <c r="AI6" s="339"/>
      <c r="AJ6" s="339"/>
      <c r="AK6" s="339"/>
      <c r="AL6" s="339"/>
      <c r="AM6" s="394"/>
      <c r="AN6" s="339"/>
      <c r="AO6" s="339"/>
      <c r="AP6" s="339"/>
      <c r="AQ6" s="339"/>
      <c r="AR6" s="339"/>
      <c r="AS6" s="339"/>
      <c r="AT6" s="394"/>
      <c r="AU6" s="339"/>
      <c r="AV6" s="339"/>
      <c r="AW6" s="339"/>
      <c r="AX6" s="339"/>
      <c r="AY6" s="339"/>
      <c r="AZ6" s="339"/>
      <c r="BA6" s="339"/>
      <c r="BB6" s="339"/>
      <c r="BC6" s="339"/>
      <c r="BD6" s="339"/>
      <c r="BE6" s="393"/>
      <c r="BF6" s="393"/>
      <c r="BG6" s="393"/>
      <c r="BH6" s="394"/>
      <c r="BI6" s="339"/>
      <c r="BJ6" s="339"/>
      <c r="BK6" s="393"/>
      <c r="BL6" s="338"/>
      <c r="BM6" s="432"/>
      <c r="BN6" s="433"/>
      <c r="BO6" s="339"/>
      <c r="BP6" s="339"/>
      <c r="BQ6" s="339"/>
      <c r="BR6" s="339"/>
      <c r="BS6" s="977" t="s">
        <v>602</v>
      </c>
      <c r="BT6" s="977" t="s">
        <v>603</v>
      </c>
      <c r="BU6" s="977" t="s">
        <v>604</v>
      </c>
      <c r="BV6" s="977" t="s">
        <v>605</v>
      </c>
      <c r="BZ6" s="305" t="s">
        <v>606</v>
      </c>
      <c r="CA6" s="305" t="s">
        <v>607</v>
      </c>
      <c r="CB6" s="304" t="s">
        <v>608</v>
      </c>
      <c r="CC6" s="304" t="s">
        <v>609</v>
      </c>
      <c r="CD6" s="304" t="s">
        <v>610</v>
      </c>
      <c r="CE6" s="304" t="s">
        <v>207</v>
      </c>
      <c r="CI6" s="304" t="s">
        <v>611</v>
      </c>
    </row>
    <row r="7" spans="1:88" s="305" customFormat="1" ht="18.600000000000001" customHeight="1">
      <c r="A7" s="979"/>
      <c r="B7" s="979"/>
      <c r="C7" s="979"/>
      <c r="D7" s="980"/>
      <c r="E7" s="340" t="s">
        <v>210</v>
      </c>
      <c r="F7" s="341" t="s">
        <v>211</v>
      </c>
      <c r="G7" s="342" t="s">
        <v>212</v>
      </c>
      <c r="H7" s="342" t="s">
        <v>213</v>
      </c>
      <c r="I7" s="396" t="s">
        <v>214</v>
      </c>
      <c r="J7" s="396" t="s">
        <v>215</v>
      </c>
      <c r="K7" s="397" t="s">
        <v>216</v>
      </c>
      <c r="L7" s="342" t="s">
        <v>217</v>
      </c>
      <c r="M7" s="342" t="s">
        <v>218</v>
      </c>
      <c r="N7" s="341" t="s">
        <v>219</v>
      </c>
      <c r="O7" s="342" t="s">
        <v>220</v>
      </c>
      <c r="P7" s="398" t="s">
        <v>221</v>
      </c>
      <c r="Q7" s="398" t="s">
        <v>222</v>
      </c>
      <c r="R7" s="396" t="s">
        <v>223</v>
      </c>
      <c r="S7" s="396" t="s">
        <v>224</v>
      </c>
      <c r="T7" s="396" t="s">
        <v>225</v>
      </c>
      <c r="U7" s="396" t="s">
        <v>226</v>
      </c>
      <c r="V7" s="417" t="s">
        <v>227</v>
      </c>
      <c r="W7" s="396" t="s">
        <v>228</v>
      </c>
      <c r="X7" s="396" t="s">
        <v>229</v>
      </c>
      <c r="Y7" s="396" t="s">
        <v>230</v>
      </c>
      <c r="Z7" s="396" t="s">
        <v>231</v>
      </c>
      <c r="AA7" s="396" t="s">
        <v>232</v>
      </c>
      <c r="AB7" s="397" t="s">
        <v>233</v>
      </c>
      <c r="AC7" s="342" t="s">
        <v>234</v>
      </c>
      <c r="AD7" s="342" t="s">
        <v>235</v>
      </c>
      <c r="AE7" s="342" t="s">
        <v>236</v>
      </c>
      <c r="AF7" s="342" t="s">
        <v>237</v>
      </c>
      <c r="AG7" s="342" t="s">
        <v>238</v>
      </c>
      <c r="AH7" s="342" t="s">
        <v>239</v>
      </c>
      <c r="AI7" s="342" t="s">
        <v>240</v>
      </c>
      <c r="AJ7" s="342" t="s">
        <v>241</v>
      </c>
      <c r="AK7" s="342" t="s">
        <v>242</v>
      </c>
      <c r="AL7" s="342" t="s">
        <v>243</v>
      </c>
      <c r="AM7" s="397" t="s">
        <v>244</v>
      </c>
      <c r="AN7" s="342" t="s">
        <v>245</v>
      </c>
      <c r="AO7" s="342" t="s">
        <v>246</v>
      </c>
      <c r="AP7" s="342" t="s">
        <v>247</v>
      </c>
      <c r="AQ7" s="342" t="s">
        <v>248</v>
      </c>
      <c r="AR7" s="342" t="s">
        <v>249</v>
      </c>
      <c r="AS7" s="342" t="s">
        <v>250</v>
      </c>
      <c r="AT7" s="397" t="s">
        <v>251</v>
      </c>
      <c r="AU7" s="342" t="s">
        <v>252</v>
      </c>
      <c r="AV7" s="342" t="s">
        <v>253</v>
      </c>
      <c r="AW7" s="342" t="s">
        <v>254</v>
      </c>
      <c r="AX7" s="342" t="s">
        <v>255</v>
      </c>
      <c r="AY7" s="342" t="s">
        <v>256</v>
      </c>
      <c r="AZ7" s="342" t="s">
        <v>257</v>
      </c>
      <c r="BA7" s="342" t="s">
        <v>258</v>
      </c>
      <c r="BB7" s="342" t="s">
        <v>259</v>
      </c>
      <c r="BC7" s="342" t="s">
        <v>260</v>
      </c>
      <c r="BD7" s="342" t="s">
        <v>261</v>
      </c>
      <c r="BE7" s="396" t="s">
        <v>262</v>
      </c>
      <c r="BF7" s="396" t="s">
        <v>263</v>
      </c>
      <c r="BG7" s="396" t="s">
        <v>264</v>
      </c>
      <c r="BH7" s="397" t="s">
        <v>265</v>
      </c>
      <c r="BI7" s="342" t="s">
        <v>266</v>
      </c>
      <c r="BJ7" s="342" t="s">
        <v>267</v>
      </c>
      <c r="BK7" s="396" t="s">
        <v>268</v>
      </c>
      <c r="BL7" s="340" t="s">
        <v>269</v>
      </c>
      <c r="BM7" s="434" t="s">
        <v>270</v>
      </c>
      <c r="BN7" s="435" t="s">
        <v>271</v>
      </c>
      <c r="BO7" s="342" t="s">
        <v>272</v>
      </c>
      <c r="BP7" s="342" t="s">
        <v>273</v>
      </c>
      <c r="BQ7" s="342" t="s">
        <v>274</v>
      </c>
      <c r="BR7" s="342" t="s">
        <v>275</v>
      </c>
      <c r="BS7" s="978"/>
      <c r="BT7" s="978"/>
      <c r="BU7" s="978"/>
      <c r="BV7" s="978"/>
      <c r="BZ7" s="444"/>
      <c r="CA7" s="444"/>
      <c r="CE7" s="305" t="s">
        <v>224</v>
      </c>
      <c r="CI7" s="910" t="s">
        <v>612</v>
      </c>
      <c r="CJ7" s="457"/>
    </row>
    <row r="8" spans="1:88" s="304" customFormat="1" ht="22.15" customHeight="1">
      <c r="A8" s="337" t="s">
        <v>352</v>
      </c>
      <c r="B8" s="337" t="s">
        <v>613</v>
      </c>
      <c r="C8" s="343" t="s">
        <v>364</v>
      </c>
      <c r="D8" s="344">
        <v>176531.73332</v>
      </c>
      <c r="E8" s="345"/>
      <c r="F8" s="345"/>
      <c r="G8" s="346"/>
      <c r="H8" s="346"/>
      <c r="I8" s="399"/>
      <c r="J8" s="399"/>
      <c r="K8" s="400"/>
      <c r="L8" s="346"/>
      <c r="M8" s="346"/>
      <c r="N8" s="345"/>
      <c r="O8" s="346"/>
      <c r="P8" s="401"/>
      <c r="Q8" s="401"/>
      <c r="R8" s="399"/>
      <c r="S8" s="399"/>
      <c r="T8" s="399"/>
      <c r="U8" s="399"/>
      <c r="V8" s="418"/>
      <c r="W8" s="399"/>
      <c r="X8" s="399"/>
      <c r="Y8" s="399"/>
      <c r="Z8" s="399"/>
      <c r="AA8" s="399"/>
      <c r="AB8" s="400"/>
      <c r="AC8" s="346"/>
      <c r="AD8" s="346"/>
      <c r="AE8" s="346"/>
      <c r="AF8" s="346"/>
      <c r="AG8" s="346"/>
      <c r="AH8" s="346"/>
      <c r="AI8" s="346"/>
      <c r="AJ8" s="346"/>
      <c r="AK8" s="346"/>
      <c r="AL8" s="346"/>
      <c r="AM8" s="400"/>
      <c r="AN8" s="346"/>
      <c r="AO8" s="346"/>
      <c r="AP8" s="346"/>
      <c r="AQ8" s="346"/>
      <c r="AR8" s="346"/>
      <c r="AS8" s="346"/>
      <c r="AT8" s="400"/>
      <c r="AU8" s="346"/>
      <c r="AV8" s="346"/>
      <c r="AW8" s="346"/>
      <c r="AX8" s="346"/>
      <c r="AY8" s="346"/>
      <c r="AZ8" s="346"/>
      <c r="BA8" s="346"/>
      <c r="BB8" s="346"/>
      <c r="BC8" s="346"/>
      <c r="BD8" s="346"/>
      <c r="BE8" s="399"/>
      <c r="BF8" s="399"/>
      <c r="BG8" s="399"/>
      <c r="BH8" s="400"/>
      <c r="BI8" s="346"/>
      <c r="BJ8" s="346"/>
      <c r="BK8" s="399"/>
      <c r="BL8" s="345"/>
      <c r="BM8" s="436"/>
      <c r="BN8" s="346"/>
      <c r="BO8" s="346"/>
      <c r="BP8" s="346"/>
      <c r="BQ8" s="346"/>
      <c r="BR8" s="346"/>
      <c r="BS8" s="345">
        <v>0</v>
      </c>
      <c r="BT8" s="345">
        <v>721.38046399999996</v>
      </c>
      <c r="BU8" s="345">
        <v>4.8203219193965203E-11</v>
      </c>
      <c r="BV8" s="345">
        <v>176531.73332</v>
      </c>
      <c r="BX8" s="379">
        <v>1</v>
      </c>
      <c r="BZ8" s="444"/>
      <c r="CA8" s="444"/>
      <c r="CC8" s="306">
        <v>721.38046399999996</v>
      </c>
      <c r="CD8" s="304">
        <v>-4.83169060316868E-11</v>
      </c>
    </row>
    <row r="9" spans="1:88" s="306" customFormat="1" ht="18" customHeight="1">
      <c r="A9" s="347">
        <v>1</v>
      </c>
      <c r="B9" s="348" t="s">
        <v>365</v>
      </c>
      <c r="C9" s="347" t="s">
        <v>210</v>
      </c>
      <c r="D9" s="344">
        <v>160287.979655</v>
      </c>
      <c r="E9" s="349">
        <v>159611.649191</v>
      </c>
      <c r="F9" s="345">
        <v>0</v>
      </c>
      <c r="G9" s="345">
        <v>0</v>
      </c>
      <c r="H9" s="345">
        <v>0</v>
      </c>
      <c r="I9" s="400">
        <v>64.540000000000006</v>
      </c>
      <c r="J9" s="400">
        <v>0</v>
      </c>
      <c r="K9" s="400">
        <v>0</v>
      </c>
      <c r="L9" s="345">
        <v>0</v>
      </c>
      <c r="M9" s="345">
        <v>0</v>
      </c>
      <c r="N9" s="345">
        <v>0</v>
      </c>
      <c r="O9" s="345">
        <v>0</v>
      </c>
      <c r="P9" s="345">
        <v>0</v>
      </c>
      <c r="Q9" s="345">
        <v>0</v>
      </c>
      <c r="R9" s="400">
        <v>0</v>
      </c>
      <c r="S9" s="400">
        <v>0</v>
      </c>
      <c r="T9" s="400">
        <v>0</v>
      </c>
      <c r="U9" s="400">
        <v>339.81</v>
      </c>
      <c r="V9" s="418">
        <v>271.98046399999998</v>
      </c>
      <c r="W9" s="400">
        <v>15.3886</v>
      </c>
      <c r="X9" s="400">
        <v>1.2</v>
      </c>
      <c r="Y9" s="400">
        <v>0</v>
      </c>
      <c r="Z9" s="400">
        <v>31.795349999999999</v>
      </c>
      <c r="AA9" s="400">
        <v>0.47877999999999998</v>
      </c>
      <c r="AB9" s="400">
        <v>2.37</v>
      </c>
      <c r="AC9" s="345">
        <v>0.6</v>
      </c>
      <c r="AD9" s="345">
        <v>0</v>
      </c>
      <c r="AE9" s="345">
        <v>0.8</v>
      </c>
      <c r="AF9" s="345">
        <v>0.56999999999999995</v>
      </c>
      <c r="AG9" s="345">
        <v>0.4</v>
      </c>
      <c r="AH9" s="345">
        <v>0</v>
      </c>
      <c r="AI9" s="345">
        <v>0</v>
      </c>
      <c r="AJ9" s="345">
        <v>0</v>
      </c>
      <c r="AK9" s="345">
        <v>0</v>
      </c>
      <c r="AL9" s="345">
        <v>0</v>
      </c>
      <c r="AM9" s="400">
        <v>66.893000000000001</v>
      </c>
      <c r="AN9" s="345">
        <v>0</v>
      </c>
      <c r="AO9" s="345">
        <v>2</v>
      </c>
      <c r="AP9" s="345">
        <v>0</v>
      </c>
      <c r="AQ9" s="345">
        <v>0.08</v>
      </c>
      <c r="AR9" s="345">
        <v>38.792999999999999</v>
      </c>
      <c r="AS9" s="345">
        <v>26.02</v>
      </c>
      <c r="AT9" s="400">
        <v>123.49473399999999</v>
      </c>
      <c r="AU9" s="345">
        <v>17.956914000000001</v>
      </c>
      <c r="AV9" s="345">
        <v>100.43489</v>
      </c>
      <c r="AW9" s="345">
        <v>0</v>
      </c>
      <c r="AX9" s="345">
        <v>0</v>
      </c>
      <c r="AY9" s="345">
        <v>0</v>
      </c>
      <c r="AZ9" s="345">
        <v>4.09</v>
      </c>
      <c r="BA9" s="345">
        <v>1.0129300000000001</v>
      </c>
      <c r="BB9" s="345">
        <v>0</v>
      </c>
      <c r="BC9" s="345">
        <v>0</v>
      </c>
      <c r="BD9" s="345">
        <v>0</v>
      </c>
      <c r="BE9" s="400">
        <v>0</v>
      </c>
      <c r="BF9" s="400">
        <v>0</v>
      </c>
      <c r="BG9" s="400">
        <v>30.36</v>
      </c>
      <c r="BH9" s="400">
        <v>0</v>
      </c>
      <c r="BI9" s="345">
        <v>0</v>
      </c>
      <c r="BJ9" s="345">
        <v>0</v>
      </c>
      <c r="BK9" s="400">
        <v>0</v>
      </c>
      <c r="BL9" s="345">
        <v>0</v>
      </c>
      <c r="BM9" s="436"/>
      <c r="BN9" s="345">
        <v>0</v>
      </c>
      <c r="BO9" s="345">
        <v>0</v>
      </c>
      <c r="BP9" s="345">
        <v>0</v>
      </c>
      <c r="BQ9" s="345">
        <v>0</v>
      </c>
      <c r="BR9" s="345">
        <v>0</v>
      </c>
      <c r="BS9" s="345">
        <v>0</v>
      </c>
      <c r="BT9" s="345">
        <v>676.33046400000001</v>
      </c>
      <c r="BU9" s="345">
        <v>-230.75346399994999</v>
      </c>
      <c r="BV9" s="345">
        <v>160057.22619099999</v>
      </c>
      <c r="BX9" s="381">
        <v>2</v>
      </c>
      <c r="BZ9" s="445">
        <v>159611.649191</v>
      </c>
      <c r="CA9" s="445">
        <v>159611.649191</v>
      </c>
      <c r="CB9" s="306">
        <v>0</v>
      </c>
      <c r="CC9" s="306">
        <v>445.577</v>
      </c>
      <c r="CD9" s="306">
        <v>-4.9794834922067802E-11</v>
      </c>
      <c r="CE9" s="306">
        <v>0</v>
      </c>
    </row>
    <row r="10" spans="1:88" s="307" customFormat="1" ht="23.45" customHeight="1">
      <c r="A10" s="350" t="s">
        <v>366</v>
      </c>
      <c r="B10" s="351" t="s">
        <v>367</v>
      </c>
      <c r="C10" s="350" t="s">
        <v>211</v>
      </c>
      <c r="D10" s="352">
        <v>10783.702079999999</v>
      </c>
      <c r="E10" s="353">
        <v>0</v>
      </c>
      <c r="F10" s="354">
        <v>10759.480647</v>
      </c>
      <c r="G10" s="353">
        <v>0</v>
      </c>
      <c r="H10" s="353">
        <v>0</v>
      </c>
      <c r="I10" s="402">
        <v>0</v>
      </c>
      <c r="J10" s="402">
        <v>0</v>
      </c>
      <c r="K10" s="402">
        <v>0</v>
      </c>
      <c r="L10" s="353">
        <v>0</v>
      </c>
      <c r="M10" s="353">
        <v>0</v>
      </c>
      <c r="N10" s="353">
        <v>0</v>
      </c>
      <c r="O10" s="353">
        <v>0</v>
      </c>
      <c r="P10" s="353">
        <v>0</v>
      </c>
      <c r="Q10" s="353">
        <v>0</v>
      </c>
      <c r="R10" s="402">
        <v>0</v>
      </c>
      <c r="S10" s="402">
        <v>0</v>
      </c>
      <c r="T10" s="402">
        <v>0</v>
      </c>
      <c r="U10" s="402">
        <v>0</v>
      </c>
      <c r="V10" s="419">
        <v>24.221433000000001</v>
      </c>
      <c r="W10" s="402">
        <v>2.2867999999999999</v>
      </c>
      <c r="X10" s="402">
        <v>0.1</v>
      </c>
      <c r="Y10" s="402">
        <v>0</v>
      </c>
      <c r="Z10" s="402">
        <v>0</v>
      </c>
      <c r="AA10" s="402">
        <v>0.21</v>
      </c>
      <c r="AB10" s="402">
        <v>1</v>
      </c>
      <c r="AC10" s="353">
        <v>0.6</v>
      </c>
      <c r="AD10" s="353">
        <v>0</v>
      </c>
      <c r="AE10" s="353">
        <v>0</v>
      </c>
      <c r="AF10" s="353">
        <v>0</v>
      </c>
      <c r="AG10" s="353">
        <v>0.4</v>
      </c>
      <c r="AH10" s="353">
        <v>0</v>
      </c>
      <c r="AI10" s="353">
        <v>0</v>
      </c>
      <c r="AJ10" s="353">
        <v>0</v>
      </c>
      <c r="AK10" s="353">
        <v>0</v>
      </c>
      <c r="AL10" s="353">
        <v>0</v>
      </c>
      <c r="AM10" s="402">
        <v>3.65</v>
      </c>
      <c r="AN10" s="353">
        <v>0</v>
      </c>
      <c r="AO10" s="353">
        <v>1.47</v>
      </c>
      <c r="AP10" s="353">
        <v>0</v>
      </c>
      <c r="AQ10" s="353">
        <v>0</v>
      </c>
      <c r="AR10" s="353">
        <v>0.84</v>
      </c>
      <c r="AS10" s="353">
        <v>1.34</v>
      </c>
      <c r="AT10" s="402">
        <v>16.614633000000001</v>
      </c>
      <c r="AU10" s="353">
        <v>0.85758299999999998</v>
      </c>
      <c r="AV10" s="353">
        <v>15.011710000000001</v>
      </c>
      <c r="AW10" s="353">
        <v>0</v>
      </c>
      <c r="AX10" s="353">
        <v>0</v>
      </c>
      <c r="AY10" s="353">
        <v>0</v>
      </c>
      <c r="AZ10" s="353">
        <v>0</v>
      </c>
      <c r="BA10" s="353">
        <v>0.74534</v>
      </c>
      <c r="BB10" s="353">
        <v>0</v>
      </c>
      <c r="BC10" s="353">
        <v>0</v>
      </c>
      <c r="BD10" s="353">
        <v>0</v>
      </c>
      <c r="BE10" s="402">
        <v>0</v>
      </c>
      <c r="BF10" s="402">
        <v>0</v>
      </c>
      <c r="BG10" s="402">
        <v>0.36</v>
      </c>
      <c r="BH10" s="402">
        <v>0</v>
      </c>
      <c r="BI10" s="353">
        <v>0</v>
      </c>
      <c r="BJ10" s="353">
        <v>0</v>
      </c>
      <c r="BK10" s="402">
        <v>0</v>
      </c>
      <c r="BL10" s="353">
        <v>0</v>
      </c>
      <c r="BM10" s="437"/>
      <c r="BN10" s="353">
        <v>0</v>
      </c>
      <c r="BO10" s="353">
        <v>0</v>
      </c>
      <c r="BP10" s="353">
        <v>0</v>
      </c>
      <c r="BQ10" s="353">
        <v>0</v>
      </c>
      <c r="BR10" s="353">
        <v>0</v>
      </c>
      <c r="BS10" s="353">
        <v>0</v>
      </c>
      <c r="BT10" s="353">
        <v>24.221433000000001</v>
      </c>
      <c r="BU10" s="353">
        <v>-24.221433000000602</v>
      </c>
      <c r="BV10" s="353">
        <v>10759.480647</v>
      </c>
      <c r="BX10" s="391">
        <v>3</v>
      </c>
      <c r="BZ10" s="446">
        <v>10759.480647</v>
      </c>
      <c r="CA10" s="446">
        <v>10759.480647</v>
      </c>
      <c r="CB10" s="307">
        <v>0</v>
      </c>
      <c r="CC10" s="307">
        <v>0</v>
      </c>
      <c r="CD10" s="307">
        <v>6.1461946643248696E-13</v>
      </c>
      <c r="CE10" s="307">
        <v>0</v>
      </c>
      <c r="CF10" s="458"/>
    </row>
    <row r="11" spans="1:88" ht="23.45" customHeight="1">
      <c r="A11" s="355" t="s">
        <v>368</v>
      </c>
      <c r="B11" s="356" t="s">
        <v>369</v>
      </c>
      <c r="C11" s="355" t="s">
        <v>212</v>
      </c>
      <c r="D11" s="352">
        <v>5801.5308800000003</v>
      </c>
      <c r="E11" s="353">
        <v>0</v>
      </c>
      <c r="F11" s="353">
        <v>0</v>
      </c>
      <c r="G11" s="354">
        <v>5792.0266570000003</v>
      </c>
      <c r="H11" s="357">
        <v>0</v>
      </c>
      <c r="I11" s="357">
        <v>0</v>
      </c>
      <c r="J11" s="357">
        <v>0</v>
      </c>
      <c r="K11" s="402">
        <v>0</v>
      </c>
      <c r="L11" s="357">
        <v>0</v>
      </c>
      <c r="M11" s="357">
        <v>0</v>
      </c>
      <c r="N11" s="353">
        <v>0</v>
      </c>
      <c r="O11" s="357">
        <v>0</v>
      </c>
      <c r="P11" s="403">
        <v>0</v>
      </c>
      <c r="Q11" s="403">
        <v>0</v>
      </c>
      <c r="R11" s="357">
        <v>0</v>
      </c>
      <c r="S11" s="357">
        <v>0</v>
      </c>
      <c r="T11" s="357">
        <v>0</v>
      </c>
      <c r="U11" s="357">
        <v>0</v>
      </c>
      <c r="V11" s="419">
        <v>9.5042229999999996</v>
      </c>
      <c r="W11" s="357">
        <v>1.6868000000000001</v>
      </c>
      <c r="X11" s="357">
        <v>0.05</v>
      </c>
      <c r="Y11" s="357">
        <v>0</v>
      </c>
      <c r="Z11" s="357">
        <v>0</v>
      </c>
      <c r="AA11" s="357">
        <v>0.21</v>
      </c>
      <c r="AB11" s="402">
        <v>1</v>
      </c>
      <c r="AC11" s="357">
        <v>0.6</v>
      </c>
      <c r="AD11" s="357">
        <v>0</v>
      </c>
      <c r="AE11" s="357">
        <v>0</v>
      </c>
      <c r="AF11" s="357">
        <v>0</v>
      </c>
      <c r="AG11" s="357">
        <v>0.4</v>
      </c>
      <c r="AH11" s="357">
        <v>0</v>
      </c>
      <c r="AI11" s="357">
        <v>0</v>
      </c>
      <c r="AJ11" s="357">
        <v>0</v>
      </c>
      <c r="AK11" s="357">
        <v>0</v>
      </c>
      <c r="AL11" s="357">
        <v>0</v>
      </c>
      <c r="AM11" s="402">
        <v>3.65</v>
      </c>
      <c r="AN11" s="357">
        <v>0</v>
      </c>
      <c r="AO11" s="357">
        <v>1.47</v>
      </c>
      <c r="AP11" s="357">
        <v>0</v>
      </c>
      <c r="AQ11" s="357">
        <v>0</v>
      </c>
      <c r="AR11" s="357">
        <v>0.84</v>
      </c>
      <c r="AS11" s="357">
        <v>1.34</v>
      </c>
      <c r="AT11" s="402">
        <v>2.5474230000000002</v>
      </c>
      <c r="AU11" s="357">
        <v>0.80858300000000005</v>
      </c>
      <c r="AV11" s="357">
        <v>0.99350000000000005</v>
      </c>
      <c r="AW11" s="357">
        <v>0</v>
      </c>
      <c r="AX11" s="357">
        <v>0</v>
      </c>
      <c r="AY11" s="357">
        <v>0</v>
      </c>
      <c r="AZ11" s="357">
        <v>0</v>
      </c>
      <c r="BA11" s="357">
        <v>0.74534</v>
      </c>
      <c r="BB11" s="357">
        <v>0</v>
      </c>
      <c r="BC11" s="357">
        <v>0</v>
      </c>
      <c r="BD11" s="357">
        <v>0</v>
      </c>
      <c r="BE11" s="357">
        <v>0</v>
      </c>
      <c r="BF11" s="357">
        <v>0</v>
      </c>
      <c r="BG11" s="357">
        <v>0.36</v>
      </c>
      <c r="BH11" s="402">
        <v>0</v>
      </c>
      <c r="BI11" s="357">
        <v>0</v>
      </c>
      <c r="BJ11" s="357">
        <v>0</v>
      </c>
      <c r="BK11" s="357">
        <v>0</v>
      </c>
      <c r="BL11" s="353">
        <v>0</v>
      </c>
      <c r="BM11" s="437"/>
      <c r="BN11" s="357">
        <v>0</v>
      </c>
      <c r="BO11" s="357">
        <v>0</v>
      </c>
      <c r="BP11" s="357">
        <v>0</v>
      </c>
      <c r="BQ11" s="357">
        <v>0</v>
      </c>
      <c r="BR11" s="357">
        <v>0</v>
      </c>
      <c r="BS11" s="353"/>
      <c r="BT11" s="353">
        <v>9.5042229999999996</v>
      </c>
      <c r="BU11" s="353">
        <v>-9.5042229999999108</v>
      </c>
      <c r="BV11" s="353">
        <v>5792.0266570000003</v>
      </c>
      <c r="BX11" s="389">
        <v>4</v>
      </c>
      <c r="BZ11" s="319">
        <v>5792.0266570000003</v>
      </c>
      <c r="CA11" s="319">
        <v>5792.0266570000003</v>
      </c>
      <c r="CB11" s="315">
        <v>0</v>
      </c>
      <c r="CC11" s="307">
        <v>0</v>
      </c>
      <c r="CD11" s="315">
        <v>-8.8817841970012498E-14</v>
      </c>
      <c r="CE11" s="315">
        <v>0</v>
      </c>
    </row>
    <row r="12" spans="1:88" ht="23.45" customHeight="1">
      <c r="A12" s="355" t="s">
        <v>370</v>
      </c>
      <c r="B12" s="356" t="s">
        <v>371</v>
      </c>
      <c r="C12" s="355" t="s">
        <v>213</v>
      </c>
      <c r="D12" s="352">
        <v>4982.1711999999998</v>
      </c>
      <c r="E12" s="353">
        <v>0</v>
      </c>
      <c r="F12" s="353">
        <v>0</v>
      </c>
      <c r="G12" s="357">
        <v>0</v>
      </c>
      <c r="H12" s="354">
        <v>4967.45399</v>
      </c>
      <c r="I12" s="357">
        <v>0</v>
      </c>
      <c r="J12" s="357">
        <v>0</v>
      </c>
      <c r="K12" s="402">
        <v>0</v>
      </c>
      <c r="L12" s="357">
        <v>0</v>
      </c>
      <c r="M12" s="357">
        <v>0</v>
      </c>
      <c r="N12" s="353">
        <v>0</v>
      </c>
      <c r="O12" s="357">
        <v>0</v>
      </c>
      <c r="P12" s="403">
        <v>0</v>
      </c>
      <c r="Q12" s="403">
        <v>0</v>
      </c>
      <c r="R12" s="357">
        <v>0</v>
      </c>
      <c r="S12" s="357">
        <v>0</v>
      </c>
      <c r="T12" s="357">
        <v>0</v>
      </c>
      <c r="U12" s="357">
        <v>0</v>
      </c>
      <c r="V12" s="419">
        <v>14.71721</v>
      </c>
      <c r="W12" s="357">
        <v>0.6</v>
      </c>
      <c r="X12" s="357">
        <v>0.05</v>
      </c>
      <c r="Y12" s="357">
        <v>0</v>
      </c>
      <c r="Z12" s="357">
        <v>0</v>
      </c>
      <c r="AA12" s="357">
        <v>0</v>
      </c>
      <c r="AB12" s="402">
        <v>0</v>
      </c>
      <c r="AC12" s="357">
        <v>0</v>
      </c>
      <c r="AD12" s="357">
        <v>0</v>
      </c>
      <c r="AE12" s="357">
        <v>0</v>
      </c>
      <c r="AF12" s="357">
        <v>0</v>
      </c>
      <c r="AG12" s="357">
        <v>0</v>
      </c>
      <c r="AH12" s="357">
        <v>0</v>
      </c>
      <c r="AI12" s="357">
        <v>0</v>
      </c>
      <c r="AJ12" s="357">
        <v>0</v>
      </c>
      <c r="AK12" s="357">
        <v>0</v>
      </c>
      <c r="AL12" s="357">
        <v>0</v>
      </c>
      <c r="AM12" s="402">
        <v>0</v>
      </c>
      <c r="AN12" s="357">
        <v>0</v>
      </c>
      <c r="AO12" s="357">
        <v>0</v>
      </c>
      <c r="AP12" s="357">
        <v>0</v>
      </c>
      <c r="AQ12" s="357">
        <v>0</v>
      </c>
      <c r="AR12" s="357">
        <v>0</v>
      </c>
      <c r="AS12" s="357">
        <v>0</v>
      </c>
      <c r="AT12" s="402">
        <v>14.067209999999999</v>
      </c>
      <c r="AU12" s="357">
        <v>4.9000000000000002E-2</v>
      </c>
      <c r="AV12" s="357">
        <v>14.01821</v>
      </c>
      <c r="AW12" s="357">
        <v>0</v>
      </c>
      <c r="AX12" s="357">
        <v>0</v>
      </c>
      <c r="AY12" s="357">
        <v>0</v>
      </c>
      <c r="AZ12" s="357">
        <v>0</v>
      </c>
      <c r="BA12" s="357">
        <v>0</v>
      </c>
      <c r="BB12" s="357">
        <v>0</v>
      </c>
      <c r="BC12" s="357">
        <v>0</v>
      </c>
      <c r="BD12" s="357">
        <v>0</v>
      </c>
      <c r="BE12" s="357">
        <v>0</v>
      </c>
      <c r="BF12" s="357">
        <v>0</v>
      </c>
      <c r="BG12" s="357">
        <v>0</v>
      </c>
      <c r="BH12" s="402">
        <v>0</v>
      </c>
      <c r="BI12" s="357">
        <v>0</v>
      </c>
      <c r="BJ12" s="357">
        <v>0</v>
      </c>
      <c r="BK12" s="357">
        <v>0</v>
      </c>
      <c r="BL12" s="353">
        <v>0</v>
      </c>
      <c r="BM12" s="437"/>
      <c r="BN12" s="357">
        <v>0</v>
      </c>
      <c r="BO12" s="357">
        <v>0</v>
      </c>
      <c r="BP12" s="357">
        <v>0</v>
      </c>
      <c r="BQ12" s="357">
        <v>0</v>
      </c>
      <c r="BR12" s="357">
        <v>0</v>
      </c>
      <c r="BS12" s="353"/>
      <c r="BT12" s="353">
        <v>14.71721</v>
      </c>
      <c r="BU12" s="353">
        <v>-14.717209999999801</v>
      </c>
      <c r="BV12" s="353">
        <v>4967.45399</v>
      </c>
      <c r="BX12" s="389">
        <v>5</v>
      </c>
      <c r="BZ12" s="319">
        <v>4967.45399</v>
      </c>
      <c r="CA12" s="319">
        <v>4967.45399</v>
      </c>
      <c r="CB12" s="315">
        <v>0</v>
      </c>
      <c r="CC12" s="307">
        <v>0</v>
      </c>
      <c r="CD12" s="315">
        <v>-2.06057393370429E-13</v>
      </c>
      <c r="CE12" s="315">
        <v>0</v>
      </c>
    </row>
    <row r="13" spans="1:88" ht="23.45" customHeight="1">
      <c r="A13" s="355" t="s">
        <v>372</v>
      </c>
      <c r="B13" s="356" t="s">
        <v>373</v>
      </c>
      <c r="C13" s="355" t="s">
        <v>214</v>
      </c>
      <c r="D13" s="352">
        <v>36305.853383000001</v>
      </c>
      <c r="E13" s="353">
        <v>53.8</v>
      </c>
      <c r="F13" s="353">
        <v>0</v>
      </c>
      <c r="G13" s="357">
        <v>0</v>
      </c>
      <c r="H13" s="357">
        <v>0</v>
      </c>
      <c r="I13" s="404">
        <v>36149.295481000001</v>
      </c>
      <c r="J13" s="357">
        <v>0</v>
      </c>
      <c r="K13" s="402">
        <v>0</v>
      </c>
      <c r="L13" s="357">
        <v>0</v>
      </c>
      <c r="M13" s="357">
        <v>0</v>
      </c>
      <c r="N13" s="353">
        <v>0</v>
      </c>
      <c r="O13" s="357">
        <v>0</v>
      </c>
      <c r="P13" s="403">
        <v>0</v>
      </c>
      <c r="Q13" s="403">
        <v>0</v>
      </c>
      <c r="R13" s="357">
        <v>0</v>
      </c>
      <c r="S13" s="357">
        <v>0</v>
      </c>
      <c r="T13" s="357">
        <v>0</v>
      </c>
      <c r="U13" s="357">
        <v>53.8</v>
      </c>
      <c r="V13" s="419">
        <v>102.757902</v>
      </c>
      <c r="W13" s="357">
        <v>9.0551999999999992</v>
      </c>
      <c r="X13" s="357">
        <v>0.5</v>
      </c>
      <c r="Y13" s="357">
        <v>0</v>
      </c>
      <c r="Z13" s="357">
        <v>0.41</v>
      </c>
      <c r="AA13" s="357">
        <v>1.108E-2</v>
      </c>
      <c r="AB13" s="402">
        <v>1.37</v>
      </c>
      <c r="AC13" s="357">
        <v>0</v>
      </c>
      <c r="AD13" s="357">
        <v>0</v>
      </c>
      <c r="AE13" s="357">
        <v>0.8</v>
      </c>
      <c r="AF13" s="357">
        <v>0.56999999999999995</v>
      </c>
      <c r="AG13" s="357">
        <v>0</v>
      </c>
      <c r="AH13" s="357">
        <v>0</v>
      </c>
      <c r="AI13" s="357">
        <v>0</v>
      </c>
      <c r="AJ13" s="357">
        <v>0</v>
      </c>
      <c r="AK13" s="357">
        <v>0</v>
      </c>
      <c r="AL13" s="357">
        <v>0</v>
      </c>
      <c r="AM13" s="402">
        <v>15.11</v>
      </c>
      <c r="AN13" s="357">
        <v>0</v>
      </c>
      <c r="AO13" s="357">
        <v>0.53</v>
      </c>
      <c r="AP13" s="357">
        <v>0</v>
      </c>
      <c r="AQ13" s="357">
        <v>0.08</v>
      </c>
      <c r="AR13" s="357">
        <v>13.45</v>
      </c>
      <c r="AS13" s="357">
        <v>1.05</v>
      </c>
      <c r="AT13" s="402">
        <v>50.051622000000002</v>
      </c>
      <c r="AU13" s="357">
        <v>6.5629520000000001</v>
      </c>
      <c r="AV13" s="357">
        <v>40.203670000000002</v>
      </c>
      <c r="AW13" s="357">
        <v>0</v>
      </c>
      <c r="AX13" s="357">
        <v>0</v>
      </c>
      <c r="AY13" s="357">
        <v>0</v>
      </c>
      <c r="AZ13" s="357">
        <v>3.26</v>
      </c>
      <c r="BA13" s="357">
        <v>2.5000000000000001E-2</v>
      </c>
      <c r="BB13" s="357">
        <v>0</v>
      </c>
      <c r="BC13" s="357">
        <v>0</v>
      </c>
      <c r="BD13" s="357">
        <v>0</v>
      </c>
      <c r="BE13" s="357">
        <v>0</v>
      </c>
      <c r="BF13" s="357">
        <v>0</v>
      </c>
      <c r="BG13" s="357">
        <v>26.25</v>
      </c>
      <c r="BH13" s="402">
        <v>0</v>
      </c>
      <c r="BI13" s="357">
        <v>0</v>
      </c>
      <c r="BJ13" s="357">
        <v>0</v>
      </c>
      <c r="BK13" s="357">
        <v>0</v>
      </c>
      <c r="BL13" s="353">
        <v>0</v>
      </c>
      <c r="BM13" s="437"/>
      <c r="BN13" s="357">
        <v>0</v>
      </c>
      <c r="BO13" s="357">
        <v>0</v>
      </c>
      <c r="BP13" s="357">
        <v>0</v>
      </c>
      <c r="BQ13" s="357">
        <v>0</v>
      </c>
      <c r="BR13" s="357">
        <v>0</v>
      </c>
      <c r="BS13" s="353"/>
      <c r="BT13" s="353">
        <v>156.55790200000001</v>
      </c>
      <c r="BU13" s="353">
        <v>-88.7949020000015</v>
      </c>
      <c r="BV13" s="353">
        <v>36217.058481</v>
      </c>
      <c r="BX13" s="389">
        <v>6</v>
      </c>
      <c r="BZ13" s="319">
        <v>36149.295481000001</v>
      </c>
      <c r="CA13" s="319">
        <v>36149.295481000001</v>
      </c>
      <c r="CB13" s="315">
        <v>0</v>
      </c>
      <c r="CC13" s="307">
        <v>67.763000000000005</v>
      </c>
      <c r="CD13" s="315">
        <v>1.4495071809505999E-12</v>
      </c>
      <c r="CE13" s="315">
        <v>0</v>
      </c>
    </row>
    <row r="14" spans="1:88" ht="23.45" customHeight="1">
      <c r="A14" s="355" t="s">
        <v>374</v>
      </c>
      <c r="B14" s="356" t="s">
        <v>375</v>
      </c>
      <c r="C14" s="355" t="s">
        <v>215</v>
      </c>
      <c r="D14" s="352">
        <v>36042.502363</v>
      </c>
      <c r="E14" s="353">
        <v>90.64</v>
      </c>
      <c r="F14" s="353">
        <v>0</v>
      </c>
      <c r="G14" s="357">
        <v>0</v>
      </c>
      <c r="H14" s="357">
        <v>0</v>
      </c>
      <c r="I14" s="357">
        <v>0</v>
      </c>
      <c r="J14" s="404">
        <v>35850.528675000001</v>
      </c>
      <c r="K14" s="402">
        <v>0</v>
      </c>
      <c r="L14" s="357">
        <v>0</v>
      </c>
      <c r="M14" s="357">
        <v>0</v>
      </c>
      <c r="N14" s="353">
        <v>0</v>
      </c>
      <c r="O14" s="357">
        <v>0</v>
      </c>
      <c r="P14" s="403">
        <v>0</v>
      </c>
      <c r="Q14" s="403">
        <v>0</v>
      </c>
      <c r="R14" s="357">
        <v>0</v>
      </c>
      <c r="S14" s="357">
        <v>0</v>
      </c>
      <c r="T14" s="357">
        <v>0</v>
      </c>
      <c r="U14" s="357">
        <v>90.64</v>
      </c>
      <c r="V14" s="419">
        <v>101.333688</v>
      </c>
      <c r="W14" s="357">
        <v>3.8437000000000001</v>
      </c>
      <c r="X14" s="357">
        <v>0.5</v>
      </c>
      <c r="Y14" s="357">
        <v>0</v>
      </c>
      <c r="Z14" s="357">
        <v>12.135350000000001</v>
      </c>
      <c r="AA14" s="357">
        <v>0.25769999999999998</v>
      </c>
      <c r="AB14" s="402">
        <v>0</v>
      </c>
      <c r="AC14" s="357">
        <v>0</v>
      </c>
      <c r="AD14" s="357">
        <v>0</v>
      </c>
      <c r="AE14" s="357">
        <v>0</v>
      </c>
      <c r="AF14" s="357">
        <v>0</v>
      </c>
      <c r="AG14" s="357">
        <v>0</v>
      </c>
      <c r="AH14" s="357">
        <v>0</v>
      </c>
      <c r="AI14" s="357">
        <v>0</v>
      </c>
      <c r="AJ14" s="357">
        <v>0</v>
      </c>
      <c r="AK14" s="357">
        <v>0</v>
      </c>
      <c r="AL14" s="357">
        <v>0</v>
      </c>
      <c r="AM14" s="402">
        <v>48.1</v>
      </c>
      <c r="AN14" s="357">
        <v>0</v>
      </c>
      <c r="AO14" s="357">
        <v>0</v>
      </c>
      <c r="AP14" s="357">
        <v>0</v>
      </c>
      <c r="AQ14" s="357">
        <v>0</v>
      </c>
      <c r="AR14" s="357">
        <v>24.47</v>
      </c>
      <c r="AS14" s="357">
        <v>23.63</v>
      </c>
      <c r="AT14" s="402">
        <v>32.746938</v>
      </c>
      <c r="AU14" s="357">
        <v>8.8145380000000007</v>
      </c>
      <c r="AV14" s="357">
        <v>22.911809999999999</v>
      </c>
      <c r="AW14" s="357">
        <v>0</v>
      </c>
      <c r="AX14" s="357">
        <v>0</v>
      </c>
      <c r="AY14" s="357">
        <v>0</v>
      </c>
      <c r="AZ14" s="357">
        <v>0.83</v>
      </c>
      <c r="BA14" s="357">
        <v>0.19059000000000001</v>
      </c>
      <c r="BB14" s="357">
        <v>0</v>
      </c>
      <c r="BC14" s="357">
        <v>0</v>
      </c>
      <c r="BD14" s="357">
        <v>0</v>
      </c>
      <c r="BE14" s="357">
        <v>0</v>
      </c>
      <c r="BF14" s="357">
        <v>0</v>
      </c>
      <c r="BG14" s="357">
        <v>3.75</v>
      </c>
      <c r="BH14" s="402">
        <v>0</v>
      </c>
      <c r="BI14" s="357">
        <v>0</v>
      </c>
      <c r="BJ14" s="357">
        <v>0</v>
      </c>
      <c r="BK14" s="357">
        <v>0</v>
      </c>
      <c r="BL14" s="353">
        <v>0</v>
      </c>
      <c r="BM14" s="437"/>
      <c r="BN14" s="357">
        <v>0</v>
      </c>
      <c r="BO14" s="357">
        <v>0</v>
      </c>
      <c r="BP14" s="357">
        <v>0</v>
      </c>
      <c r="BQ14" s="357">
        <v>0</v>
      </c>
      <c r="BR14" s="357">
        <v>0</v>
      </c>
      <c r="BS14" s="353"/>
      <c r="BT14" s="353">
        <v>191.97368800000001</v>
      </c>
      <c r="BU14" s="353">
        <v>-191.97368799999799</v>
      </c>
      <c r="BV14" s="353">
        <v>35850.528675000001</v>
      </c>
      <c r="BX14" s="389">
        <v>7</v>
      </c>
      <c r="BZ14" s="319">
        <v>35850.528675000001</v>
      </c>
      <c r="CA14" s="319">
        <v>35850.528675000001</v>
      </c>
      <c r="CB14" s="315">
        <v>0</v>
      </c>
      <c r="CC14" s="307">
        <v>0</v>
      </c>
      <c r="CD14" s="315">
        <v>-1.79056769411545E-12</v>
      </c>
      <c r="CE14" s="315">
        <v>0</v>
      </c>
    </row>
    <row r="15" spans="1:88" s="308" customFormat="1" ht="23.45" customHeight="1">
      <c r="A15" s="358"/>
      <c r="B15" s="359" t="s">
        <v>376</v>
      </c>
      <c r="C15" s="358" t="s">
        <v>216</v>
      </c>
      <c r="D15" s="360">
        <v>76958.444841999997</v>
      </c>
      <c r="E15" s="361">
        <v>259.91000000000003</v>
      </c>
      <c r="F15" s="362">
        <v>0</v>
      </c>
      <c r="G15" s="361">
        <v>0</v>
      </c>
      <c r="H15" s="361">
        <v>0</v>
      </c>
      <c r="I15" s="405">
        <v>64.540000000000006</v>
      </c>
      <c r="J15" s="405">
        <v>0</v>
      </c>
      <c r="K15" s="406">
        <v>76655.215142000001</v>
      </c>
      <c r="L15" s="362">
        <v>0</v>
      </c>
      <c r="M15" s="362">
        <v>0</v>
      </c>
      <c r="N15" s="362">
        <v>0</v>
      </c>
      <c r="O15" s="361">
        <v>0</v>
      </c>
      <c r="P15" s="361">
        <v>0</v>
      </c>
      <c r="Q15" s="361">
        <v>0</v>
      </c>
      <c r="R15" s="405">
        <v>0</v>
      </c>
      <c r="S15" s="405">
        <v>0</v>
      </c>
      <c r="T15" s="405">
        <v>0</v>
      </c>
      <c r="U15" s="405">
        <v>195.37</v>
      </c>
      <c r="V15" s="420">
        <v>43.319699999999997</v>
      </c>
      <c r="W15" s="405">
        <v>0</v>
      </c>
      <c r="X15" s="405">
        <v>0</v>
      </c>
      <c r="Y15" s="405">
        <v>0</v>
      </c>
      <c r="Z15" s="405">
        <v>19.25</v>
      </c>
      <c r="AA15" s="405">
        <v>0</v>
      </c>
      <c r="AB15" s="405">
        <v>0</v>
      </c>
      <c r="AC15" s="361">
        <v>0</v>
      </c>
      <c r="AD15" s="361">
        <v>0</v>
      </c>
      <c r="AE15" s="361">
        <v>0</v>
      </c>
      <c r="AF15" s="361">
        <v>0</v>
      </c>
      <c r="AG15" s="361">
        <v>0</v>
      </c>
      <c r="AH15" s="361">
        <v>0</v>
      </c>
      <c r="AI15" s="361">
        <v>0</v>
      </c>
      <c r="AJ15" s="361">
        <v>0</v>
      </c>
      <c r="AK15" s="361">
        <v>0</v>
      </c>
      <c r="AL15" s="361">
        <v>0</v>
      </c>
      <c r="AM15" s="405">
        <v>0</v>
      </c>
      <c r="AN15" s="361">
        <v>0</v>
      </c>
      <c r="AO15" s="361">
        <v>0</v>
      </c>
      <c r="AP15" s="361">
        <v>0</v>
      </c>
      <c r="AQ15" s="361">
        <v>0</v>
      </c>
      <c r="AR15" s="361">
        <v>0</v>
      </c>
      <c r="AS15" s="361">
        <v>0</v>
      </c>
      <c r="AT15" s="405">
        <v>24.069700000000001</v>
      </c>
      <c r="AU15" s="361">
        <v>1.71</v>
      </c>
      <c r="AV15" s="361">
        <v>22.307700000000001</v>
      </c>
      <c r="AW15" s="361">
        <v>0</v>
      </c>
      <c r="AX15" s="361">
        <v>0</v>
      </c>
      <c r="AY15" s="361">
        <v>0</v>
      </c>
      <c r="AZ15" s="361">
        <v>0</v>
      </c>
      <c r="BA15" s="361">
        <v>5.1999999999999998E-2</v>
      </c>
      <c r="BB15" s="361">
        <v>0</v>
      </c>
      <c r="BC15" s="361">
        <v>0</v>
      </c>
      <c r="BD15" s="361">
        <v>0</v>
      </c>
      <c r="BE15" s="405">
        <v>0</v>
      </c>
      <c r="BF15" s="405">
        <v>0</v>
      </c>
      <c r="BG15" s="405">
        <v>0</v>
      </c>
      <c r="BH15" s="405">
        <v>0</v>
      </c>
      <c r="BI15" s="361">
        <v>0</v>
      </c>
      <c r="BJ15" s="361">
        <v>0</v>
      </c>
      <c r="BK15" s="405">
        <v>0</v>
      </c>
      <c r="BL15" s="353">
        <v>0</v>
      </c>
      <c r="BM15" s="438">
        <v>0</v>
      </c>
      <c r="BN15" s="361">
        <v>0</v>
      </c>
      <c r="BO15" s="361">
        <v>0</v>
      </c>
      <c r="BP15" s="361">
        <v>0</v>
      </c>
      <c r="BQ15" s="361">
        <v>0</v>
      </c>
      <c r="BR15" s="361">
        <v>0</v>
      </c>
      <c r="BS15" s="361">
        <v>0</v>
      </c>
      <c r="BT15" s="361">
        <v>303.22969999999998</v>
      </c>
      <c r="BU15" s="361">
        <v>-303.229699999996</v>
      </c>
      <c r="BV15" s="361">
        <v>76655.215142000001</v>
      </c>
      <c r="BX15" s="447">
        <v>8</v>
      </c>
      <c r="BZ15" s="448">
        <v>76655.215142000001</v>
      </c>
      <c r="CA15" s="448">
        <v>76655.215142000001</v>
      </c>
      <c r="CB15" s="308">
        <v>0</v>
      </c>
      <c r="CC15" s="459">
        <v>0</v>
      </c>
      <c r="CD15" s="308">
        <v>-3.8085090636741402E-12</v>
      </c>
      <c r="CE15" s="308">
        <v>0</v>
      </c>
    </row>
    <row r="16" spans="1:88" ht="23.45" customHeight="1">
      <c r="A16" s="355" t="s">
        <v>377</v>
      </c>
      <c r="B16" s="356" t="s">
        <v>378</v>
      </c>
      <c r="C16" s="355" t="s">
        <v>217</v>
      </c>
      <c r="D16" s="352">
        <v>14323.8182</v>
      </c>
      <c r="E16" s="353">
        <v>0</v>
      </c>
      <c r="F16" s="353">
        <v>0</v>
      </c>
      <c r="G16" s="357">
        <v>0</v>
      </c>
      <c r="H16" s="357">
        <v>0</v>
      </c>
      <c r="I16" s="357">
        <v>0</v>
      </c>
      <c r="J16" s="357">
        <v>0</v>
      </c>
      <c r="K16" s="402">
        <v>0</v>
      </c>
      <c r="L16" s="354">
        <v>14319.5682</v>
      </c>
      <c r="M16" s="357">
        <v>0</v>
      </c>
      <c r="N16" s="353">
        <v>0</v>
      </c>
      <c r="O16" s="357">
        <v>0</v>
      </c>
      <c r="P16" s="403">
        <v>0</v>
      </c>
      <c r="Q16" s="403">
        <v>0</v>
      </c>
      <c r="R16" s="357">
        <v>0</v>
      </c>
      <c r="S16" s="357">
        <v>0</v>
      </c>
      <c r="T16" s="357">
        <v>0</v>
      </c>
      <c r="U16" s="357">
        <v>0</v>
      </c>
      <c r="V16" s="419">
        <v>4.25</v>
      </c>
      <c r="W16" s="357">
        <v>0</v>
      </c>
      <c r="X16" s="357">
        <v>0</v>
      </c>
      <c r="Y16" s="357">
        <v>0</v>
      </c>
      <c r="Z16" s="357">
        <v>4.25</v>
      </c>
      <c r="AA16" s="357">
        <v>0</v>
      </c>
      <c r="AB16" s="402">
        <v>0</v>
      </c>
      <c r="AC16" s="357">
        <v>0</v>
      </c>
      <c r="AD16" s="357">
        <v>0</v>
      </c>
      <c r="AE16" s="357">
        <v>0</v>
      </c>
      <c r="AF16" s="357">
        <v>0</v>
      </c>
      <c r="AG16" s="357">
        <v>0</v>
      </c>
      <c r="AH16" s="357">
        <v>0</v>
      </c>
      <c r="AI16" s="357">
        <v>0</v>
      </c>
      <c r="AJ16" s="357">
        <v>0</v>
      </c>
      <c r="AK16" s="357">
        <v>0</v>
      </c>
      <c r="AL16" s="357">
        <v>0</v>
      </c>
      <c r="AM16" s="402">
        <v>0</v>
      </c>
      <c r="AN16" s="357">
        <v>0</v>
      </c>
      <c r="AO16" s="357">
        <v>0</v>
      </c>
      <c r="AP16" s="357">
        <v>0</v>
      </c>
      <c r="AQ16" s="357">
        <v>0</v>
      </c>
      <c r="AR16" s="357">
        <v>0</v>
      </c>
      <c r="AS16" s="357">
        <v>0</v>
      </c>
      <c r="AT16" s="402">
        <v>0</v>
      </c>
      <c r="AU16" s="357">
        <v>0</v>
      </c>
      <c r="AV16" s="357">
        <v>0</v>
      </c>
      <c r="AW16" s="357">
        <v>0</v>
      </c>
      <c r="AX16" s="357">
        <v>0</v>
      </c>
      <c r="AY16" s="357">
        <v>0</v>
      </c>
      <c r="AZ16" s="357">
        <v>0</v>
      </c>
      <c r="BA16" s="357">
        <v>0</v>
      </c>
      <c r="BB16" s="357">
        <v>0</v>
      </c>
      <c r="BC16" s="357">
        <v>0</v>
      </c>
      <c r="BD16" s="357">
        <v>0</v>
      </c>
      <c r="BE16" s="357">
        <v>0</v>
      </c>
      <c r="BF16" s="357">
        <v>0</v>
      </c>
      <c r="BG16" s="357">
        <v>0</v>
      </c>
      <c r="BH16" s="402">
        <v>0</v>
      </c>
      <c r="BI16" s="357">
        <v>0</v>
      </c>
      <c r="BJ16" s="357">
        <v>0</v>
      </c>
      <c r="BK16" s="357">
        <v>0</v>
      </c>
      <c r="BL16" s="353">
        <v>0</v>
      </c>
      <c r="BM16" s="437"/>
      <c r="BN16" s="357">
        <v>0</v>
      </c>
      <c r="BO16" s="357">
        <v>0</v>
      </c>
      <c r="BP16" s="357">
        <v>0</v>
      </c>
      <c r="BQ16" s="357">
        <v>0</v>
      </c>
      <c r="BR16" s="357">
        <v>0</v>
      </c>
      <c r="BS16" s="353"/>
      <c r="BT16" s="353">
        <v>4.25</v>
      </c>
      <c r="BU16" s="353">
        <v>-4.25</v>
      </c>
      <c r="BV16" s="353">
        <v>14319.5682</v>
      </c>
      <c r="BX16" s="389">
        <v>9</v>
      </c>
      <c r="BZ16" s="319">
        <v>14319.5682</v>
      </c>
      <c r="CA16" s="319">
        <v>14319.5682</v>
      </c>
      <c r="CB16" s="315">
        <v>0</v>
      </c>
      <c r="CC16" s="307">
        <v>0</v>
      </c>
      <c r="CD16" s="315">
        <v>0</v>
      </c>
      <c r="CE16" s="315">
        <v>0</v>
      </c>
    </row>
    <row r="17" spans="1:157" ht="23.45" customHeight="1">
      <c r="A17" s="355" t="s">
        <v>379</v>
      </c>
      <c r="B17" s="356" t="s">
        <v>380</v>
      </c>
      <c r="C17" s="355" t="s">
        <v>218</v>
      </c>
      <c r="D17" s="352">
        <v>5049.2190000000001</v>
      </c>
      <c r="E17" s="353">
        <v>0</v>
      </c>
      <c r="F17" s="353">
        <v>0</v>
      </c>
      <c r="G17" s="357">
        <v>0</v>
      </c>
      <c r="H17" s="357">
        <v>0</v>
      </c>
      <c r="I17" s="357">
        <v>0</v>
      </c>
      <c r="J17" s="357">
        <v>0</v>
      </c>
      <c r="K17" s="402">
        <v>0</v>
      </c>
      <c r="L17" s="357">
        <v>0</v>
      </c>
      <c r="M17" s="354">
        <v>5048.5190000000002</v>
      </c>
      <c r="N17" s="353">
        <v>0</v>
      </c>
      <c r="O17" s="357">
        <v>0</v>
      </c>
      <c r="P17" s="403">
        <v>0</v>
      </c>
      <c r="Q17" s="403">
        <v>0</v>
      </c>
      <c r="R17" s="357">
        <v>0</v>
      </c>
      <c r="S17" s="357">
        <v>0</v>
      </c>
      <c r="T17" s="357">
        <v>0</v>
      </c>
      <c r="U17" s="357">
        <v>0</v>
      </c>
      <c r="V17" s="419">
        <v>0.7</v>
      </c>
      <c r="W17" s="357">
        <v>0</v>
      </c>
      <c r="X17" s="357">
        <v>0</v>
      </c>
      <c r="Y17" s="357">
        <v>0</v>
      </c>
      <c r="Z17" s="357">
        <v>0</v>
      </c>
      <c r="AA17" s="357">
        <v>0</v>
      </c>
      <c r="AB17" s="402">
        <v>0</v>
      </c>
      <c r="AC17" s="357">
        <v>0</v>
      </c>
      <c r="AD17" s="357">
        <v>0</v>
      </c>
      <c r="AE17" s="357">
        <v>0</v>
      </c>
      <c r="AF17" s="357">
        <v>0</v>
      </c>
      <c r="AG17" s="357">
        <v>0</v>
      </c>
      <c r="AH17" s="357">
        <v>0</v>
      </c>
      <c r="AI17" s="357">
        <v>0</v>
      </c>
      <c r="AJ17" s="357">
        <v>0</v>
      </c>
      <c r="AK17" s="357">
        <v>0</v>
      </c>
      <c r="AL17" s="357">
        <v>0</v>
      </c>
      <c r="AM17" s="402">
        <v>0</v>
      </c>
      <c r="AN17" s="357">
        <v>0</v>
      </c>
      <c r="AO17" s="357">
        <v>0</v>
      </c>
      <c r="AP17" s="357">
        <v>0</v>
      </c>
      <c r="AQ17" s="357">
        <v>0</v>
      </c>
      <c r="AR17" s="357">
        <v>0</v>
      </c>
      <c r="AS17" s="357">
        <v>0</v>
      </c>
      <c r="AT17" s="402">
        <v>0.7</v>
      </c>
      <c r="AU17" s="357">
        <v>0.7</v>
      </c>
      <c r="AV17" s="357">
        <v>0</v>
      </c>
      <c r="AW17" s="357">
        <v>0</v>
      </c>
      <c r="AX17" s="357">
        <v>0</v>
      </c>
      <c r="AY17" s="357">
        <v>0</v>
      </c>
      <c r="AZ17" s="357">
        <v>0</v>
      </c>
      <c r="BA17" s="357">
        <v>0</v>
      </c>
      <c r="BB17" s="357">
        <v>0</v>
      </c>
      <c r="BC17" s="357">
        <v>0</v>
      </c>
      <c r="BD17" s="357">
        <v>0</v>
      </c>
      <c r="BE17" s="357">
        <v>0</v>
      </c>
      <c r="BF17" s="357">
        <v>0</v>
      </c>
      <c r="BG17" s="357">
        <v>0</v>
      </c>
      <c r="BH17" s="402">
        <v>0</v>
      </c>
      <c r="BI17" s="357">
        <v>0</v>
      </c>
      <c r="BJ17" s="357">
        <v>0</v>
      </c>
      <c r="BK17" s="357">
        <v>0</v>
      </c>
      <c r="BL17" s="353">
        <v>0</v>
      </c>
      <c r="BM17" s="437"/>
      <c r="BN17" s="357">
        <v>0</v>
      </c>
      <c r="BO17" s="357">
        <v>0</v>
      </c>
      <c r="BP17" s="357">
        <v>0</v>
      </c>
      <c r="BQ17" s="357">
        <v>0</v>
      </c>
      <c r="BR17" s="357">
        <v>0</v>
      </c>
      <c r="BS17" s="353"/>
      <c r="BT17" s="353">
        <v>0.7</v>
      </c>
      <c r="BU17" s="353">
        <v>-0.69999999999981799</v>
      </c>
      <c r="BV17" s="353">
        <v>5048.5190000000002</v>
      </c>
      <c r="BX17" s="389">
        <v>10</v>
      </c>
      <c r="BZ17" s="319">
        <v>5048.5190000000002</v>
      </c>
      <c r="CA17" s="319">
        <v>5048.5190000000002</v>
      </c>
      <c r="CB17" s="315">
        <v>0</v>
      </c>
      <c r="CC17" s="307">
        <v>0</v>
      </c>
      <c r="CD17" s="315">
        <v>-1.8185453143360099E-13</v>
      </c>
      <c r="CE17" s="315">
        <v>0</v>
      </c>
    </row>
    <row r="18" spans="1:157" s="307" customFormat="1" ht="23.45" customHeight="1">
      <c r="A18" s="350" t="s">
        <v>381</v>
      </c>
      <c r="B18" s="351" t="s">
        <v>382</v>
      </c>
      <c r="C18" s="350" t="s">
        <v>219</v>
      </c>
      <c r="D18" s="352">
        <v>57585.407641999998</v>
      </c>
      <c r="E18" s="353">
        <v>259.91000000000003</v>
      </c>
      <c r="F18" s="353">
        <v>0</v>
      </c>
      <c r="G18" s="363">
        <v>0</v>
      </c>
      <c r="H18" s="363">
        <v>0</v>
      </c>
      <c r="I18" s="402">
        <v>64.540000000000006</v>
      </c>
      <c r="J18" s="402">
        <v>0</v>
      </c>
      <c r="K18" s="402">
        <v>0</v>
      </c>
      <c r="L18" s="353">
        <v>0</v>
      </c>
      <c r="M18" s="353">
        <v>0</v>
      </c>
      <c r="N18" s="354">
        <v>57287.127941999999</v>
      </c>
      <c r="O18" s="363">
        <v>0</v>
      </c>
      <c r="P18" s="363">
        <v>0</v>
      </c>
      <c r="Q18" s="363">
        <v>0</v>
      </c>
      <c r="R18" s="402">
        <v>0</v>
      </c>
      <c r="S18" s="402">
        <v>0</v>
      </c>
      <c r="T18" s="402">
        <v>0</v>
      </c>
      <c r="U18" s="402">
        <v>195.37</v>
      </c>
      <c r="V18" s="419">
        <v>38.369700000000002</v>
      </c>
      <c r="W18" s="402">
        <v>0</v>
      </c>
      <c r="X18" s="402">
        <v>0</v>
      </c>
      <c r="Y18" s="402">
        <v>0</v>
      </c>
      <c r="Z18" s="402">
        <v>15</v>
      </c>
      <c r="AA18" s="402">
        <v>0</v>
      </c>
      <c r="AB18" s="402">
        <v>0</v>
      </c>
      <c r="AC18" s="363">
        <v>0</v>
      </c>
      <c r="AD18" s="363">
        <v>0</v>
      </c>
      <c r="AE18" s="363">
        <v>0</v>
      </c>
      <c r="AF18" s="363">
        <v>0</v>
      </c>
      <c r="AG18" s="363">
        <v>0</v>
      </c>
      <c r="AH18" s="363">
        <v>0</v>
      </c>
      <c r="AI18" s="363">
        <v>0</v>
      </c>
      <c r="AJ18" s="363">
        <v>0</v>
      </c>
      <c r="AK18" s="363">
        <v>0</v>
      </c>
      <c r="AL18" s="363">
        <v>0</v>
      </c>
      <c r="AM18" s="402">
        <v>0</v>
      </c>
      <c r="AN18" s="363">
        <v>0</v>
      </c>
      <c r="AO18" s="363">
        <v>0</v>
      </c>
      <c r="AP18" s="363">
        <v>0</v>
      </c>
      <c r="AQ18" s="363">
        <v>0</v>
      </c>
      <c r="AR18" s="363">
        <v>0</v>
      </c>
      <c r="AS18" s="363">
        <v>0</v>
      </c>
      <c r="AT18" s="402">
        <v>23.369700000000002</v>
      </c>
      <c r="AU18" s="363">
        <v>1.01</v>
      </c>
      <c r="AV18" s="363">
        <v>22.307700000000001</v>
      </c>
      <c r="AW18" s="363">
        <v>0</v>
      </c>
      <c r="AX18" s="363">
        <v>0</v>
      </c>
      <c r="AY18" s="363">
        <v>0</v>
      </c>
      <c r="AZ18" s="363">
        <v>0</v>
      </c>
      <c r="BA18" s="363">
        <v>5.1999999999999998E-2</v>
      </c>
      <c r="BB18" s="363">
        <v>0</v>
      </c>
      <c r="BC18" s="363">
        <v>0</v>
      </c>
      <c r="BD18" s="363">
        <v>0</v>
      </c>
      <c r="BE18" s="402">
        <v>0</v>
      </c>
      <c r="BF18" s="402">
        <v>0</v>
      </c>
      <c r="BG18" s="402">
        <v>0</v>
      </c>
      <c r="BH18" s="402">
        <v>0</v>
      </c>
      <c r="BI18" s="363">
        <v>0</v>
      </c>
      <c r="BJ18" s="363">
        <v>0</v>
      </c>
      <c r="BK18" s="402">
        <v>0</v>
      </c>
      <c r="BL18" s="353">
        <v>0</v>
      </c>
      <c r="BM18" s="439">
        <v>0</v>
      </c>
      <c r="BN18" s="363">
        <v>0</v>
      </c>
      <c r="BO18" s="363">
        <v>0</v>
      </c>
      <c r="BP18" s="363">
        <v>0</v>
      </c>
      <c r="BQ18" s="363">
        <v>0</v>
      </c>
      <c r="BR18" s="363">
        <v>0</v>
      </c>
      <c r="BS18" s="363">
        <v>0</v>
      </c>
      <c r="BT18" s="363">
        <v>298.27969999999999</v>
      </c>
      <c r="BU18" s="353">
        <v>-298.27969999999198</v>
      </c>
      <c r="BV18" s="353">
        <v>57287.127941999999</v>
      </c>
      <c r="BX18" s="391">
        <v>11</v>
      </c>
      <c r="BZ18" s="446">
        <v>57287.127941999999</v>
      </c>
      <c r="CA18" s="446">
        <v>57287.127941999999</v>
      </c>
      <c r="CB18" s="307">
        <v>0</v>
      </c>
      <c r="CC18" s="307">
        <v>0</v>
      </c>
      <c r="CD18" s="307">
        <v>-8.1854523159563493E-12</v>
      </c>
      <c r="CE18" s="307">
        <v>0</v>
      </c>
    </row>
    <row r="19" spans="1:157" s="309" customFormat="1" ht="32.450000000000003" customHeight="1">
      <c r="A19" s="364" t="s">
        <v>352</v>
      </c>
      <c r="B19" s="365" t="s">
        <v>383</v>
      </c>
      <c r="C19" s="364" t="s">
        <v>220</v>
      </c>
      <c r="D19" s="366">
        <v>50142.118363000001</v>
      </c>
      <c r="E19" s="362">
        <v>259.91000000000003</v>
      </c>
      <c r="F19" s="362">
        <v>0</v>
      </c>
      <c r="G19" s="357">
        <v>0</v>
      </c>
      <c r="H19" s="357">
        <v>0</v>
      </c>
      <c r="I19" s="357">
        <v>64.540000000000006</v>
      </c>
      <c r="J19" s="357">
        <v>0</v>
      </c>
      <c r="K19" s="405">
        <v>0</v>
      </c>
      <c r="L19" s="357">
        <v>0</v>
      </c>
      <c r="M19" s="357">
        <v>0</v>
      </c>
      <c r="N19" s="362">
        <v>0</v>
      </c>
      <c r="O19" s="407">
        <v>49865.950663000003</v>
      </c>
      <c r="P19" s="408">
        <v>0</v>
      </c>
      <c r="Q19" s="408">
        <v>0</v>
      </c>
      <c r="R19" s="357">
        <v>0</v>
      </c>
      <c r="S19" s="357">
        <v>0</v>
      </c>
      <c r="T19" s="357">
        <v>0</v>
      </c>
      <c r="U19" s="357">
        <v>195.37</v>
      </c>
      <c r="V19" s="420">
        <v>16.2577</v>
      </c>
      <c r="W19" s="357">
        <v>0</v>
      </c>
      <c r="X19" s="357">
        <v>0</v>
      </c>
      <c r="Y19" s="357">
        <v>0</v>
      </c>
      <c r="Z19" s="357">
        <v>15</v>
      </c>
      <c r="AA19" s="357">
        <v>0</v>
      </c>
      <c r="AB19" s="405">
        <v>0</v>
      </c>
      <c r="AC19" s="357">
        <v>0</v>
      </c>
      <c r="AD19" s="357">
        <v>0</v>
      </c>
      <c r="AE19" s="357">
        <v>0</v>
      </c>
      <c r="AF19" s="357">
        <v>0</v>
      </c>
      <c r="AG19" s="357">
        <v>0</v>
      </c>
      <c r="AH19" s="357">
        <v>0</v>
      </c>
      <c r="AI19" s="357">
        <v>0</v>
      </c>
      <c r="AJ19" s="357">
        <v>0</v>
      </c>
      <c r="AK19" s="357">
        <v>0</v>
      </c>
      <c r="AL19" s="357">
        <v>0</v>
      </c>
      <c r="AM19" s="405">
        <v>0</v>
      </c>
      <c r="AN19" s="357">
        <v>0</v>
      </c>
      <c r="AO19" s="357">
        <v>0</v>
      </c>
      <c r="AP19" s="357">
        <v>0</v>
      </c>
      <c r="AQ19" s="357">
        <v>0</v>
      </c>
      <c r="AR19" s="357">
        <v>0</v>
      </c>
      <c r="AS19" s="357">
        <v>0</v>
      </c>
      <c r="AT19" s="405">
        <v>1.2577</v>
      </c>
      <c r="AU19" s="357">
        <v>1.01</v>
      </c>
      <c r="AV19" s="357">
        <v>0.2477</v>
      </c>
      <c r="AW19" s="357">
        <v>0</v>
      </c>
      <c r="AX19" s="357">
        <v>0</v>
      </c>
      <c r="AY19" s="357">
        <v>0</v>
      </c>
      <c r="AZ19" s="357">
        <v>0</v>
      </c>
      <c r="BA19" s="357">
        <v>0</v>
      </c>
      <c r="BB19" s="357">
        <v>0</v>
      </c>
      <c r="BC19" s="357">
        <v>0</v>
      </c>
      <c r="BD19" s="357">
        <v>0</v>
      </c>
      <c r="BE19" s="357">
        <v>0</v>
      </c>
      <c r="BF19" s="357">
        <v>0</v>
      </c>
      <c r="BG19" s="357">
        <v>0</v>
      </c>
      <c r="BH19" s="405">
        <v>0</v>
      </c>
      <c r="BI19" s="357">
        <v>0</v>
      </c>
      <c r="BJ19" s="357">
        <v>0</v>
      </c>
      <c r="BK19" s="357">
        <v>0</v>
      </c>
      <c r="BL19" s="362">
        <v>0</v>
      </c>
      <c r="BM19" s="440"/>
      <c r="BN19" s="357">
        <v>0</v>
      </c>
      <c r="BO19" s="357">
        <v>0</v>
      </c>
      <c r="BP19" s="357">
        <v>0</v>
      </c>
      <c r="BQ19" s="357">
        <v>0</v>
      </c>
      <c r="BR19" s="357">
        <v>0</v>
      </c>
      <c r="BS19" s="362"/>
      <c r="BT19" s="362">
        <v>276.16770000000002</v>
      </c>
      <c r="BU19" s="362">
        <v>-276.16769999999798</v>
      </c>
      <c r="BV19" s="362">
        <v>49865.950663000003</v>
      </c>
      <c r="BX19" s="449">
        <v>12</v>
      </c>
      <c r="BZ19" s="450">
        <v>49865.950663000003</v>
      </c>
      <c r="CA19" s="450">
        <v>49865.950663000003</v>
      </c>
      <c r="CB19" s="309">
        <v>0</v>
      </c>
      <c r="CC19" s="459">
        <v>0</v>
      </c>
      <c r="CD19" s="309">
        <v>-1.87583282240666E-12</v>
      </c>
      <c r="CE19" s="315">
        <v>0</v>
      </c>
    </row>
    <row r="20" spans="1:157" s="310" customFormat="1" ht="23.45" customHeight="1">
      <c r="A20" s="367"/>
      <c r="B20" s="368" t="s">
        <v>384</v>
      </c>
      <c r="C20" s="367" t="s">
        <v>221</v>
      </c>
      <c r="D20" s="369">
        <v>1048.039</v>
      </c>
      <c r="E20" s="370">
        <v>0</v>
      </c>
      <c r="F20" s="353">
        <v>0</v>
      </c>
      <c r="G20" s="370">
        <v>0</v>
      </c>
      <c r="H20" s="370">
        <v>0</v>
      </c>
      <c r="I20" s="409">
        <v>0</v>
      </c>
      <c r="J20" s="409">
        <v>0</v>
      </c>
      <c r="K20" s="402">
        <v>0</v>
      </c>
      <c r="L20" s="403">
        <v>0</v>
      </c>
      <c r="M20" s="403">
        <v>0</v>
      </c>
      <c r="N20" s="403">
        <v>0</v>
      </c>
      <c r="O20" s="370">
        <v>0</v>
      </c>
      <c r="P20" s="354">
        <v>1047.9870000000001</v>
      </c>
      <c r="Q20" s="370">
        <v>0</v>
      </c>
      <c r="R20" s="409">
        <v>0</v>
      </c>
      <c r="S20" s="409">
        <v>0</v>
      </c>
      <c r="T20" s="409">
        <v>0</v>
      </c>
      <c r="U20" s="409">
        <v>0</v>
      </c>
      <c r="V20" s="419">
        <v>5.1999999999999998E-2</v>
      </c>
      <c r="W20" s="409">
        <v>0</v>
      </c>
      <c r="X20" s="409">
        <v>0</v>
      </c>
      <c r="Y20" s="409">
        <v>0</v>
      </c>
      <c r="Z20" s="409">
        <v>0</v>
      </c>
      <c r="AA20" s="409">
        <v>0</v>
      </c>
      <c r="AB20" s="402">
        <v>0</v>
      </c>
      <c r="AC20" s="370">
        <v>0</v>
      </c>
      <c r="AD20" s="370">
        <v>0</v>
      </c>
      <c r="AE20" s="370">
        <v>0</v>
      </c>
      <c r="AF20" s="370">
        <v>0</v>
      </c>
      <c r="AG20" s="370">
        <v>0</v>
      </c>
      <c r="AH20" s="370">
        <v>0</v>
      </c>
      <c r="AI20" s="370">
        <v>0</v>
      </c>
      <c r="AJ20" s="370">
        <v>0</v>
      </c>
      <c r="AK20" s="370">
        <v>0</v>
      </c>
      <c r="AL20" s="370">
        <v>0</v>
      </c>
      <c r="AM20" s="409">
        <v>0</v>
      </c>
      <c r="AN20" s="370">
        <v>0</v>
      </c>
      <c r="AO20" s="370">
        <v>0</v>
      </c>
      <c r="AP20" s="370">
        <v>0</v>
      </c>
      <c r="AQ20" s="370">
        <v>0</v>
      </c>
      <c r="AR20" s="370">
        <v>0</v>
      </c>
      <c r="AS20" s="370">
        <v>0</v>
      </c>
      <c r="AT20" s="409">
        <v>5.1999999999999998E-2</v>
      </c>
      <c r="AU20" s="370">
        <v>0</v>
      </c>
      <c r="AV20" s="370">
        <v>0</v>
      </c>
      <c r="AW20" s="370">
        <v>0</v>
      </c>
      <c r="AX20" s="370">
        <v>0</v>
      </c>
      <c r="AY20" s="370">
        <v>0</v>
      </c>
      <c r="AZ20" s="370">
        <v>0</v>
      </c>
      <c r="BA20" s="370">
        <v>5.1999999999999998E-2</v>
      </c>
      <c r="BB20" s="370">
        <v>0</v>
      </c>
      <c r="BC20" s="370">
        <v>0</v>
      </c>
      <c r="BD20" s="370">
        <v>0</v>
      </c>
      <c r="BE20" s="409">
        <v>0</v>
      </c>
      <c r="BF20" s="409">
        <v>0</v>
      </c>
      <c r="BG20" s="409">
        <v>0</v>
      </c>
      <c r="BH20" s="409">
        <v>0</v>
      </c>
      <c r="BI20" s="370">
        <v>0</v>
      </c>
      <c r="BJ20" s="370">
        <v>0</v>
      </c>
      <c r="BK20" s="409">
        <v>0</v>
      </c>
      <c r="BL20" s="370">
        <v>0</v>
      </c>
      <c r="BM20" s="439"/>
      <c r="BN20" s="370">
        <v>0</v>
      </c>
      <c r="BO20" s="370">
        <v>0</v>
      </c>
      <c r="BP20" s="370">
        <v>0</v>
      </c>
      <c r="BQ20" s="370">
        <v>0</v>
      </c>
      <c r="BR20" s="370">
        <v>0</v>
      </c>
      <c r="BS20" s="370"/>
      <c r="BT20" s="370">
        <v>5.1999999999999998E-2</v>
      </c>
      <c r="BU20" s="370">
        <v>-5.1999999999907197E-2</v>
      </c>
      <c r="BV20" s="370">
        <v>1047.9870000000001</v>
      </c>
      <c r="BX20" s="451">
        <v>13</v>
      </c>
      <c r="BZ20" s="452">
        <v>1047.9870000000001</v>
      </c>
      <c r="CA20" s="452">
        <v>1047.9870000000001</v>
      </c>
      <c r="CB20" s="310">
        <v>0</v>
      </c>
      <c r="CC20" s="307">
        <v>0</v>
      </c>
      <c r="CD20" s="310">
        <v>-9.2766072601335698E-14</v>
      </c>
      <c r="CE20" s="315">
        <v>0</v>
      </c>
    </row>
    <row r="21" spans="1:157" s="310" customFormat="1" ht="23.45" customHeight="1">
      <c r="A21" s="367"/>
      <c r="B21" s="368" t="s">
        <v>385</v>
      </c>
      <c r="C21" s="367" t="s">
        <v>222</v>
      </c>
      <c r="D21" s="369">
        <v>6395.2502789999999</v>
      </c>
      <c r="E21" s="370">
        <v>0</v>
      </c>
      <c r="F21" s="353">
        <v>0</v>
      </c>
      <c r="G21" s="370">
        <v>0</v>
      </c>
      <c r="H21" s="370">
        <v>0</v>
      </c>
      <c r="I21" s="409">
        <v>0</v>
      </c>
      <c r="J21" s="409">
        <v>0</v>
      </c>
      <c r="K21" s="402">
        <v>0</v>
      </c>
      <c r="L21" s="403">
        <v>0</v>
      </c>
      <c r="M21" s="403">
        <v>0</v>
      </c>
      <c r="N21" s="403">
        <v>0</v>
      </c>
      <c r="O21" s="370">
        <v>0</v>
      </c>
      <c r="P21" s="370">
        <v>0</v>
      </c>
      <c r="Q21" s="354">
        <v>6373.1902790000004</v>
      </c>
      <c r="R21" s="409">
        <v>0</v>
      </c>
      <c r="S21" s="409">
        <v>0</v>
      </c>
      <c r="T21" s="409">
        <v>0</v>
      </c>
      <c r="U21" s="409">
        <v>0</v>
      </c>
      <c r="V21" s="419">
        <v>22.06</v>
      </c>
      <c r="W21" s="409">
        <v>0</v>
      </c>
      <c r="X21" s="409">
        <v>0</v>
      </c>
      <c r="Y21" s="409">
        <v>0</v>
      </c>
      <c r="Z21" s="409">
        <v>0</v>
      </c>
      <c r="AA21" s="409">
        <v>0</v>
      </c>
      <c r="AB21" s="402">
        <v>0</v>
      </c>
      <c r="AC21" s="370">
        <v>0</v>
      </c>
      <c r="AD21" s="370">
        <v>0</v>
      </c>
      <c r="AE21" s="370">
        <v>0</v>
      </c>
      <c r="AF21" s="370">
        <v>0</v>
      </c>
      <c r="AG21" s="370">
        <v>0</v>
      </c>
      <c r="AH21" s="370">
        <v>0</v>
      </c>
      <c r="AI21" s="370">
        <v>0</v>
      </c>
      <c r="AJ21" s="370">
        <v>0</v>
      </c>
      <c r="AK21" s="370">
        <v>0</v>
      </c>
      <c r="AL21" s="370">
        <v>0</v>
      </c>
      <c r="AM21" s="409">
        <v>0</v>
      </c>
      <c r="AN21" s="370">
        <v>0</v>
      </c>
      <c r="AO21" s="370">
        <v>0</v>
      </c>
      <c r="AP21" s="370">
        <v>0</v>
      </c>
      <c r="AQ21" s="370">
        <v>0</v>
      </c>
      <c r="AR21" s="370">
        <v>0</v>
      </c>
      <c r="AS21" s="370">
        <v>0</v>
      </c>
      <c r="AT21" s="409">
        <v>22.06</v>
      </c>
      <c r="AU21" s="370">
        <v>0</v>
      </c>
      <c r="AV21" s="370">
        <v>22.06</v>
      </c>
      <c r="AW21" s="370">
        <v>0</v>
      </c>
      <c r="AX21" s="370">
        <v>0</v>
      </c>
      <c r="AY21" s="370">
        <v>0</v>
      </c>
      <c r="AZ21" s="370">
        <v>0</v>
      </c>
      <c r="BA21" s="370">
        <v>0</v>
      </c>
      <c r="BB21" s="370">
        <v>0</v>
      </c>
      <c r="BC21" s="370">
        <v>0</v>
      </c>
      <c r="BD21" s="370">
        <v>0</v>
      </c>
      <c r="BE21" s="409">
        <v>0</v>
      </c>
      <c r="BF21" s="409">
        <v>0</v>
      </c>
      <c r="BG21" s="409">
        <v>0</v>
      </c>
      <c r="BH21" s="409">
        <v>0</v>
      </c>
      <c r="BI21" s="370">
        <v>0</v>
      </c>
      <c r="BJ21" s="370">
        <v>0</v>
      </c>
      <c r="BK21" s="409">
        <v>0</v>
      </c>
      <c r="BL21" s="370">
        <v>0</v>
      </c>
      <c r="BM21" s="439"/>
      <c r="BN21" s="370">
        <v>0</v>
      </c>
      <c r="BO21" s="370">
        <v>0</v>
      </c>
      <c r="BP21" s="370">
        <v>0</v>
      </c>
      <c r="BQ21" s="370">
        <v>0</v>
      </c>
      <c r="BR21" s="370">
        <v>0</v>
      </c>
      <c r="BS21" s="370"/>
      <c r="BT21" s="370">
        <v>22.06</v>
      </c>
      <c r="BU21" s="370">
        <v>-22.0600000000004</v>
      </c>
      <c r="BV21" s="370">
        <v>6373.1902790000004</v>
      </c>
      <c r="BX21" s="451">
        <v>14</v>
      </c>
      <c r="BZ21" s="452">
        <v>6373.1902790000004</v>
      </c>
      <c r="CA21" s="452">
        <v>6373.1902790000004</v>
      </c>
      <c r="CB21" s="310">
        <v>0</v>
      </c>
      <c r="CC21" s="307">
        <v>0</v>
      </c>
      <c r="CD21" s="310">
        <v>3.97903932025656E-13</v>
      </c>
      <c r="CE21" s="315">
        <v>0</v>
      </c>
    </row>
    <row r="22" spans="1:157" ht="23.45" customHeight="1">
      <c r="A22" s="355" t="s">
        <v>386</v>
      </c>
      <c r="B22" s="356" t="s">
        <v>387</v>
      </c>
      <c r="C22" s="355" t="s">
        <v>223</v>
      </c>
      <c r="D22" s="352">
        <v>176.27998700000001</v>
      </c>
      <c r="E22" s="353">
        <v>0</v>
      </c>
      <c r="F22" s="353">
        <v>0</v>
      </c>
      <c r="G22" s="357">
        <v>0</v>
      </c>
      <c r="H22" s="357">
        <v>0</v>
      </c>
      <c r="I22" s="357">
        <v>0</v>
      </c>
      <c r="J22" s="357">
        <v>0</v>
      </c>
      <c r="K22" s="402">
        <v>0</v>
      </c>
      <c r="L22" s="357">
        <v>0</v>
      </c>
      <c r="M22" s="357">
        <v>0</v>
      </c>
      <c r="N22" s="353">
        <v>0</v>
      </c>
      <c r="O22" s="357">
        <v>0</v>
      </c>
      <c r="P22" s="403">
        <v>0</v>
      </c>
      <c r="Q22" s="403">
        <v>0</v>
      </c>
      <c r="R22" s="404">
        <v>175.93224599999999</v>
      </c>
      <c r="S22" s="357">
        <v>0</v>
      </c>
      <c r="T22" s="357">
        <v>0</v>
      </c>
      <c r="U22" s="357">
        <v>0</v>
      </c>
      <c r="V22" s="419">
        <v>0.34774100000000002</v>
      </c>
      <c r="W22" s="357">
        <v>0.2029</v>
      </c>
      <c r="X22" s="357">
        <v>0.1</v>
      </c>
      <c r="Y22" s="357">
        <v>0</v>
      </c>
      <c r="Z22" s="357">
        <v>0</v>
      </c>
      <c r="AA22" s="357">
        <v>0</v>
      </c>
      <c r="AB22" s="402">
        <v>0</v>
      </c>
      <c r="AC22" s="357">
        <v>0</v>
      </c>
      <c r="AD22" s="357">
        <v>0</v>
      </c>
      <c r="AE22" s="357">
        <v>0</v>
      </c>
      <c r="AF22" s="357">
        <v>0</v>
      </c>
      <c r="AG22" s="357">
        <v>0</v>
      </c>
      <c r="AH22" s="357">
        <v>0</v>
      </c>
      <c r="AI22" s="357">
        <v>0</v>
      </c>
      <c r="AJ22" s="357">
        <v>0</v>
      </c>
      <c r="AK22" s="357">
        <v>0</v>
      </c>
      <c r="AL22" s="357">
        <v>0</v>
      </c>
      <c r="AM22" s="402">
        <v>3.3000000000000002E-2</v>
      </c>
      <c r="AN22" s="357">
        <v>0</v>
      </c>
      <c r="AO22" s="357">
        <v>0</v>
      </c>
      <c r="AP22" s="357">
        <v>0</v>
      </c>
      <c r="AQ22" s="357">
        <v>0</v>
      </c>
      <c r="AR22" s="357">
        <v>3.3000000000000002E-2</v>
      </c>
      <c r="AS22" s="357">
        <v>0</v>
      </c>
      <c r="AT22" s="402">
        <v>1.1841000000000001E-2</v>
      </c>
      <c r="AU22" s="357">
        <v>1.1841000000000001E-2</v>
      </c>
      <c r="AV22" s="357">
        <v>0</v>
      </c>
      <c r="AW22" s="357">
        <v>0</v>
      </c>
      <c r="AX22" s="357">
        <v>0</v>
      </c>
      <c r="AY22" s="357">
        <v>0</v>
      </c>
      <c r="AZ22" s="357">
        <v>0</v>
      </c>
      <c r="BA22" s="357">
        <v>0</v>
      </c>
      <c r="BB22" s="357">
        <v>0</v>
      </c>
      <c r="BC22" s="357">
        <v>0</v>
      </c>
      <c r="BD22" s="357">
        <v>0</v>
      </c>
      <c r="BE22" s="357">
        <v>0</v>
      </c>
      <c r="BF22" s="357">
        <v>0</v>
      </c>
      <c r="BG22" s="357">
        <v>0</v>
      </c>
      <c r="BH22" s="402">
        <v>0</v>
      </c>
      <c r="BI22" s="357">
        <v>0</v>
      </c>
      <c r="BJ22" s="357">
        <v>0</v>
      </c>
      <c r="BK22" s="357">
        <v>0</v>
      </c>
      <c r="BL22" s="353">
        <v>0</v>
      </c>
      <c r="BM22" s="437"/>
      <c r="BN22" s="357">
        <v>0</v>
      </c>
      <c r="BO22" s="357">
        <v>0</v>
      </c>
      <c r="BP22" s="357">
        <v>0</v>
      </c>
      <c r="BQ22" s="357">
        <v>0</v>
      </c>
      <c r="BR22" s="357">
        <v>0</v>
      </c>
      <c r="BS22" s="353"/>
      <c r="BT22" s="353">
        <v>0.34774100000000002</v>
      </c>
      <c r="BU22" s="353">
        <v>-0.34774100000001301</v>
      </c>
      <c r="BV22" s="353">
        <v>175.93224599999999</v>
      </c>
      <c r="BX22" s="389">
        <v>15</v>
      </c>
      <c r="BZ22" s="319">
        <v>175.93224599999999</v>
      </c>
      <c r="CA22" s="319">
        <v>175.93224599999999</v>
      </c>
      <c r="CB22" s="315">
        <v>0</v>
      </c>
      <c r="CC22" s="307">
        <v>0</v>
      </c>
      <c r="CD22" s="315">
        <v>1.3322676295501901E-14</v>
      </c>
      <c r="CE22" s="315">
        <v>0</v>
      </c>
    </row>
    <row r="23" spans="1:157" s="311" customFormat="1" ht="23.45" customHeight="1">
      <c r="A23" s="355" t="s">
        <v>388</v>
      </c>
      <c r="B23" s="356" t="s">
        <v>389</v>
      </c>
      <c r="C23" s="355" t="s">
        <v>224</v>
      </c>
      <c r="D23" s="352">
        <v>0</v>
      </c>
      <c r="E23" s="353">
        <v>0</v>
      </c>
      <c r="F23" s="353">
        <v>0</v>
      </c>
      <c r="G23" s="357">
        <v>0</v>
      </c>
      <c r="H23" s="357">
        <v>0</v>
      </c>
      <c r="I23" s="357">
        <v>0</v>
      </c>
      <c r="J23" s="357">
        <v>0</v>
      </c>
      <c r="K23" s="402">
        <v>0</v>
      </c>
      <c r="L23" s="357">
        <v>0</v>
      </c>
      <c r="M23" s="357">
        <v>0</v>
      </c>
      <c r="N23" s="353">
        <v>0</v>
      </c>
      <c r="O23" s="357">
        <v>0</v>
      </c>
      <c r="P23" s="410">
        <v>0</v>
      </c>
      <c r="Q23" s="410">
        <v>0</v>
      </c>
      <c r="R23" s="357">
        <v>0</v>
      </c>
      <c r="S23" s="404">
        <v>0</v>
      </c>
      <c r="T23" s="357">
        <v>0</v>
      </c>
      <c r="U23" s="357">
        <v>0</v>
      </c>
      <c r="V23" s="419">
        <v>0</v>
      </c>
      <c r="W23" s="357">
        <v>0</v>
      </c>
      <c r="X23" s="357">
        <v>0</v>
      </c>
      <c r="Y23" s="357">
        <v>0</v>
      </c>
      <c r="Z23" s="357">
        <v>0</v>
      </c>
      <c r="AA23" s="357">
        <v>0</v>
      </c>
      <c r="AB23" s="402">
        <v>0</v>
      </c>
      <c r="AC23" s="357">
        <v>0</v>
      </c>
      <c r="AD23" s="357">
        <v>0</v>
      </c>
      <c r="AE23" s="357">
        <v>0</v>
      </c>
      <c r="AF23" s="357">
        <v>0</v>
      </c>
      <c r="AG23" s="357">
        <v>0</v>
      </c>
      <c r="AH23" s="357">
        <v>0</v>
      </c>
      <c r="AI23" s="357">
        <v>0</v>
      </c>
      <c r="AJ23" s="357">
        <v>0</v>
      </c>
      <c r="AK23" s="357">
        <v>0</v>
      </c>
      <c r="AL23" s="357">
        <v>0</v>
      </c>
      <c r="AM23" s="425">
        <v>0</v>
      </c>
      <c r="AN23" s="357">
        <v>0</v>
      </c>
      <c r="AO23" s="357">
        <v>0</v>
      </c>
      <c r="AP23" s="357">
        <v>0</v>
      </c>
      <c r="AQ23" s="357">
        <v>0</v>
      </c>
      <c r="AR23" s="357">
        <v>0</v>
      </c>
      <c r="AS23" s="357">
        <v>0</v>
      </c>
      <c r="AT23" s="402">
        <v>0</v>
      </c>
      <c r="AU23" s="357">
        <v>0</v>
      </c>
      <c r="AV23" s="357">
        <v>0</v>
      </c>
      <c r="AW23" s="357">
        <v>0</v>
      </c>
      <c r="AX23" s="357">
        <v>0</v>
      </c>
      <c r="AY23" s="357">
        <v>0</v>
      </c>
      <c r="AZ23" s="357">
        <v>0</v>
      </c>
      <c r="BA23" s="357">
        <v>0</v>
      </c>
      <c r="BB23" s="357">
        <v>0</v>
      </c>
      <c r="BC23" s="357">
        <v>0</v>
      </c>
      <c r="BD23" s="357">
        <v>0</v>
      </c>
      <c r="BE23" s="357">
        <v>0</v>
      </c>
      <c r="BF23" s="357">
        <v>0</v>
      </c>
      <c r="BG23" s="357">
        <v>0</v>
      </c>
      <c r="BH23" s="425">
        <v>0</v>
      </c>
      <c r="BI23" s="357">
        <v>0</v>
      </c>
      <c r="BJ23" s="357">
        <v>0</v>
      </c>
      <c r="BK23" s="357">
        <v>0</v>
      </c>
      <c r="BL23" s="353">
        <v>0</v>
      </c>
      <c r="BM23" s="441"/>
      <c r="BN23" s="357">
        <v>0</v>
      </c>
      <c r="BO23" s="357">
        <v>0</v>
      </c>
      <c r="BP23" s="357">
        <v>0</v>
      </c>
      <c r="BQ23" s="357">
        <v>0</v>
      </c>
      <c r="BR23" s="357">
        <v>0</v>
      </c>
      <c r="BS23" s="442"/>
      <c r="BT23" s="353">
        <v>0</v>
      </c>
      <c r="BU23" s="353">
        <v>0</v>
      </c>
      <c r="BV23" s="353">
        <v>0</v>
      </c>
      <c r="BW23" s="453"/>
      <c r="BX23" s="389">
        <v>16</v>
      </c>
      <c r="BY23" s="453"/>
      <c r="BZ23" s="454">
        <v>0</v>
      </c>
      <c r="CA23" s="454">
        <v>0</v>
      </c>
      <c r="CB23" s="453">
        <v>0</v>
      </c>
      <c r="CC23" s="307">
        <v>0</v>
      </c>
      <c r="CD23" s="453">
        <v>0</v>
      </c>
      <c r="CE23" s="315">
        <v>0</v>
      </c>
      <c r="CF23" s="453"/>
      <c r="CG23" s="453"/>
      <c r="CH23" s="453"/>
      <c r="CI23" s="453"/>
      <c r="CJ23" s="453"/>
      <c r="CK23" s="453"/>
      <c r="CL23" s="453"/>
      <c r="CM23" s="453"/>
      <c r="CN23" s="453"/>
      <c r="CO23" s="453"/>
      <c r="CP23" s="453"/>
      <c r="CQ23" s="453"/>
      <c r="CR23" s="453"/>
      <c r="CS23" s="453"/>
      <c r="CT23" s="453"/>
      <c r="CU23" s="453"/>
      <c r="CV23" s="453"/>
      <c r="CW23" s="453"/>
      <c r="CX23" s="453"/>
      <c r="CY23" s="453"/>
      <c r="CZ23" s="453"/>
      <c r="DA23" s="453"/>
      <c r="DB23" s="453"/>
      <c r="DC23" s="453"/>
      <c r="DD23" s="453"/>
      <c r="DE23" s="453"/>
      <c r="DF23" s="453"/>
      <c r="DG23" s="453"/>
      <c r="DH23" s="453"/>
      <c r="DI23" s="453"/>
      <c r="DJ23" s="453"/>
      <c r="DK23" s="453"/>
      <c r="DL23" s="453"/>
      <c r="DM23" s="453"/>
      <c r="DN23" s="453"/>
      <c r="DO23" s="453"/>
      <c r="DP23" s="453"/>
      <c r="DQ23" s="453"/>
      <c r="DR23" s="453"/>
      <c r="DS23" s="453"/>
      <c r="DT23" s="453"/>
      <c r="DU23" s="453"/>
      <c r="DV23" s="453"/>
      <c r="DW23" s="453"/>
      <c r="DX23" s="453"/>
      <c r="DY23" s="453"/>
      <c r="DZ23" s="453"/>
      <c r="EA23" s="453"/>
      <c r="EB23" s="453"/>
      <c r="EC23" s="453"/>
      <c r="ED23" s="453"/>
      <c r="EE23" s="453"/>
      <c r="EF23" s="453"/>
      <c r="EG23" s="453"/>
      <c r="EH23" s="453"/>
      <c r="EI23" s="453"/>
      <c r="EJ23" s="453"/>
      <c r="EK23" s="453"/>
      <c r="EL23" s="453"/>
      <c r="EM23" s="453"/>
      <c r="EN23" s="453"/>
      <c r="EO23" s="453"/>
      <c r="EP23" s="453"/>
      <c r="EQ23" s="453"/>
      <c r="ER23" s="453"/>
      <c r="ES23" s="453"/>
      <c r="ET23" s="453"/>
      <c r="EU23" s="453"/>
      <c r="EV23" s="453"/>
      <c r="EW23" s="453"/>
      <c r="EX23" s="453"/>
      <c r="EY23" s="453"/>
      <c r="EZ23" s="453"/>
      <c r="FA23" s="453"/>
    </row>
    <row r="24" spans="1:157" s="312" customFormat="1" ht="23.45" customHeight="1">
      <c r="A24" s="371" t="s">
        <v>391</v>
      </c>
      <c r="B24" s="372" t="s">
        <v>390</v>
      </c>
      <c r="C24" s="371" t="s">
        <v>225</v>
      </c>
      <c r="D24" s="373">
        <v>0</v>
      </c>
      <c r="E24" s="363">
        <v>0</v>
      </c>
      <c r="F24" s="363">
        <v>0</v>
      </c>
      <c r="G24" s="357">
        <v>0</v>
      </c>
      <c r="H24" s="357">
        <v>0</v>
      </c>
      <c r="I24" s="357">
        <v>0</v>
      </c>
      <c r="J24" s="357">
        <v>0</v>
      </c>
      <c r="K24" s="363">
        <v>0</v>
      </c>
      <c r="L24" s="357">
        <v>0</v>
      </c>
      <c r="M24" s="357">
        <v>0</v>
      </c>
      <c r="N24" s="363">
        <v>0</v>
      </c>
      <c r="O24" s="357">
        <v>0</v>
      </c>
      <c r="P24" s="370">
        <v>0</v>
      </c>
      <c r="Q24" s="370">
        <v>0</v>
      </c>
      <c r="R24" s="357">
        <v>0</v>
      </c>
      <c r="S24" s="357">
        <v>0</v>
      </c>
      <c r="T24" s="421">
        <v>0</v>
      </c>
      <c r="U24" s="357">
        <v>0</v>
      </c>
      <c r="V24" s="422">
        <v>0</v>
      </c>
      <c r="W24" s="357">
        <v>0</v>
      </c>
      <c r="X24" s="357">
        <v>0</v>
      </c>
      <c r="Y24" s="357">
        <v>0</v>
      </c>
      <c r="Z24" s="357">
        <v>0</v>
      </c>
      <c r="AA24" s="357">
        <v>0</v>
      </c>
      <c r="AB24" s="363">
        <v>0</v>
      </c>
      <c r="AC24" s="357">
        <v>0</v>
      </c>
      <c r="AD24" s="357">
        <v>0</v>
      </c>
      <c r="AE24" s="357">
        <v>0</v>
      </c>
      <c r="AF24" s="357">
        <v>0</v>
      </c>
      <c r="AG24" s="357">
        <v>0</v>
      </c>
      <c r="AH24" s="357">
        <v>0</v>
      </c>
      <c r="AI24" s="357">
        <v>0</v>
      </c>
      <c r="AJ24" s="357">
        <v>0</v>
      </c>
      <c r="AK24" s="357">
        <v>0</v>
      </c>
      <c r="AL24" s="357">
        <v>0</v>
      </c>
      <c r="AM24" s="363">
        <v>0</v>
      </c>
      <c r="AN24" s="357">
        <v>0</v>
      </c>
      <c r="AO24" s="357">
        <v>0</v>
      </c>
      <c r="AP24" s="357">
        <v>0</v>
      </c>
      <c r="AQ24" s="357">
        <v>0</v>
      </c>
      <c r="AR24" s="357">
        <v>0</v>
      </c>
      <c r="AS24" s="357">
        <v>0</v>
      </c>
      <c r="AT24" s="363">
        <v>0</v>
      </c>
      <c r="AU24" s="357">
        <v>0</v>
      </c>
      <c r="AV24" s="357">
        <v>0</v>
      </c>
      <c r="AW24" s="357">
        <v>0</v>
      </c>
      <c r="AX24" s="357">
        <v>0</v>
      </c>
      <c r="AY24" s="357">
        <v>0</v>
      </c>
      <c r="AZ24" s="357">
        <v>0</v>
      </c>
      <c r="BA24" s="357">
        <v>0</v>
      </c>
      <c r="BB24" s="357">
        <v>0</v>
      </c>
      <c r="BC24" s="357">
        <v>0</v>
      </c>
      <c r="BD24" s="357">
        <v>0</v>
      </c>
      <c r="BE24" s="357">
        <v>0</v>
      </c>
      <c r="BF24" s="357">
        <v>0</v>
      </c>
      <c r="BG24" s="357">
        <v>0</v>
      </c>
      <c r="BH24" s="363">
        <v>0</v>
      </c>
      <c r="BI24" s="357">
        <v>0</v>
      </c>
      <c r="BJ24" s="357">
        <v>0</v>
      </c>
      <c r="BK24" s="357">
        <v>0</v>
      </c>
      <c r="BL24" s="363">
        <v>0</v>
      </c>
      <c r="BM24" s="439"/>
      <c r="BN24" s="357">
        <v>0</v>
      </c>
      <c r="BO24" s="357">
        <v>0</v>
      </c>
      <c r="BP24" s="357">
        <v>0</v>
      </c>
      <c r="BQ24" s="357">
        <v>0</v>
      </c>
      <c r="BR24" s="357">
        <v>0</v>
      </c>
      <c r="BS24" s="363"/>
      <c r="BT24" s="363">
        <v>0</v>
      </c>
      <c r="BU24" s="363">
        <v>0</v>
      </c>
      <c r="BV24" s="363">
        <v>0</v>
      </c>
      <c r="BX24" s="455">
        <v>17</v>
      </c>
      <c r="BZ24" s="456">
        <v>0</v>
      </c>
      <c r="CA24" s="456">
        <v>0</v>
      </c>
      <c r="CB24" s="312">
        <v>0</v>
      </c>
      <c r="CC24" s="460">
        <v>0</v>
      </c>
      <c r="CD24" s="312">
        <v>0</v>
      </c>
      <c r="CE24" s="315">
        <v>0</v>
      </c>
    </row>
    <row r="25" spans="1:157" ht="23.45" customHeight="1">
      <c r="A25" s="355" t="s">
        <v>391</v>
      </c>
      <c r="B25" s="356" t="s">
        <v>392</v>
      </c>
      <c r="C25" s="355" t="s">
        <v>226</v>
      </c>
      <c r="D25" s="352">
        <v>21.196999999999999</v>
      </c>
      <c r="E25" s="353">
        <v>0</v>
      </c>
      <c r="F25" s="353">
        <v>0</v>
      </c>
      <c r="G25" s="357">
        <v>0</v>
      </c>
      <c r="H25" s="357">
        <v>0</v>
      </c>
      <c r="I25" s="357">
        <v>0</v>
      </c>
      <c r="J25" s="357">
        <v>0</v>
      </c>
      <c r="K25" s="402">
        <v>0</v>
      </c>
      <c r="L25" s="357">
        <v>0</v>
      </c>
      <c r="M25" s="357">
        <v>0</v>
      </c>
      <c r="N25" s="353">
        <v>0</v>
      </c>
      <c r="O25" s="357">
        <v>0</v>
      </c>
      <c r="P25" s="403">
        <v>0</v>
      </c>
      <c r="Q25" s="403">
        <v>0</v>
      </c>
      <c r="R25" s="357">
        <v>0</v>
      </c>
      <c r="S25" s="357">
        <v>0</v>
      </c>
      <c r="T25" s="357">
        <v>0</v>
      </c>
      <c r="U25" s="404">
        <v>21.196999999999999</v>
      </c>
      <c r="V25" s="419">
        <v>0</v>
      </c>
      <c r="W25" s="357">
        <v>0</v>
      </c>
      <c r="X25" s="357">
        <v>0</v>
      </c>
      <c r="Y25" s="357">
        <v>0</v>
      </c>
      <c r="Z25" s="357">
        <v>0</v>
      </c>
      <c r="AA25" s="357">
        <v>0</v>
      </c>
      <c r="AB25" s="402">
        <v>0</v>
      </c>
      <c r="AC25" s="357">
        <v>0</v>
      </c>
      <c r="AD25" s="357">
        <v>0</v>
      </c>
      <c r="AE25" s="357">
        <v>0</v>
      </c>
      <c r="AF25" s="357">
        <v>0</v>
      </c>
      <c r="AG25" s="357">
        <v>0</v>
      </c>
      <c r="AH25" s="357">
        <v>0</v>
      </c>
      <c r="AI25" s="357">
        <v>0</v>
      </c>
      <c r="AJ25" s="357">
        <v>0</v>
      </c>
      <c r="AK25" s="357">
        <v>0</v>
      </c>
      <c r="AL25" s="357">
        <v>0</v>
      </c>
      <c r="AM25" s="402">
        <v>0</v>
      </c>
      <c r="AN25" s="357">
        <v>0</v>
      </c>
      <c r="AO25" s="357">
        <v>0</v>
      </c>
      <c r="AP25" s="357">
        <v>0</v>
      </c>
      <c r="AQ25" s="357">
        <v>0</v>
      </c>
      <c r="AR25" s="357">
        <v>0</v>
      </c>
      <c r="AS25" s="357">
        <v>0</v>
      </c>
      <c r="AT25" s="402">
        <v>0</v>
      </c>
      <c r="AU25" s="357">
        <v>0</v>
      </c>
      <c r="AV25" s="357">
        <v>0</v>
      </c>
      <c r="AW25" s="357">
        <v>0</v>
      </c>
      <c r="AX25" s="357">
        <v>0</v>
      </c>
      <c r="AY25" s="357">
        <v>0</v>
      </c>
      <c r="AZ25" s="357">
        <v>0</v>
      </c>
      <c r="BA25" s="357">
        <v>0</v>
      </c>
      <c r="BB25" s="357">
        <v>0</v>
      </c>
      <c r="BC25" s="357">
        <v>0</v>
      </c>
      <c r="BD25" s="357">
        <v>0</v>
      </c>
      <c r="BE25" s="357">
        <v>0</v>
      </c>
      <c r="BF25" s="357">
        <v>0</v>
      </c>
      <c r="BG25" s="357">
        <v>0</v>
      </c>
      <c r="BH25" s="402">
        <v>0</v>
      </c>
      <c r="BI25" s="357">
        <v>0</v>
      </c>
      <c r="BJ25" s="357">
        <v>0</v>
      </c>
      <c r="BK25" s="357">
        <v>0</v>
      </c>
      <c r="BL25" s="353">
        <v>0</v>
      </c>
      <c r="BM25" s="437"/>
      <c r="BN25" s="357">
        <v>0</v>
      </c>
      <c r="BO25" s="357">
        <v>0</v>
      </c>
      <c r="BP25" s="357">
        <v>0</v>
      </c>
      <c r="BQ25" s="357">
        <v>0</v>
      </c>
      <c r="BR25" s="357">
        <v>0</v>
      </c>
      <c r="BS25" s="353"/>
      <c r="BT25" s="353">
        <v>0</v>
      </c>
      <c r="BU25" s="353">
        <v>377.81400000000002</v>
      </c>
      <c r="BV25" s="353">
        <v>399.01100000000002</v>
      </c>
      <c r="BX25" s="389">
        <v>18</v>
      </c>
      <c r="BZ25" s="319">
        <v>21.196999999999999</v>
      </c>
      <c r="CA25" s="319">
        <v>21.196999999999999</v>
      </c>
      <c r="CB25" s="315">
        <v>0</v>
      </c>
      <c r="CC25" s="307">
        <v>377.81400000000002</v>
      </c>
      <c r="CD25" s="315">
        <v>0</v>
      </c>
      <c r="CE25" s="315">
        <v>0</v>
      </c>
    </row>
    <row r="26" spans="1:157" s="306" customFormat="1" ht="23.45" customHeight="1">
      <c r="A26" s="347">
        <v>2</v>
      </c>
      <c r="B26" s="374" t="s">
        <v>393</v>
      </c>
      <c r="C26" s="347" t="s">
        <v>227</v>
      </c>
      <c r="D26" s="344">
        <v>10293.033466000001</v>
      </c>
      <c r="E26" s="353">
        <v>0</v>
      </c>
      <c r="F26" s="353">
        <v>0</v>
      </c>
      <c r="G26" s="345">
        <v>0</v>
      </c>
      <c r="H26" s="345">
        <v>0</v>
      </c>
      <c r="I26" s="345">
        <v>0</v>
      </c>
      <c r="J26" s="345">
        <v>0</v>
      </c>
      <c r="K26" s="345">
        <v>0</v>
      </c>
      <c r="L26" s="345">
        <v>0</v>
      </c>
      <c r="M26" s="345">
        <v>0</v>
      </c>
      <c r="N26" s="345">
        <v>0</v>
      </c>
      <c r="O26" s="345">
        <v>0</v>
      </c>
      <c r="P26" s="345">
        <v>0</v>
      </c>
      <c r="Q26" s="345">
        <v>0</v>
      </c>
      <c r="R26" s="345">
        <v>0</v>
      </c>
      <c r="S26" s="345">
        <v>0</v>
      </c>
      <c r="T26" s="345">
        <v>0</v>
      </c>
      <c r="U26" s="345">
        <v>0</v>
      </c>
      <c r="V26" s="349">
        <v>10293.033466000001</v>
      </c>
      <c r="W26" s="345">
        <v>0.106</v>
      </c>
      <c r="X26" s="345">
        <v>0</v>
      </c>
      <c r="Y26" s="345">
        <v>0.15</v>
      </c>
      <c r="Z26" s="345">
        <v>0</v>
      </c>
      <c r="AA26" s="345">
        <v>0.3049</v>
      </c>
      <c r="AB26" s="400">
        <v>0</v>
      </c>
      <c r="AC26" s="345">
        <v>0</v>
      </c>
      <c r="AD26" s="345">
        <v>0</v>
      </c>
      <c r="AE26" s="345">
        <v>0</v>
      </c>
      <c r="AF26" s="345">
        <v>0</v>
      </c>
      <c r="AG26" s="345">
        <v>0</v>
      </c>
      <c r="AH26" s="345">
        <v>0</v>
      </c>
      <c r="AI26" s="345">
        <v>0</v>
      </c>
      <c r="AJ26" s="345">
        <v>0</v>
      </c>
      <c r="AK26" s="345">
        <v>0</v>
      </c>
      <c r="AL26" s="345">
        <v>0</v>
      </c>
      <c r="AM26" s="400">
        <v>3.59</v>
      </c>
      <c r="AN26" s="345">
        <v>0</v>
      </c>
      <c r="AO26" s="345">
        <v>0.97</v>
      </c>
      <c r="AP26" s="345">
        <v>0</v>
      </c>
      <c r="AQ26" s="345">
        <v>0.33</v>
      </c>
      <c r="AR26" s="345">
        <v>0</v>
      </c>
      <c r="AS26" s="345">
        <v>2.29</v>
      </c>
      <c r="AT26" s="400">
        <v>9.4409101500000006</v>
      </c>
      <c r="AU26" s="345">
        <v>3.2528101500000002</v>
      </c>
      <c r="AV26" s="345">
        <v>5.5781000000000001</v>
      </c>
      <c r="AW26" s="345">
        <v>0</v>
      </c>
      <c r="AX26" s="345">
        <v>0</v>
      </c>
      <c r="AY26" s="345">
        <v>0</v>
      </c>
      <c r="AZ26" s="345">
        <v>0</v>
      </c>
      <c r="BA26" s="345">
        <v>0.03</v>
      </c>
      <c r="BB26" s="345">
        <v>0</v>
      </c>
      <c r="BC26" s="345">
        <v>0</v>
      </c>
      <c r="BD26" s="345">
        <v>0.57999999999999996</v>
      </c>
      <c r="BE26" s="345">
        <v>0</v>
      </c>
      <c r="BF26" s="345">
        <v>0</v>
      </c>
      <c r="BG26" s="345">
        <v>0</v>
      </c>
      <c r="BH26" s="400">
        <v>0</v>
      </c>
      <c r="BI26" s="345">
        <v>0</v>
      </c>
      <c r="BJ26" s="345">
        <v>0</v>
      </c>
      <c r="BK26" s="345">
        <v>0</v>
      </c>
      <c r="BL26" s="345">
        <v>0</v>
      </c>
      <c r="BM26" s="436"/>
      <c r="BN26" s="345">
        <v>0</v>
      </c>
      <c r="BO26" s="345">
        <v>0</v>
      </c>
      <c r="BP26" s="345">
        <v>0</v>
      </c>
      <c r="BQ26" s="345">
        <v>0</v>
      </c>
      <c r="BR26" s="345">
        <v>0</v>
      </c>
      <c r="BS26" s="345">
        <v>0</v>
      </c>
      <c r="BT26" s="345">
        <v>0</v>
      </c>
      <c r="BU26" s="345">
        <v>275.803463999999</v>
      </c>
      <c r="BV26" s="345">
        <v>10568.836929999999</v>
      </c>
      <c r="BX26" s="381">
        <v>19</v>
      </c>
      <c r="BZ26" s="445">
        <v>10293.033466000001</v>
      </c>
      <c r="CA26" s="445">
        <v>10293.033466000001</v>
      </c>
      <c r="CB26" s="306">
        <v>0</v>
      </c>
      <c r="CC26" s="306">
        <v>275.80346400000002</v>
      </c>
      <c r="CD26" s="306">
        <v>1.25055521493778E-12</v>
      </c>
      <c r="CE26" s="306">
        <v>0</v>
      </c>
    </row>
    <row r="27" spans="1:157" ht="23.45" customHeight="1">
      <c r="A27" s="355" t="s">
        <v>394</v>
      </c>
      <c r="B27" s="356" t="s">
        <v>395</v>
      </c>
      <c r="C27" s="355" t="s">
        <v>228</v>
      </c>
      <c r="D27" s="352">
        <v>693.09046999999998</v>
      </c>
      <c r="E27" s="353">
        <v>0</v>
      </c>
      <c r="F27" s="353">
        <v>0</v>
      </c>
      <c r="G27" s="357">
        <v>0</v>
      </c>
      <c r="H27" s="357">
        <v>0</v>
      </c>
      <c r="I27" s="357">
        <v>0</v>
      </c>
      <c r="J27" s="357">
        <v>0</v>
      </c>
      <c r="K27" s="402">
        <v>0</v>
      </c>
      <c r="L27" s="357">
        <v>0</v>
      </c>
      <c r="M27" s="357">
        <v>0</v>
      </c>
      <c r="N27" s="353">
        <v>0</v>
      </c>
      <c r="O27" s="357">
        <v>0</v>
      </c>
      <c r="P27" s="403">
        <v>0</v>
      </c>
      <c r="Q27" s="403">
        <v>0</v>
      </c>
      <c r="R27" s="357">
        <v>0</v>
      </c>
      <c r="S27" s="357">
        <v>0</v>
      </c>
      <c r="T27" s="357">
        <v>0</v>
      </c>
      <c r="U27" s="357">
        <v>0</v>
      </c>
      <c r="V27" s="419">
        <v>1.9581281500000001</v>
      </c>
      <c r="W27" s="404">
        <v>691.13234184999999</v>
      </c>
      <c r="X27" s="357">
        <v>0</v>
      </c>
      <c r="Y27" s="357">
        <v>0</v>
      </c>
      <c r="Z27" s="357">
        <v>0</v>
      </c>
      <c r="AA27" s="357">
        <v>7.3800000000000004E-2</v>
      </c>
      <c r="AB27" s="402">
        <v>0</v>
      </c>
      <c r="AC27" s="357">
        <v>0</v>
      </c>
      <c r="AD27" s="357">
        <v>0</v>
      </c>
      <c r="AE27" s="357">
        <v>0</v>
      </c>
      <c r="AF27" s="357">
        <v>0</v>
      </c>
      <c r="AG27" s="357">
        <v>0</v>
      </c>
      <c r="AH27" s="357">
        <v>0</v>
      </c>
      <c r="AI27" s="357">
        <v>0</v>
      </c>
      <c r="AJ27" s="357">
        <v>0</v>
      </c>
      <c r="AK27" s="357">
        <v>0</v>
      </c>
      <c r="AL27" s="357">
        <v>0</v>
      </c>
      <c r="AM27" s="402">
        <v>0.08</v>
      </c>
      <c r="AN27" s="357">
        <v>0</v>
      </c>
      <c r="AO27" s="357">
        <v>0.04</v>
      </c>
      <c r="AP27" s="357">
        <v>0</v>
      </c>
      <c r="AQ27" s="357">
        <v>0.04</v>
      </c>
      <c r="AR27" s="357">
        <v>0</v>
      </c>
      <c r="AS27" s="357">
        <v>0</v>
      </c>
      <c r="AT27" s="402">
        <v>1.8043281499999999</v>
      </c>
      <c r="AU27" s="357">
        <v>0.95432815000000004</v>
      </c>
      <c r="AV27" s="357">
        <v>0.82</v>
      </c>
      <c r="AW27" s="357">
        <v>0</v>
      </c>
      <c r="AX27" s="357">
        <v>0</v>
      </c>
      <c r="AY27" s="357">
        <v>0</v>
      </c>
      <c r="AZ27" s="357">
        <v>0</v>
      </c>
      <c r="BA27" s="357">
        <v>0.03</v>
      </c>
      <c r="BB27" s="357">
        <v>0</v>
      </c>
      <c r="BC27" s="357">
        <v>0</v>
      </c>
      <c r="BD27" s="357">
        <v>0</v>
      </c>
      <c r="BE27" s="357">
        <v>0</v>
      </c>
      <c r="BF27" s="357">
        <v>0</v>
      </c>
      <c r="BG27" s="357">
        <v>0</v>
      </c>
      <c r="BH27" s="402">
        <v>0</v>
      </c>
      <c r="BI27" s="357">
        <v>0</v>
      </c>
      <c r="BJ27" s="357">
        <v>0</v>
      </c>
      <c r="BK27" s="357">
        <v>0</v>
      </c>
      <c r="BL27" s="353">
        <v>0</v>
      </c>
      <c r="BM27" s="437"/>
      <c r="BN27" s="357">
        <v>0</v>
      </c>
      <c r="BO27" s="357">
        <v>0</v>
      </c>
      <c r="BP27" s="357">
        <v>0</v>
      </c>
      <c r="BQ27" s="357">
        <v>0</v>
      </c>
      <c r="BR27" s="357">
        <v>0</v>
      </c>
      <c r="BS27" s="353"/>
      <c r="BT27" s="353">
        <v>1.9581281500000001</v>
      </c>
      <c r="BU27" s="353">
        <v>13.53647185</v>
      </c>
      <c r="BV27" s="353">
        <v>706.62694184999998</v>
      </c>
      <c r="BX27" s="389">
        <v>20</v>
      </c>
      <c r="BZ27" s="319">
        <v>691.13234184999999</v>
      </c>
      <c r="CA27" s="319">
        <v>691.13234184999999</v>
      </c>
      <c r="CB27" s="315">
        <v>0</v>
      </c>
      <c r="CC27" s="307">
        <v>15.4946</v>
      </c>
      <c r="CD27" s="315">
        <v>1.9984014443252802E-15</v>
      </c>
      <c r="CE27" s="315">
        <v>0</v>
      </c>
    </row>
    <row r="28" spans="1:157" ht="23.45" customHeight="1">
      <c r="A28" s="355" t="s">
        <v>396</v>
      </c>
      <c r="B28" s="356" t="s">
        <v>397</v>
      </c>
      <c r="C28" s="355" t="s">
        <v>229</v>
      </c>
      <c r="D28" s="352">
        <v>87.739590000000007</v>
      </c>
      <c r="E28" s="353">
        <v>0</v>
      </c>
      <c r="F28" s="353">
        <v>0</v>
      </c>
      <c r="G28" s="357">
        <v>0</v>
      </c>
      <c r="H28" s="357">
        <v>0</v>
      </c>
      <c r="I28" s="357">
        <v>0</v>
      </c>
      <c r="J28" s="357">
        <v>0</v>
      </c>
      <c r="K28" s="402">
        <v>0</v>
      </c>
      <c r="L28" s="357">
        <v>0</v>
      </c>
      <c r="M28" s="357">
        <v>0</v>
      </c>
      <c r="N28" s="353">
        <v>0</v>
      </c>
      <c r="O28" s="357">
        <v>0</v>
      </c>
      <c r="P28" s="403">
        <v>0</v>
      </c>
      <c r="Q28" s="403">
        <v>0</v>
      </c>
      <c r="R28" s="357">
        <v>0</v>
      </c>
      <c r="S28" s="357">
        <v>0</v>
      </c>
      <c r="T28" s="357">
        <v>0</v>
      </c>
      <c r="U28" s="357">
        <v>0</v>
      </c>
      <c r="V28" s="419">
        <v>0.75180000000000002</v>
      </c>
      <c r="W28" s="357">
        <v>0</v>
      </c>
      <c r="X28" s="404">
        <v>86.987790000000004</v>
      </c>
      <c r="Y28" s="357">
        <v>0</v>
      </c>
      <c r="Z28" s="357">
        <v>0</v>
      </c>
      <c r="AA28" s="357">
        <v>0</v>
      </c>
      <c r="AB28" s="402">
        <v>0</v>
      </c>
      <c r="AC28" s="357">
        <v>0</v>
      </c>
      <c r="AD28" s="357">
        <v>0</v>
      </c>
      <c r="AE28" s="357">
        <v>0</v>
      </c>
      <c r="AF28" s="357">
        <v>0</v>
      </c>
      <c r="AG28" s="357">
        <v>0</v>
      </c>
      <c r="AH28" s="357">
        <v>0</v>
      </c>
      <c r="AI28" s="357">
        <v>0</v>
      </c>
      <c r="AJ28" s="357">
        <v>0</v>
      </c>
      <c r="AK28" s="357">
        <v>0</v>
      </c>
      <c r="AL28" s="357">
        <v>0</v>
      </c>
      <c r="AM28" s="402">
        <v>0.03</v>
      </c>
      <c r="AN28" s="357">
        <v>0</v>
      </c>
      <c r="AO28" s="357">
        <v>0</v>
      </c>
      <c r="AP28" s="357">
        <v>0</v>
      </c>
      <c r="AQ28" s="357">
        <v>0.03</v>
      </c>
      <c r="AR28" s="357">
        <v>0</v>
      </c>
      <c r="AS28" s="357">
        <v>0</v>
      </c>
      <c r="AT28" s="402">
        <v>0.7218</v>
      </c>
      <c r="AU28" s="357">
        <v>0.7218</v>
      </c>
      <c r="AV28" s="357">
        <v>0</v>
      </c>
      <c r="AW28" s="357">
        <v>0</v>
      </c>
      <c r="AX28" s="357">
        <v>0</v>
      </c>
      <c r="AY28" s="357">
        <v>0</v>
      </c>
      <c r="AZ28" s="357">
        <v>0</v>
      </c>
      <c r="BA28" s="357">
        <v>0</v>
      </c>
      <c r="BB28" s="357">
        <v>0</v>
      </c>
      <c r="BC28" s="357">
        <v>0</v>
      </c>
      <c r="BD28" s="357">
        <v>0</v>
      </c>
      <c r="BE28" s="357">
        <v>0</v>
      </c>
      <c r="BF28" s="357">
        <v>0</v>
      </c>
      <c r="BG28" s="357">
        <v>0</v>
      </c>
      <c r="BH28" s="402">
        <v>0</v>
      </c>
      <c r="BI28" s="357">
        <v>0</v>
      </c>
      <c r="BJ28" s="357">
        <v>0</v>
      </c>
      <c r="BK28" s="357">
        <v>0</v>
      </c>
      <c r="BL28" s="353">
        <v>0</v>
      </c>
      <c r="BM28" s="437"/>
      <c r="BN28" s="357">
        <v>0</v>
      </c>
      <c r="BO28" s="357">
        <v>0</v>
      </c>
      <c r="BP28" s="357">
        <v>0</v>
      </c>
      <c r="BQ28" s="357">
        <v>0</v>
      </c>
      <c r="BR28" s="357">
        <v>0</v>
      </c>
      <c r="BS28" s="353"/>
      <c r="BT28" s="353">
        <v>0.75180000000000002</v>
      </c>
      <c r="BU28" s="353">
        <v>0.44819999999999999</v>
      </c>
      <c r="BV28" s="353">
        <v>88.187790000000007</v>
      </c>
      <c r="BX28" s="389">
        <v>21</v>
      </c>
      <c r="BZ28" s="319">
        <v>86.987790000000004</v>
      </c>
      <c r="CA28" s="319">
        <v>86.987790000000004</v>
      </c>
      <c r="CB28" s="315">
        <v>0</v>
      </c>
      <c r="CC28" s="307">
        <v>1.2</v>
      </c>
      <c r="CD28" s="315">
        <v>0</v>
      </c>
      <c r="CE28" s="315">
        <v>0</v>
      </c>
    </row>
    <row r="29" spans="1:157" ht="23.45" customHeight="1">
      <c r="A29" s="355" t="s">
        <v>398</v>
      </c>
      <c r="B29" s="356" t="s">
        <v>399</v>
      </c>
      <c r="C29" s="355" t="s">
        <v>230</v>
      </c>
      <c r="D29" s="352">
        <v>23.289975999999999</v>
      </c>
      <c r="E29" s="353">
        <v>0</v>
      </c>
      <c r="F29" s="353">
        <v>0</v>
      </c>
      <c r="G29" s="357">
        <v>0</v>
      </c>
      <c r="H29" s="357">
        <v>0</v>
      </c>
      <c r="I29" s="357">
        <v>0</v>
      </c>
      <c r="J29" s="357">
        <v>0</v>
      </c>
      <c r="K29" s="402">
        <v>0</v>
      </c>
      <c r="L29" s="357">
        <v>0</v>
      </c>
      <c r="M29" s="357">
        <v>0</v>
      </c>
      <c r="N29" s="353">
        <v>0</v>
      </c>
      <c r="O29" s="357">
        <v>0</v>
      </c>
      <c r="P29" s="403">
        <v>0</v>
      </c>
      <c r="Q29" s="403">
        <v>0</v>
      </c>
      <c r="R29" s="357">
        <v>0</v>
      </c>
      <c r="S29" s="357">
        <v>0</v>
      </c>
      <c r="T29" s="357">
        <v>0</v>
      </c>
      <c r="U29" s="357">
        <v>0</v>
      </c>
      <c r="V29" s="419">
        <v>0.26</v>
      </c>
      <c r="W29" s="357">
        <v>0</v>
      </c>
      <c r="X29" s="357">
        <v>0</v>
      </c>
      <c r="Y29" s="404">
        <v>23.029976000000001</v>
      </c>
      <c r="Z29" s="357">
        <v>0</v>
      </c>
      <c r="AA29" s="357">
        <v>0</v>
      </c>
      <c r="AB29" s="402">
        <v>0</v>
      </c>
      <c r="AC29" s="357">
        <v>0</v>
      </c>
      <c r="AD29" s="357">
        <v>0</v>
      </c>
      <c r="AE29" s="357">
        <v>0</v>
      </c>
      <c r="AF29" s="357">
        <v>0</v>
      </c>
      <c r="AG29" s="357">
        <v>0</v>
      </c>
      <c r="AH29" s="357">
        <v>0</v>
      </c>
      <c r="AI29" s="357">
        <v>0</v>
      </c>
      <c r="AJ29" s="357">
        <v>0</v>
      </c>
      <c r="AK29" s="357">
        <v>0</v>
      </c>
      <c r="AL29" s="357">
        <v>0</v>
      </c>
      <c r="AM29" s="402">
        <v>0.26</v>
      </c>
      <c r="AN29" s="357">
        <v>0</v>
      </c>
      <c r="AO29" s="357">
        <v>0</v>
      </c>
      <c r="AP29" s="357">
        <v>0</v>
      </c>
      <c r="AQ29" s="357">
        <v>0.26</v>
      </c>
      <c r="AR29" s="357">
        <v>0</v>
      </c>
      <c r="AS29" s="357">
        <v>0</v>
      </c>
      <c r="AT29" s="402">
        <v>0</v>
      </c>
      <c r="AU29" s="357">
        <v>0</v>
      </c>
      <c r="AV29" s="357">
        <v>0</v>
      </c>
      <c r="AW29" s="357">
        <v>0</v>
      </c>
      <c r="AX29" s="357">
        <v>0</v>
      </c>
      <c r="AY29" s="357">
        <v>0</v>
      </c>
      <c r="AZ29" s="357">
        <v>0</v>
      </c>
      <c r="BA29" s="357">
        <v>0</v>
      </c>
      <c r="BB29" s="357">
        <v>0</v>
      </c>
      <c r="BC29" s="357">
        <v>0</v>
      </c>
      <c r="BD29" s="357">
        <v>0</v>
      </c>
      <c r="BE29" s="357">
        <v>0</v>
      </c>
      <c r="BF29" s="357">
        <v>0</v>
      </c>
      <c r="BG29" s="357">
        <v>0</v>
      </c>
      <c r="BH29" s="402">
        <v>0</v>
      </c>
      <c r="BI29" s="357">
        <v>0</v>
      </c>
      <c r="BJ29" s="357">
        <v>0</v>
      </c>
      <c r="BK29" s="357">
        <v>0</v>
      </c>
      <c r="BL29" s="353">
        <v>0</v>
      </c>
      <c r="BM29" s="437"/>
      <c r="BN29" s="357">
        <v>0</v>
      </c>
      <c r="BO29" s="357">
        <v>0</v>
      </c>
      <c r="BP29" s="357">
        <v>0</v>
      </c>
      <c r="BQ29" s="357">
        <v>0</v>
      </c>
      <c r="BR29" s="357">
        <v>0</v>
      </c>
      <c r="BS29" s="353"/>
      <c r="BT29" s="353">
        <v>0.26</v>
      </c>
      <c r="BU29" s="353">
        <v>-0.110000000000003</v>
      </c>
      <c r="BV29" s="353">
        <v>23.179976</v>
      </c>
      <c r="BX29" s="389">
        <v>22</v>
      </c>
      <c r="BZ29" s="319">
        <v>23.029976000000001</v>
      </c>
      <c r="CA29" s="319">
        <v>23.029976000000001</v>
      </c>
      <c r="CB29" s="315">
        <v>0</v>
      </c>
      <c r="CC29" s="307">
        <v>0.15</v>
      </c>
      <c r="CD29" s="315">
        <v>2.9976021664879199E-15</v>
      </c>
      <c r="CE29" s="315">
        <v>0</v>
      </c>
    </row>
    <row r="30" spans="1:157" ht="23.45" customHeight="1">
      <c r="A30" s="355" t="s">
        <v>400</v>
      </c>
      <c r="B30" s="356" t="s">
        <v>401</v>
      </c>
      <c r="C30" s="355" t="s">
        <v>231</v>
      </c>
      <c r="D30" s="352">
        <v>796.64</v>
      </c>
      <c r="E30" s="353">
        <v>0</v>
      </c>
      <c r="F30" s="353">
        <v>0</v>
      </c>
      <c r="G30" s="357">
        <v>0</v>
      </c>
      <c r="H30" s="357">
        <v>0</v>
      </c>
      <c r="I30" s="357">
        <v>0</v>
      </c>
      <c r="J30" s="357">
        <v>0</v>
      </c>
      <c r="K30" s="402">
        <v>0</v>
      </c>
      <c r="L30" s="357">
        <v>0</v>
      </c>
      <c r="M30" s="357">
        <v>0</v>
      </c>
      <c r="N30" s="353">
        <v>0</v>
      </c>
      <c r="O30" s="357">
        <v>0</v>
      </c>
      <c r="P30" s="403">
        <v>0</v>
      </c>
      <c r="Q30" s="403">
        <v>0</v>
      </c>
      <c r="R30" s="357">
        <v>0</v>
      </c>
      <c r="S30" s="357">
        <v>0</v>
      </c>
      <c r="T30" s="357">
        <v>0</v>
      </c>
      <c r="U30" s="357">
        <v>0</v>
      </c>
      <c r="V30" s="419">
        <v>0.13150000000000001</v>
      </c>
      <c r="W30" s="357">
        <v>0</v>
      </c>
      <c r="X30" s="357">
        <v>0</v>
      </c>
      <c r="Y30" s="357">
        <v>0</v>
      </c>
      <c r="Z30" s="404">
        <v>796.50850000000003</v>
      </c>
      <c r="AA30" s="357">
        <v>0</v>
      </c>
      <c r="AB30" s="402">
        <v>0</v>
      </c>
      <c r="AC30" s="357">
        <v>0</v>
      </c>
      <c r="AD30" s="357">
        <v>0</v>
      </c>
      <c r="AE30" s="357">
        <v>0</v>
      </c>
      <c r="AF30" s="357">
        <v>0</v>
      </c>
      <c r="AG30" s="357">
        <v>0</v>
      </c>
      <c r="AH30" s="357">
        <v>0</v>
      </c>
      <c r="AI30" s="357">
        <v>0</v>
      </c>
      <c r="AJ30" s="357">
        <v>0</v>
      </c>
      <c r="AK30" s="357">
        <v>0</v>
      </c>
      <c r="AL30" s="357">
        <v>0</v>
      </c>
      <c r="AM30" s="402">
        <v>0</v>
      </c>
      <c r="AN30" s="357">
        <v>0</v>
      </c>
      <c r="AO30" s="357">
        <v>0</v>
      </c>
      <c r="AP30" s="357">
        <v>0</v>
      </c>
      <c r="AQ30" s="357">
        <v>0</v>
      </c>
      <c r="AR30" s="357">
        <v>0</v>
      </c>
      <c r="AS30" s="357">
        <v>0</v>
      </c>
      <c r="AT30" s="402">
        <v>0.13150000000000001</v>
      </c>
      <c r="AU30" s="357">
        <v>0</v>
      </c>
      <c r="AV30" s="357">
        <v>0.13150000000000001</v>
      </c>
      <c r="AW30" s="357">
        <v>0</v>
      </c>
      <c r="AX30" s="357">
        <v>0</v>
      </c>
      <c r="AY30" s="357">
        <v>0</v>
      </c>
      <c r="AZ30" s="357">
        <v>0</v>
      </c>
      <c r="BA30" s="357">
        <v>0</v>
      </c>
      <c r="BB30" s="357">
        <v>0</v>
      </c>
      <c r="BC30" s="357">
        <v>0</v>
      </c>
      <c r="BD30" s="357">
        <v>0</v>
      </c>
      <c r="BE30" s="357">
        <v>0</v>
      </c>
      <c r="BF30" s="357">
        <v>0</v>
      </c>
      <c r="BG30" s="357">
        <v>0</v>
      </c>
      <c r="BH30" s="402">
        <v>0</v>
      </c>
      <c r="BI30" s="357">
        <v>0</v>
      </c>
      <c r="BJ30" s="357">
        <v>0</v>
      </c>
      <c r="BK30" s="357">
        <v>0</v>
      </c>
      <c r="BL30" s="353">
        <v>0</v>
      </c>
      <c r="BM30" s="437"/>
      <c r="BN30" s="357">
        <v>0</v>
      </c>
      <c r="BO30" s="357">
        <v>0</v>
      </c>
      <c r="BP30" s="357">
        <v>0</v>
      </c>
      <c r="BQ30" s="357">
        <v>0</v>
      </c>
      <c r="BR30" s="357">
        <v>0</v>
      </c>
      <c r="BS30" s="353"/>
      <c r="BT30" s="353">
        <v>0.13150000000000001</v>
      </c>
      <c r="BU30" s="353">
        <v>31.66385</v>
      </c>
      <c r="BV30" s="353">
        <v>828.30385000000001</v>
      </c>
      <c r="BX30" s="389">
        <v>23</v>
      </c>
      <c r="BZ30" s="319">
        <v>796.50850000000003</v>
      </c>
      <c r="CA30" s="319">
        <v>796.50850000000003</v>
      </c>
      <c r="CB30" s="315">
        <v>0</v>
      </c>
      <c r="CC30" s="307">
        <v>31.795349999999999</v>
      </c>
      <c r="CD30" s="315">
        <v>-2.5812685322534899E-14</v>
      </c>
      <c r="CE30" s="315">
        <v>0</v>
      </c>
    </row>
    <row r="31" spans="1:157" ht="23.45" customHeight="1">
      <c r="A31" s="355" t="s">
        <v>402</v>
      </c>
      <c r="B31" s="356" t="s">
        <v>403</v>
      </c>
      <c r="C31" s="355" t="s">
        <v>232</v>
      </c>
      <c r="D31" s="352">
        <v>4.6102230000000004</v>
      </c>
      <c r="E31" s="353">
        <v>0</v>
      </c>
      <c r="F31" s="353">
        <v>0</v>
      </c>
      <c r="G31" s="357">
        <v>0</v>
      </c>
      <c r="H31" s="357">
        <v>0</v>
      </c>
      <c r="I31" s="357">
        <v>0</v>
      </c>
      <c r="J31" s="357">
        <v>0</v>
      </c>
      <c r="K31" s="402">
        <v>0</v>
      </c>
      <c r="L31" s="357">
        <v>0</v>
      </c>
      <c r="M31" s="357">
        <v>0</v>
      </c>
      <c r="N31" s="353">
        <v>0</v>
      </c>
      <c r="O31" s="357">
        <v>0</v>
      </c>
      <c r="P31" s="403">
        <v>0</v>
      </c>
      <c r="Q31" s="403">
        <v>0</v>
      </c>
      <c r="R31" s="357">
        <v>0</v>
      </c>
      <c r="S31" s="357">
        <v>0</v>
      </c>
      <c r="T31" s="357">
        <v>0</v>
      </c>
      <c r="U31" s="357">
        <v>0</v>
      </c>
      <c r="V31" s="419">
        <v>0</v>
      </c>
      <c r="W31" s="357">
        <v>0</v>
      </c>
      <c r="X31" s="357">
        <v>0</v>
      </c>
      <c r="Y31" s="357">
        <v>0</v>
      </c>
      <c r="Z31" s="357">
        <v>0</v>
      </c>
      <c r="AA31" s="404">
        <v>4.6102230000000004</v>
      </c>
      <c r="AB31" s="402">
        <v>0</v>
      </c>
      <c r="AC31" s="357">
        <v>0</v>
      </c>
      <c r="AD31" s="357">
        <v>0</v>
      </c>
      <c r="AE31" s="357">
        <v>0</v>
      </c>
      <c r="AF31" s="357">
        <v>0</v>
      </c>
      <c r="AG31" s="357">
        <v>0</v>
      </c>
      <c r="AH31" s="357">
        <v>0</v>
      </c>
      <c r="AI31" s="357">
        <v>0</v>
      </c>
      <c r="AJ31" s="357">
        <v>0</v>
      </c>
      <c r="AK31" s="357">
        <v>0</v>
      </c>
      <c r="AL31" s="357">
        <v>0</v>
      </c>
      <c r="AM31" s="402">
        <v>0</v>
      </c>
      <c r="AN31" s="357">
        <v>0</v>
      </c>
      <c r="AO31" s="357">
        <v>0</v>
      </c>
      <c r="AP31" s="357">
        <v>0</v>
      </c>
      <c r="AQ31" s="357">
        <v>0</v>
      </c>
      <c r="AR31" s="357">
        <v>0</v>
      </c>
      <c r="AS31" s="357">
        <v>0</v>
      </c>
      <c r="AT31" s="402">
        <v>0</v>
      </c>
      <c r="AU31" s="357">
        <v>0</v>
      </c>
      <c r="AV31" s="357">
        <v>0</v>
      </c>
      <c r="AW31" s="357">
        <v>0</v>
      </c>
      <c r="AX31" s="357">
        <v>0</v>
      </c>
      <c r="AY31" s="357">
        <v>0</v>
      </c>
      <c r="AZ31" s="357">
        <v>0</v>
      </c>
      <c r="BA31" s="357">
        <v>0</v>
      </c>
      <c r="BB31" s="357">
        <v>0</v>
      </c>
      <c r="BC31" s="357">
        <v>0</v>
      </c>
      <c r="BD31" s="357">
        <v>0</v>
      </c>
      <c r="BE31" s="357">
        <v>0</v>
      </c>
      <c r="BF31" s="357">
        <v>0</v>
      </c>
      <c r="BG31" s="357">
        <v>0</v>
      </c>
      <c r="BH31" s="402">
        <v>0</v>
      </c>
      <c r="BI31" s="357">
        <v>0</v>
      </c>
      <c r="BJ31" s="357">
        <v>0</v>
      </c>
      <c r="BK31" s="357">
        <v>0</v>
      </c>
      <c r="BL31" s="353">
        <v>0</v>
      </c>
      <c r="BM31" s="437"/>
      <c r="BN31" s="357">
        <v>0</v>
      </c>
      <c r="BO31" s="357">
        <v>0</v>
      </c>
      <c r="BP31" s="357">
        <v>0</v>
      </c>
      <c r="BQ31" s="357">
        <v>0</v>
      </c>
      <c r="BR31" s="357">
        <v>0</v>
      </c>
      <c r="BS31" s="353"/>
      <c r="BT31" s="353">
        <v>0</v>
      </c>
      <c r="BU31" s="353">
        <v>0.78367999999999904</v>
      </c>
      <c r="BV31" s="353">
        <v>5.3939029999999999</v>
      </c>
      <c r="BX31" s="389">
        <v>24</v>
      </c>
      <c r="BZ31" s="319">
        <v>4.6102230000000004</v>
      </c>
      <c r="CA31" s="319">
        <v>4.6102230000000004</v>
      </c>
      <c r="CB31" s="315">
        <v>0</v>
      </c>
      <c r="CC31" s="307">
        <v>0.78368000000000004</v>
      </c>
      <c r="CD31" s="315">
        <v>4.4408920985006301E-16</v>
      </c>
      <c r="CE31" s="315">
        <v>0</v>
      </c>
    </row>
    <row r="32" spans="1:157" s="307" customFormat="1" ht="23.45" customHeight="1">
      <c r="A32" s="350" t="s">
        <v>404</v>
      </c>
      <c r="B32" s="351" t="s">
        <v>405</v>
      </c>
      <c r="C32" s="350" t="s">
        <v>233</v>
      </c>
      <c r="D32" s="352">
        <v>104.466814</v>
      </c>
      <c r="E32" s="353">
        <v>0</v>
      </c>
      <c r="F32" s="353">
        <v>0</v>
      </c>
      <c r="G32" s="353">
        <v>0</v>
      </c>
      <c r="H32" s="353">
        <v>0</v>
      </c>
      <c r="I32" s="353">
        <v>0</v>
      </c>
      <c r="J32" s="353">
        <v>0</v>
      </c>
      <c r="K32" s="353">
        <v>0</v>
      </c>
      <c r="L32" s="353">
        <v>0</v>
      </c>
      <c r="M32" s="353">
        <v>0</v>
      </c>
      <c r="N32" s="353">
        <v>0</v>
      </c>
      <c r="O32" s="353">
        <v>0</v>
      </c>
      <c r="P32" s="353">
        <v>0</v>
      </c>
      <c r="Q32" s="353">
        <v>0</v>
      </c>
      <c r="R32" s="353">
        <v>0</v>
      </c>
      <c r="S32" s="353">
        <v>0</v>
      </c>
      <c r="T32" s="353">
        <v>0</v>
      </c>
      <c r="U32" s="353">
        <v>0</v>
      </c>
      <c r="V32" s="353">
        <v>0.33750000000000002</v>
      </c>
      <c r="W32" s="353">
        <v>0</v>
      </c>
      <c r="X32" s="353">
        <v>0</v>
      </c>
      <c r="Y32" s="353">
        <v>0</v>
      </c>
      <c r="Z32" s="353">
        <v>0</v>
      </c>
      <c r="AA32" s="353">
        <v>0</v>
      </c>
      <c r="AB32" s="404">
        <v>104.12931399999999</v>
      </c>
      <c r="AC32" s="353">
        <v>0</v>
      </c>
      <c r="AD32" s="353">
        <v>0</v>
      </c>
      <c r="AE32" s="353">
        <v>0</v>
      </c>
      <c r="AF32" s="353">
        <v>0</v>
      </c>
      <c r="AG32" s="353">
        <v>0</v>
      </c>
      <c r="AH32" s="353">
        <v>0</v>
      </c>
      <c r="AI32" s="353">
        <v>0</v>
      </c>
      <c r="AJ32" s="353">
        <v>0</v>
      </c>
      <c r="AK32" s="353">
        <v>0</v>
      </c>
      <c r="AL32" s="353">
        <v>0</v>
      </c>
      <c r="AM32" s="402">
        <v>0</v>
      </c>
      <c r="AN32" s="353">
        <v>0</v>
      </c>
      <c r="AO32" s="353">
        <v>0</v>
      </c>
      <c r="AP32" s="353">
        <v>0</v>
      </c>
      <c r="AQ32" s="353">
        <v>0</v>
      </c>
      <c r="AR32" s="353">
        <v>0</v>
      </c>
      <c r="AS32" s="353">
        <v>0</v>
      </c>
      <c r="AT32" s="402">
        <v>0.33750000000000002</v>
      </c>
      <c r="AU32" s="353">
        <v>0.22750000000000001</v>
      </c>
      <c r="AV32" s="353">
        <v>0</v>
      </c>
      <c r="AW32" s="353">
        <v>0</v>
      </c>
      <c r="AX32" s="353">
        <v>0</v>
      </c>
      <c r="AY32" s="353">
        <v>0</v>
      </c>
      <c r="AZ32" s="353">
        <v>0</v>
      </c>
      <c r="BA32" s="353">
        <v>0</v>
      </c>
      <c r="BB32" s="353">
        <v>0</v>
      </c>
      <c r="BC32" s="353">
        <v>0</v>
      </c>
      <c r="BD32" s="353">
        <v>0.11</v>
      </c>
      <c r="BE32" s="353">
        <v>0</v>
      </c>
      <c r="BF32" s="353">
        <v>0</v>
      </c>
      <c r="BG32" s="353">
        <v>0</v>
      </c>
      <c r="BH32" s="402">
        <v>0</v>
      </c>
      <c r="BI32" s="353">
        <v>0</v>
      </c>
      <c r="BJ32" s="353">
        <v>0</v>
      </c>
      <c r="BK32" s="353">
        <v>0</v>
      </c>
      <c r="BL32" s="353">
        <v>0</v>
      </c>
      <c r="BM32" s="437">
        <v>0</v>
      </c>
      <c r="BN32" s="353">
        <v>0</v>
      </c>
      <c r="BO32" s="353">
        <v>0</v>
      </c>
      <c r="BP32" s="353">
        <v>0</v>
      </c>
      <c r="BQ32" s="353">
        <v>0</v>
      </c>
      <c r="BR32" s="353">
        <v>0</v>
      </c>
      <c r="BS32" s="353">
        <v>0</v>
      </c>
      <c r="BT32" s="353">
        <v>0.33750000000000002</v>
      </c>
      <c r="BU32" s="353">
        <v>2.0325000000000002</v>
      </c>
      <c r="BV32" s="353">
        <v>106.499314</v>
      </c>
      <c r="BX32" s="391">
        <v>25</v>
      </c>
      <c r="BZ32" s="446">
        <v>104.12931399999999</v>
      </c>
      <c r="CA32" s="446">
        <v>104.12931399999999</v>
      </c>
      <c r="CB32" s="307">
        <v>0</v>
      </c>
      <c r="CC32" s="307">
        <v>2.37</v>
      </c>
      <c r="CD32" s="307">
        <v>1.22124532708767E-15</v>
      </c>
      <c r="CE32" s="307">
        <v>0</v>
      </c>
    </row>
    <row r="33" spans="1:83" ht="23.45" customHeight="1">
      <c r="A33" s="355" t="s">
        <v>406</v>
      </c>
      <c r="B33" s="356" t="s">
        <v>407</v>
      </c>
      <c r="C33" s="355" t="s">
        <v>234</v>
      </c>
      <c r="D33" s="352">
        <v>4.1800199999999998</v>
      </c>
      <c r="E33" s="353">
        <v>0</v>
      </c>
      <c r="F33" s="353">
        <v>0</v>
      </c>
      <c r="G33" s="357">
        <v>0</v>
      </c>
      <c r="H33" s="357">
        <v>0</v>
      </c>
      <c r="I33" s="357">
        <v>0</v>
      </c>
      <c r="J33" s="357">
        <v>0</v>
      </c>
      <c r="K33" s="402">
        <v>0</v>
      </c>
      <c r="L33" s="357">
        <v>0</v>
      </c>
      <c r="M33" s="357">
        <v>0</v>
      </c>
      <c r="N33" s="353">
        <v>0</v>
      </c>
      <c r="O33" s="357">
        <v>0</v>
      </c>
      <c r="P33" s="403">
        <v>0</v>
      </c>
      <c r="Q33" s="403">
        <v>0</v>
      </c>
      <c r="R33" s="357">
        <v>0</v>
      </c>
      <c r="S33" s="357">
        <v>0</v>
      </c>
      <c r="T33" s="357">
        <v>0</v>
      </c>
      <c r="U33" s="357">
        <v>0</v>
      </c>
      <c r="V33" s="419">
        <v>0</v>
      </c>
      <c r="W33" s="357">
        <v>0</v>
      </c>
      <c r="X33" s="357">
        <v>0</v>
      </c>
      <c r="Y33" s="357">
        <v>0</v>
      </c>
      <c r="Z33" s="357">
        <v>0</v>
      </c>
      <c r="AA33" s="357">
        <v>0</v>
      </c>
      <c r="AB33" s="402">
        <v>0</v>
      </c>
      <c r="AC33" s="354">
        <v>4.1800199999999998</v>
      </c>
      <c r="AD33" s="357">
        <v>0</v>
      </c>
      <c r="AE33" s="357">
        <v>0</v>
      </c>
      <c r="AF33" s="357">
        <v>0</v>
      </c>
      <c r="AG33" s="357">
        <v>0</v>
      </c>
      <c r="AH33" s="357">
        <v>0</v>
      </c>
      <c r="AI33" s="357">
        <v>0</v>
      </c>
      <c r="AJ33" s="357">
        <v>0</v>
      </c>
      <c r="AK33" s="357">
        <v>0</v>
      </c>
      <c r="AL33" s="357">
        <v>0</v>
      </c>
      <c r="AM33" s="402">
        <v>0</v>
      </c>
      <c r="AN33" s="357">
        <v>0</v>
      </c>
      <c r="AO33" s="357">
        <v>0</v>
      </c>
      <c r="AP33" s="357">
        <v>0</v>
      </c>
      <c r="AQ33" s="357">
        <v>0</v>
      </c>
      <c r="AR33" s="357">
        <v>0</v>
      </c>
      <c r="AS33" s="357">
        <v>0</v>
      </c>
      <c r="AT33" s="402">
        <v>0</v>
      </c>
      <c r="AU33" s="357">
        <v>0</v>
      </c>
      <c r="AV33" s="357">
        <v>0</v>
      </c>
      <c r="AW33" s="357">
        <v>0</v>
      </c>
      <c r="AX33" s="357">
        <v>0</v>
      </c>
      <c r="AY33" s="357">
        <v>0</v>
      </c>
      <c r="AZ33" s="357">
        <v>0</v>
      </c>
      <c r="BA33" s="357">
        <v>0</v>
      </c>
      <c r="BB33" s="357">
        <v>0</v>
      </c>
      <c r="BC33" s="357">
        <v>0</v>
      </c>
      <c r="BD33" s="357">
        <v>0</v>
      </c>
      <c r="BE33" s="357">
        <v>0</v>
      </c>
      <c r="BF33" s="357">
        <v>0</v>
      </c>
      <c r="BG33" s="357">
        <v>0</v>
      </c>
      <c r="BH33" s="402">
        <v>0</v>
      </c>
      <c r="BI33" s="357">
        <v>0</v>
      </c>
      <c r="BJ33" s="357">
        <v>0</v>
      </c>
      <c r="BK33" s="357">
        <v>0</v>
      </c>
      <c r="BL33" s="353">
        <v>0</v>
      </c>
      <c r="BM33" s="437"/>
      <c r="BN33" s="357">
        <v>0</v>
      </c>
      <c r="BO33" s="357">
        <v>0</v>
      </c>
      <c r="BP33" s="357">
        <v>0</v>
      </c>
      <c r="BQ33" s="357">
        <v>0</v>
      </c>
      <c r="BR33" s="357">
        <v>0</v>
      </c>
      <c r="BS33" s="353"/>
      <c r="BT33" s="353">
        <v>0</v>
      </c>
      <c r="BU33" s="353">
        <v>0.6</v>
      </c>
      <c r="BV33" s="353">
        <v>4.7800200000000004</v>
      </c>
      <c r="BX33" s="389">
        <v>26</v>
      </c>
      <c r="BZ33" s="319">
        <v>4.1800199999999998</v>
      </c>
      <c r="CA33" s="319">
        <v>4.1800199999999998</v>
      </c>
      <c r="CB33" s="315">
        <v>0</v>
      </c>
      <c r="CC33" s="307">
        <v>0.6</v>
      </c>
      <c r="CD33" s="315">
        <v>3.3306690738754701E-16</v>
      </c>
      <c r="CE33" s="315">
        <v>0</v>
      </c>
    </row>
    <row r="34" spans="1:83" ht="23.45" customHeight="1">
      <c r="A34" s="355" t="s">
        <v>408</v>
      </c>
      <c r="B34" s="356" t="s">
        <v>409</v>
      </c>
      <c r="C34" s="355" t="s">
        <v>235</v>
      </c>
      <c r="D34" s="352">
        <v>0</v>
      </c>
      <c r="E34" s="353">
        <v>0</v>
      </c>
      <c r="F34" s="353">
        <v>0</v>
      </c>
      <c r="G34" s="357">
        <v>0</v>
      </c>
      <c r="H34" s="357">
        <v>0</v>
      </c>
      <c r="I34" s="357">
        <v>0</v>
      </c>
      <c r="J34" s="357">
        <v>0</v>
      </c>
      <c r="K34" s="402">
        <v>0</v>
      </c>
      <c r="L34" s="357">
        <v>0</v>
      </c>
      <c r="M34" s="357">
        <v>0</v>
      </c>
      <c r="N34" s="353">
        <v>0</v>
      </c>
      <c r="O34" s="357">
        <v>0</v>
      </c>
      <c r="P34" s="403">
        <v>0</v>
      </c>
      <c r="Q34" s="403">
        <v>0</v>
      </c>
      <c r="R34" s="357">
        <v>0</v>
      </c>
      <c r="S34" s="357">
        <v>0</v>
      </c>
      <c r="T34" s="357">
        <v>0</v>
      </c>
      <c r="U34" s="357">
        <v>0</v>
      </c>
      <c r="V34" s="419">
        <v>0</v>
      </c>
      <c r="W34" s="357">
        <v>0</v>
      </c>
      <c r="X34" s="357">
        <v>0</v>
      </c>
      <c r="Y34" s="357">
        <v>0</v>
      </c>
      <c r="Z34" s="357">
        <v>0</v>
      </c>
      <c r="AA34" s="357">
        <v>0</v>
      </c>
      <c r="AB34" s="402">
        <v>0</v>
      </c>
      <c r="AC34" s="357">
        <v>0</v>
      </c>
      <c r="AD34" s="354">
        <v>0</v>
      </c>
      <c r="AE34" s="357">
        <v>0</v>
      </c>
      <c r="AF34" s="357">
        <v>0</v>
      </c>
      <c r="AG34" s="357">
        <v>0</v>
      </c>
      <c r="AH34" s="357">
        <v>0</v>
      </c>
      <c r="AI34" s="357">
        <v>0</v>
      </c>
      <c r="AJ34" s="357">
        <v>0</v>
      </c>
      <c r="AK34" s="357">
        <v>0</v>
      </c>
      <c r="AL34" s="357">
        <v>0</v>
      </c>
      <c r="AM34" s="402">
        <v>0</v>
      </c>
      <c r="AN34" s="357">
        <v>0</v>
      </c>
      <c r="AO34" s="357">
        <v>0</v>
      </c>
      <c r="AP34" s="357">
        <v>0</v>
      </c>
      <c r="AQ34" s="357">
        <v>0</v>
      </c>
      <c r="AR34" s="357">
        <v>0</v>
      </c>
      <c r="AS34" s="357">
        <v>0</v>
      </c>
      <c r="AT34" s="402">
        <v>0</v>
      </c>
      <c r="AU34" s="357">
        <v>0</v>
      </c>
      <c r="AV34" s="357">
        <v>0</v>
      </c>
      <c r="AW34" s="357">
        <v>0</v>
      </c>
      <c r="AX34" s="357">
        <v>0</v>
      </c>
      <c r="AY34" s="357">
        <v>0</v>
      </c>
      <c r="AZ34" s="357">
        <v>0</v>
      </c>
      <c r="BA34" s="357">
        <v>0</v>
      </c>
      <c r="BB34" s="357">
        <v>0</v>
      </c>
      <c r="BC34" s="357">
        <v>0</v>
      </c>
      <c r="BD34" s="357">
        <v>0</v>
      </c>
      <c r="BE34" s="357">
        <v>0</v>
      </c>
      <c r="BF34" s="357">
        <v>0</v>
      </c>
      <c r="BG34" s="357">
        <v>0</v>
      </c>
      <c r="BH34" s="402">
        <v>0</v>
      </c>
      <c r="BI34" s="357">
        <v>0</v>
      </c>
      <c r="BJ34" s="357">
        <v>0</v>
      </c>
      <c r="BK34" s="357">
        <v>0</v>
      </c>
      <c r="BL34" s="353">
        <v>0</v>
      </c>
      <c r="BM34" s="437"/>
      <c r="BN34" s="357">
        <v>0</v>
      </c>
      <c r="BO34" s="357">
        <v>0</v>
      </c>
      <c r="BP34" s="357">
        <v>0</v>
      </c>
      <c r="BQ34" s="357">
        <v>0</v>
      </c>
      <c r="BR34" s="357">
        <v>0</v>
      </c>
      <c r="BS34" s="353"/>
      <c r="BT34" s="353">
        <v>0</v>
      </c>
      <c r="BU34" s="353">
        <v>0</v>
      </c>
      <c r="BV34" s="353">
        <v>0</v>
      </c>
      <c r="BX34" s="389">
        <v>27</v>
      </c>
      <c r="BZ34" s="319">
        <v>0</v>
      </c>
      <c r="CA34" s="319">
        <v>0</v>
      </c>
      <c r="CB34" s="315">
        <v>0</v>
      </c>
      <c r="CC34" s="307">
        <v>0</v>
      </c>
      <c r="CD34" s="315">
        <v>0</v>
      </c>
      <c r="CE34" s="315">
        <v>0</v>
      </c>
    </row>
    <row r="35" spans="1:83" ht="23.45" customHeight="1">
      <c r="A35" s="355" t="s">
        <v>410</v>
      </c>
      <c r="B35" s="356" t="s">
        <v>411</v>
      </c>
      <c r="C35" s="355" t="s">
        <v>236</v>
      </c>
      <c r="D35" s="352">
        <v>5.6001269999999996</v>
      </c>
      <c r="E35" s="353">
        <v>0</v>
      </c>
      <c r="F35" s="353">
        <v>0</v>
      </c>
      <c r="G35" s="357">
        <v>0</v>
      </c>
      <c r="H35" s="357">
        <v>0</v>
      </c>
      <c r="I35" s="357">
        <v>0</v>
      </c>
      <c r="J35" s="357">
        <v>0</v>
      </c>
      <c r="K35" s="402">
        <v>0</v>
      </c>
      <c r="L35" s="357">
        <v>0</v>
      </c>
      <c r="M35" s="357">
        <v>0</v>
      </c>
      <c r="N35" s="353">
        <v>0</v>
      </c>
      <c r="O35" s="357">
        <v>0</v>
      </c>
      <c r="P35" s="403">
        <v>0</v>
      </c>
      <c r="Q35" s="403">
        <v>0</v>
      </c>
      <c r="R35" s="357">
        <v>0</v>
      </c>
      <c r="S35" s="357">
        <v>0</v>
      </c>
      <c r="T35" s="357">
        <v>0</v>
      </c>
      <c r="U35" s="357">
        <v>0</v>
      </c>
      <c r="V35" s="419">
        <v>0</v>
      </c>
      <c r="W35" s="357">
        <v>0</v>
      </c>
      <c r="X35" s="357">
        <v>0</v>
      </c>
      <c r="Y35" s="357">
        <v>0</v>
      </c>
      <c r="Z35" s="357">
        <v>0</v>
      </c>
      <c r="AA35" s="357">
        <v>0</v>
      </c>
      <c r="AB35" s="402">
        <v>0</v>
      </c>
      <c r="AC35" s="357">
        <v>0</v>
      </c>
      <c r="AD35" s="357">
        <v>0</v>
      </c>
      <c r="AE35" s="354">
        <v>5.6001269999999996</v>
      </c>
      <c r="AF35" s="357">
        <v>0</v>
      </c>
      <c r="AG35" s="357">
        <v>0</v>
      </c>
      <c r="AH35" s="357">
        <v>0</v>
      </c>
      <c r="AI35" s="357">
        <v>0</v>
      </c>
      <c r="AJ35" s="357">
        <v>0</v>
      </c>
      <c r="AK35" s="357">
        <v>0</v>
      </c>
      <c r="AL35" s="357">
        <v>0</v>
      </c>
      <c r="AM35" s="402">
        <v>0</v>
      </c>
      <c r="AN35" s="357">
        <v>0</v>
      </c>
      <c r="AO35" s="357">
        <v>0</v>
      </c>
      <c r="AP35" s="357">
        <v>0</v>
      </c>
      <c r="AQ35" s="357">
        <v>0</v>
      </c>
      <c r="AR35" s="357">
        <v>0</v>
      </c>
      <c r="AS35" s="357">
        <v>0</v>
      </c>
      <c r="AT35" s="402">
        <v>0</v>
      </c>
      <c r="AU35" s="357">
        <v>0</v>
      </c>
      <c r="AV35" s="357">
        <v>0</v>
      </c>
      <c r="AW35" s="357">
        <v>0</v>
      </c>
      <c r="AX35" s="357">
        <v>0</v>
      </c>
      <c r="AY35" s="357">
        <v>0</v>
      </c>
      <c r="AZ35" s="357">
        <v>0</v>
      </c>
      <c r="BA35" s="357">
        <v>0</v>
      </c>
      <c r="BB35" s="357">
        <v>0</v>
      </c>
      <c r="BC35" s="357">
        <v>0</v>
      </c>
      <c r="BD35" s="357">
        <v>0</v>
      </c>
      <c r="BE35" s="357">
        <v>0</v>
      </c>
      <c r="BF35" s="357">
        <v>0</v>
      </c>
      <c r="BG35" s="357">
        <v>0</v>
      </c>
      <c r="BH35" s="402">
        <v>0</v>
      </c>
      <c r="BI35" s="357">
        <v>0</v>
      </c>
      <c r="BJ35" s="357">
        <v>0</v>
      </c>
      <c r="BK35" s="357">
        <v>0</v>
      </c>
      <c r="BL35" s="353">
        <v>0</v>
      </c>
      <c r="BM35" s="437"/>
      <c r="BN35" s="357">
        <v>0</v>
      </c>
      <c r="BO35" s="357">
        <v>0</v>
      </c>
      <c r="BP35" s="357">
        <v>0</v>
      </c>
      <c r="BQ35" s="357">
        <v>0</v>
      </c>
      <c r="BR35" s="357">
        <v>0</v>
      </c>
      <c r="BS35" s="353"/>
      <c r="BT35" s="353">
        <v>0</v>
      </c>
      <c r="BU35" s="353">
        <v>0.8</v>
      </c>
      <c r="BV35" s="353">
        <v>6.4001270000000003</v>
      </c>
      <c r="BX35" s="389">
        <v>28</v>
      </c>
      <c r="BZ35" s="319">
        <v>5.6001269999999996</v>
      </c>
      <c r="CA35" s="319">
        <v>5.6001269999999996</v>
      </c>
      <c r="CB35" s="315">
        <v>0</v>
      </c>
      <c r="CC35" s="307">
        <v>0.8</v>
      </c>
      <c r="CD35" s="315">
        <v>2.2204460492503101E-16</v>
      </c>
      <c r="CE35" s="315">
        <v>0</v>
      </c>
    </row>
    <row r="36" spans="1:83" ht="23.45" customHeight="1">
      <c r="A36" s="355" t="s">
        <v>412</v>
      </c>
      <c r="B36" s="356" t="s">
        <v>413</v>
      </c>
      <c r="C36" s="355" t="s">
        <v>237</v>
      </c>
      <c r="D36" s="352">
        <v>73.319872000000004</v>
      </c>
      <c r="E36" s="353">
        <v>0</v>
      </c>
      <c r="F36" s="353">
        <v>0</v>
      </c>
      <c r="G36" s="357">
        <v>0</v>
      </c>
      <c r="H36" s="357">
        <v>0</v>
      </c>
      <c r="I36" s="357">
        <v>0</v>
      </c>
      <c r="J36" s="357">
        <v>0</v>
      </c>
      <c r="K36" s="402">
        <v>0</v>
      </c>
      <c r="L36" s="357">
        <v>0</v>
      </c>
      <c r="M36" s="357">
        <v>0</v>
      </c>
      <c r="N36" s="353">
        <v>0</v>
      </c>
      <c r="O36" s="357">
        <v>0</v>
      </c>
      <c r="P36" s="403">
        <v>0</v>
      </c>
      <c r="Q36" s="403">
        <v>0</v>
      </c>
      <c r="R36" s="357">
        <v>0</v>
      </c>
      <c r="S36" s="357">
        <v>0</v>
      </c>
      <c r="T36" s="357">
        <v>0</v>
      </c>
      <c r="U36" s="357">
        <v>0</v>
      </c>
      <c r="V36" s="419">
        <v>0.33750000000000002</v>
      </c>
      <c r="W36" s="357">
        <v>0</v>
      </c>
      <c r="X36" s="357">
        <v>0</v>
      </c>
      <c r="Y36" s="357">
        <v>0</v>
      </c>
      <c r="Z36" s="357">
        <v>0</v>
      </c>
      <c r="AA36" s="357">
        <v>0</v>
      </c>
      <c r="AB36" s="402">
        <v>0</v>
      </c>
      <c r="AC36" s="357">
        <v>0</v>
      </c>
      <c r="AD36" s="357">
        <v>0</v>
      </c>
      <c r="AE36" s="357">
        <v>0</v>
      </c>
      <c r="AF36" s="354">
        <v>72.982371999999998</v>
      </c>
      <c r="AG36" s="357">
        <v>0</v>
      </c>
      <c r="AH36" s="357">
        <v>0</v>
      </c>
      <c r="AI36" s="357">
        <v>0</v>
      </c>
      <c r="AJ36" s="357">
        <v>0</v>
      </c>
      <c r="AK36" s="357">
        <v>0</v>
      </c>
      <c r="AL36" s="357">
        <v>0</v>
      </c>
      <c r="AM36" s="402">
        <v>0</v>
      </c>
      <c r="AN36" s="357">
        <v>0</v>
      </c>
      <c r="AO36" s="357">
        <v>0</v>
      </c>
      <c r="AP36" s="357">
        <v>0</v>
      </c>
      <c r="AQ36" s="357">
        <v>0</v>
      </c>
      <c r="AR36" s="357">
        <v>0</v>
      </c>
      <c r="AS36" s="357">
        <v>0</v>
      </c>
      <c r="AT36" s="402">
        <v>0.33750000000000002</v>
      </c>
      <c r="AU36" s="357">
        <v>0.22750000000000001</v>
      </c>
      <c r="AV36" s="357">
        <v>0</v>
      </c>
      <c r="AW36" s="357">
        <v>0</v>
      </c>
      <c r="AX36" s="357">
        <v>0</v>
      </c>
      <c r="AY36" s="357">
        <v>0</v>
      </c>
      <c r="AZ36" s="357">
        <v>0</v>
      </c>
      <c r="BA36" s="357">
        <v>0</v>
      </c>
      <c r="BB36" s="357">
        <v>0</v>
      </c>
      <c r="BC36" s="357">
        <v>0</v>
      </c>
      <c r="BD36" s="357">
        <v>0.11</v>
      </c>
      <c r="BE36" s="357">
        <v>0</v>
      </c>
      <c r="BF36" s="357">
        <v>0</v>
      </c>
      <c r="BG36" s="357">
        <v>0</v>
      </c>
      <c r="BH36" s="402">
        <v>0</v>
      </c>
      <c r="BI36" s="357">
        <v>0</v>
      </c>
      <c r="BJ36" s="357">
        <v>0</v>
      </c>
      <c r="BK36" s="357">
        <v>0</v>
      </c>
      <c r="BL36" s="353">
        <v>0</v>
      </c>
      <c r="BM36" s="437"/>
      <c r="BN36" s="357">
        <v>0</v>
      </c>
      <c r="BO36" s="357">
        <v>0</v>
      </c>
      <c r="BP36" s="357">
        <v>0</v>
      </c>
      <c r="BQ36" s="357">
        <v>0</v>
      </c>
      <c r="BR36" s="357">
        <v>0</v>
      </c>
      <c r="BS36" s="353"/>
      <c r="BT36" s="353">
        <v>0.33750000000000002</v>
      </c>
      <c r="BU36" s="353">
        <v>0.23249999999998699</v>
      </c>
      <c r="BV36" s="353">
        <v>73.552372000000005</v>
      </c>
      <c r="BX36" s="389">
        <v>29</v>
      </c>
      <c r="BZ36" s="319">
        <v>72.982371999999998</v>
      </c>
      <c r="CA36" s="319">
        <v>72.982371999999998</v>
      </c>
      <c r="CB36" s="315">
        <v>0</v>
      </c>
      <c r="CC36" s="307">
        <v>0.56999999999999995</v>
      </c>
      <c r="CD36" s="315">
        <v>1.2434497875801801E-14</v>
      </c>
      <c r="CE36" s="315">
        <v>0</v>
      </c>
    </row>
    <row r="37" spans="1:83" ht="23.45" customHeight="1">
      <c r="A37" s="355" t="s">
        <v>414</v>
      </c>
      <c r="B37" s="356" t="s">
        <v>415</v>
      </c>
      <c r="C37" s="355" t="s">
        <v>238</v>
      </c>
      <c r="D37" s="352">
        <v>18.860309999999998</v>
      </c>
      <c r="E37" s="353">
        <v>0</v>
      </c>
      <c r="F37" s="353">
        <v>0</v>
      </c>
      <c r="G37" s="357">
        <v>0</v>
      </c>
      <c r="H37" s="357">
        <v>0</v>
      </c>
      <c r="I37" s="357">
        <v>0</v>
      </c>
      <c r="J37" s="357">
        <v>0</v>
      </c>
      <c r="K37" s="402">
        <v>0</v>
      </c>
      <c r="L37" s="357">
        <v>0</v>
      </c>
      <c r="M37" s="357">
        <v>0</v>
      </c>
      <c r="N37" s="353">
        <v>0</v>
      </c>
      <c r="O37" s="357">
        <v>0</v>
      </c>
      <c r="P37" s="403">
        <v>0</v>
      </c>
      <c r="Q37" s="403">
        <v>0</v>
      </c>
      <c r="R37" s="357">
        <v>0</v>
      </c>
      <c r="S37" s="357">
        <v>0</v>
      </c>
      <c r="T37" s="357">
        <v>0</v>
      </c>
      <c r="U37" s="357">
        <v>0</v>
      </c>
      <c r="V37" s="419">
        <v>0</v>
      </c>
      <c r="W37" s="357">
        <v>0</v>
      </c>
      <c r="X37" s="357">
        <v>0</v>
      </c>
      <c r="Y37" s="357">
        <v>0</v>
      </c>
      <c r="Z37" s="357">
        <v>0</v>
      </c>
      <c r="AA37" s="357">
        <v>0</v>
      </c>
      <c r="AB37" s="402">
        <v>0</v>
      </c>
      <c r="AC37" s="357">
        <v>0</v>
      </c>
      <c r="AD37" s="357">
        <v>0</v>
      </c>
      <c r="AE37" s="357">
        <v>0</v>
      </c>
      <c r="AF37" s="357">
        <v>0</v>
      </c>
      <c r="AG37" s="354">
        <v>18.860309999999998</v>
      </c>
      <c r="AH37" s="357">
        <v>0</v>
      </c>
      <c r="AI37" s="357">
        <v>0</v>
      </c>
      <c r="AJ37" s="357">
        <v>0</v>
      </c>
      <c r="AK37" s="357">
        <v>0</v>
      </c>
      <c r="AL37" s="357">
        <v>0</v>
      </c>
      <c r="AM37" s="402">
        <v>0</v>
      </c>
      <c r="AN37" s="357">
        <v>0</v>
      </c>
      <c r="AO37" s="357">
        <v>0</v>
      </c>
      <c r="AP37" s="357">
        <v>0</v>
      </c>
      <c r="AQ37" s="357">
        <v>0</v>
      </c>
      <c r="AR37" s="357">
        <v>0</v>
      </c>
      <c r="AS37" s="357">
        <v>0</v>
      </c>
      <c r="AT37" s="402">
        <v>0</v>
      </c>
      <c r="AU37" s="357">
        <v>0</v>
      </c>
      <c r="AV37" s="357">
        <v>0</v>
      </c>
      <c r="AW37" s="357">
        <v>0</v>
      </c>
      <c r="AX37" s="357">
        <v>0</v>
      </c>
      <c r="AY37" s="357">
        <v>0</v>
      </c>
      <c r="AZ37" s="357">
        <v>0</v>
      </c>
      <c r="BA37" s="357">
        <v>0</v>
      </c>
      <c r="BB37" s="357">
        <v>0</v>
      </c>
      <c r="BC37" s="357">
        <v>0</v>
      </c>
      <c r="BD37" s="357">
        <v>0</v>
      </c>
      <c r="BE37" s="357">
        <v>0</v>
      </c>
      <c r="BF37" s="357">
        <v>0</v>
      </c>
      <c r="BG37" s="357">
        <v>0</v>
      </c>
      <c r="BH37" s="402">
        <v>0</v>
      </c>
      <c r="BI37" s="357">
        <v>0</v>
      </c>
      <c r="BJ37" s="357">
        <v>0</v>
      </c>
      <c r="BK37" s="357">
        <v>0</v>
      </c>
      <c r="BL37" s="353">
        <v>0</v>
      </c>
      <c r="BM37" s="437"/>
      <c r="BN37" s="357">
        <v>0</v>
      </c>
      <c r="BO37" s="357">
        <v>0</v>
      </c>
      <c r="BP37" s="357">
        <v>0</v>
      </c>
      <c r="BQ37" s="357">
        <v>0</v>
      </c>
      <c r="BR37" s="357">
        <v>0</v>
      </c>
      <c r="BS37" s="353"/>
      <c r="BT37" s="353">
        <v>0</v>
      </c>
      <c r="BU37" s="353">
        <v>0.39999999999999902</v>
      </c>
      <c r="BV37" s="353">
        <v>19.26031</v>
      </c>
      <c r="BX37" s="389">
        <v>30</v>
      </c>
      <c r="BZ37" s="319">
        <v>18.860309999999998</v>
      </c>
      <c r="CA37" s="319">
        <v>18.860309999999998</v>
      </c>
      <c r="CB37" s="315">
        <v>0</v>
      </c>
      <c r="CC37" s="307">
        <v>0.4</v>
      </c>
      <c r="CD37" s="315">
        <v>1.4432899320127E-15</v>
      </c>
      <c r="CE37" s="315">
        <v>0</v>
      </c>
    </row>
    <row r="38" spans="1:83" ht="23.45" customHeight="1">
      <c r="A38" s="355" t="s">
        <v>416</v>
      </c>
      <c r="B38" s="356" t="s">
        <v>417</v>
      </c>
      <c r="C38" s="355" t="s">
        <v>239</v>
      </c>
      <c r="D38" s="352">
        <v>0</v>
      </c>
      <c r="E38" s="353">
        <v>0</v>
      </c>
      <c r="F38" s="353">
        <v>0</v>
      </c>
      <c r="G38" s="357">
        <v>0</v>
      </c>
      <c r="H38" s="357">
        <v>0</v>
      </c>
      <c r="I38" s="357">
        <v>0</v>
      </c>
      <c r="J38" s="357">
        <v>0</v>
      </c>
      <c r="K38" s="402">
        <v>0</v>
      </c>
      <c r="L38" s="357">
        <v>0</v>
      </c>
      <c r="M38" s="357">
        <v>0</v>
      </c>
      <c r="N38" s="353">
        <v>0</v>
      </c>
      <c r="O38" s="357">
        <v>0</v>
      </c>
      <c r="P38" s="403">
        <v>0</v>
      </c>
      <c r="Q38" s="403">
        <v>0</v>
      </c>
      <c r="R38" s="357">
        <v>0</v>
      </c>
      <c r="S38" s="357">
        <v>0</v>
      </c>
      <c r="T38" s="357">
        <v>0</v>
      </c>
      <c r="U38" s="357">
        <v>0</v>
      </c>
      <c r="V38" s="419">
        <v>0</v>
      </c>
      <c r="W38" s="357">
        <v>0</v>
      </c>
      <c r="X38" s="357">
        <v>0</v>
      </c>
      <c r="Y38" s="357">
        <v>0</v>
      </c>
      <c r="Z38" s="357">
        <v>0</v>
      </c>
      <c r="AA38" s="357">
        <v>0</v>
      </c>
      <c r="AB38" s="402">
        <v>0</v>
      </c>
      <c r="AC38" s="357">
        <v>0</v>
      </c>
      <c r="AD38" s="357">
        <v>0</v>
      </c>
      <c r="AE38" s="357">
        <v>0</v>
      </c>
      <c r="AF38" s="357">
        <v>0</v>
      </c>
      <c r="AG38" s="357">
        <v>0</v>
      </c>
      <c r="AH38" s="354">
        <v>0</v>
      </c>
      <c r="AI38" s="357">
        <v>0</v>
      </c>
      <c r="AJ38" s="357">
        <v>0</v>
      </c>
      <c r="AK38" s="357">
        <v>0</v>
      </c>
      <c r="AL38" s="357">
        <v>0</v>
      </c>
      <c r="AM38" s="402">
        <v>0</v>
      </c>
      <c r="AN38" s="357">
        <v>0</v>
      </c>
      <c r="AO38" s="357">
        <v>0</v>
      </c>
      <c r="AP38" s="357">
        <v>0</v>
      </c>
      <c r="AQ38" s="357">
        <v>0</v>
      </c>
      <c r="AR38" s="357">
        <v>0</v>
      </c>
      <c r="AS38" s="357">
        <v>0</v>
      </c>
      <c r="AT38" s="402">
        <v>0</v>
      </c>
      <c r="AU38" s="357">
        <v>0</v>
      </c>
      <c r="AV38" s="357">
        <v>0</v>
      </c>
      <c r="AW38" s="357">
        <v>0</v>
      </c>
      <c r="AX38" s="357">
        <v>0</v>
      </c>
      <c r="AY38" s="357">
        <v>0</v>
      </c>
      <c r="AZ38" s="357">
        <v>0</v>
      </c>
      <c r="BA38" s="357">
        <v>0</v>
      </c>
      <c r="BB38" s="357">
        <v>0</v>
      </c>
      <c r="BC38" s="357">
        <v>0</v>
      </c>
      <c r="BD38" s="357">
        <v>0</v>
      </c>
      <c r="BE38" s="357">
        <v>0</v>
      </c>
      <c r="BF38" s="357">
        <v>0</v>
      </c>
      <c r="BG38" s="357">
        <v>0</v>
      </c>
      <c r="BH38" s="402">
        <v>0</v>
      </c>
      <c r="BI38" s="357">
        <v>0</v>
      </c>
      <c r="BJ38" s="357">
        <v>0</v>
      </c>
      <c r="BK38" s="357">
        <v>0</v>
      </c>
      <c r="BL38" s="353">
        <v>0</v>
      </c>
      <c r="BM38" s="437"/>
      <c r="BN38" s="357">
        <v>0</v>
      </c>
      <c r="BO38" s="357">
        <v>0</v>
      </c>
      <c r="BP38" s="357">
        <v>0</v>
      </c>
      <c r="BQ38" s="357">
        <v>0</v>
      </c>
      <c r="BR38" s="357">
        <v>0</v>
      </c>
      <c r="BS38" s="353"/>
      <c r="BT38" s="353">
        <v>0</v>
      </c>
      <c r="BU38" s="353">
        <v>0</v>
      </c>
      <c r="BV38" s="353">
        <v>0</v>
      </c>
      <c r="BX38" s="389">
        <v>31</v>
      </c>
      <c r="BZ38" s="319">
        <v>0</v>
      </c>
      <c r="CA38" s="319">
        <v>0</v>
      </c>
      <c r="CB38" s="315">
        <v>0</v>
      </c>
      <c r="CC38" s="307">
        <v>0</v>
      </c>
      <c r="CD38" s="315">
        <v>0</v>
      </c>
      <c r="CE38" s="315">
        <v>0</v>
      </c>
    </row>
    <row r="39" spans="1:83" ht="23.45" customHeight="1">
      <c r="A39" s="355" t="s">
        <v>418</v>
      </c>
      <c r="B39" s="356" t="s">
        <v>419</v>
      </c>
      <c r="C39" s="355" t="s">
        <v>240</v>
      </c>
      <c r="D39" s="352">
        <v>0</v>
      </c>
      <c r="E39" s="353">
        <v>0</v>
      </c>
      <c r="F39" s="353">
        <v>0</v>
      </c>
      <c r="G39" s="357">
        <v>0</v>
      </c>
      <c r="H39" s="357">
        <v>0</v>
      </c>
      <c r="I39" s="357">
        <v>0</v>
      </c>
      <c r="J39" s="357">
        <v>0</v>
      </c>
      <c r="K39" s="402">
        <v>0</v>
      </c>
      <c r="L39" s="357">
        <v>0</v>
      </c>
      <c r="M39" s="357">
        <v>0</v>
      </c>
      <c r="N39" s="353">
        <v>0</v>
      </c>
      <c r="O39" s="357">
        <v>0</v>
      </c>
      <c r="P39" s="403">
        <v>0</v>
      </c>
      <c r="Q39" s="403">
        <v>0</v>
      </c>
      <c r="R39" s="357">
        <v>0</v>
      </c>
      <c r="S39" s="357">
        <v>0</v>
      </c>
      <c r="T39" s="357">
        <v>0</v>
      </c>
      <c r="U39" s="357">
        <v>0</v>
      </c>
      <c r="V39" s="419">
        <v>0</v>
      </c>
      <c r="W39" s="357">
        <v>0</v>
      </c>
      <c r="X39" s="357">
        <v>0</v>
      </c>
      <c r="Y39" s="357">
        <v>0</v>
      </c>
      <c r="Z39" s="357">
        <v>0</v>
      </c>
      <c r="AA39" s="357">
        <v>0</v>
      </c>
      <c r="AB39" s="402">
        <v>0</v>
      </c>
      <c r="AC39" s="357">
        <v>0</v>
      </c>
      <c r="AD39" s="357">
        <v>0</v>
      </c>
      <c r="AE39" s="357">
        <v>0</v>
      </c>
      <c r="AF39" s="357">
        <v>0</v>
      </c>
      <c r="AG39" s="357">
        <v>0</v>
      </c>
      <c r="AH39" s="357">
        <v>0</v>
      </c>
      <c r="AI39" s="354">
        <v>0</v>
      </c>
      <c r="AJ39" s="357">
        <v>0</v>
      </c>
      <c r="AK39" s="357">
        <v>0</v>
      </c>
      <c r="AL39" s="357">
        <v>0</v>
      </c>
      <c r="AM39" s="402">
        <v>0</v>
      </c>
      <c r="AN39" s="357">
        <v>0</v>
      </c>
      <c r="AO39" s="357">
        <v>0</v>
      </c>
      <c r="AP39" s="357">
        <v>0</v>
      </c>
      <c r="AQ39" s="357">
        <v>0</v>
      </c>
      <c r="AR39" s="357">
        <v>0</v>
      </c>
      <c r="AS39" s="357">
        <v>0</v>
      </c>
      <c r="AT39" s="402">
        <v>0</v>
      </c>
      <c r="AU39" s="357">
        <v>0</v>
      </c>
      <c r="AV39" s="357">
        <v>0</v>
      </c>
      <c r="AW39" s="357">
        <v>0</v>
      </c>
      <c r="AX39" s="357">
        <v>0</v>
      </c>
      <c r="AY39" s="357">
        <v>0</v>
      </c>
      <c r="AZ39" s="357">
        <v>0</v>
      </c>
      <c r="BA39" s="357">
        <v>0</v>
      </c>
      <c r="BB39" s="357">
        <v>0</v>
      </c>
      <c r="BC39" s="357">
        <v>0</v>
      </c>
      <c r="BD39" s="357">
        <v>0</v>
      </c>
      <c r="BE39" s="357">
        <v>0</v>
      </c>
      <c r="BF39" s="357">
        <v>0</v>
      </c>
      <c r="BG39" s="357">
        <v>0</v>
      </c>
      <c r="BH39" s="402">
        <v>0</v>
      </c>
      <c r="BI39" s="357">
        <v>0</v>
      </c>
      <c r="BJ39" s="357">
        <v>0</v>
      </c>
      <c r="BK39" s="357">
        <v>0</v>
      </c>
      <c r="BL39" s="353">
        <v>0</v>
      </c>
      <c r="BM39" s="437"/>
      <c r="BN39" s="357">
        <v>0</v>
      </c>
      <c r="BO39" s="357">
        <v>0</v>
      </c>
      <c r="BP39" s="357">
        <v>0</v>
      </c>
      <c r="BQ39" s="357">
        <v>0</v>
      </c>
      <c r="BR39" s="357">
        <v>0</v>
      </c>
      <c r="BS39" s="353"/>
      <c r="BT39" s="353">
        <v>0</v>
      </c>
      <c r="BU39" s="353">
        <v>0</v>
      </c>
      <c r="BV39" s="353">
        <v>0</v>
      </c>
      <c r="BX39" s="389">
        <v>32</v>
      </c>
      <c r="BZ39" s="319">
        <v>0</v>
      </c>
      <c r="CA39" s="319">
        <v>0</v>
      </c>
      <c r="CB39" s="315">
        <v>0</v>
      </c>
      <c r="CC39" s="307">
        <v>0</v>
      </c>
      <c r="CD39" s="315">
        <v>0</v>
      </c>
      <c r="CE39" s="315">
        <v>0</v>
      </c>
    </row>
    <row r="40" spans="1:83" ht="23.45" customHeight="1">
      <c r="A40" s="355" t="s">
        <v>420</v>
      </c>
      <c r="B40" s="356" t="s">
        <v>421</v>
      </c>
      <c r="C40" s="355" t="s">
        <v>241</v>
      </c>
      <c r="D40" s="352">
        <v>0</v>
      </c>
      <c r="E40" s="353">
        <v>0</v>
      </c>
      <c r="F40" s="353">
        <v>0</v>
      </c>
      <c r="G40" s="357">
        <v>0</v>
      </c>
      <c r="H40" s="357">
        <v>0</v>
      </c>
      <c r="I40" s="357">
        <v>0</v>
      </c>
      <c r="J40" s="357">
        <v>0</v>
      </c>
      <c r="K40" s="402">
        <v>0</v>
      </c>
      <c r="L40" s="357">
        <v>0</v>
      </c>
      <c r="M40" s="357">
        <v>0</v>
      </c>
      <c r="N40" s="353">
        <v>0</v>
      </c>
      <c r="O40" s="357">
        <v>0</v>
      </c>
      <c r="P40" s="403">
        <v>0</v>
      </c>
      <c r="Q40" s="403">
        <v>0</v>
      </c>
      <c r="R40" s="357">
        <v>0</v>
      </c>
      <c r="S40" s="357">
        <v>0</v>
      </c>
      <c r="T40" s="357">
        <v>0</v>
      </c>
      <c r="U40" s="357">
        <v>0</v>
      </c>
      <c r="V40" s="419">
        <v>0</v>
      </c>
      <c r="W40" s="357">
        <v>0</v>
      </c>
      <c r="X40" s="357">
        <v>0</v>
      </c>
      <c r="Y40" s="357">
        <v>0</v>
      </c>
      <c r="Z40" s="357">
        <v>0</v>
      </c>
      <c r="AA40" s="357">
        <v>0</v>
      </c>
      <c r="AB40" s="402">
        <v>0</v>
      </c>
      <c r="AC40" s="357">
        <v>0</v>
      </c>
      <c r="AD40" s="357">
        <v>0</v>
      </c>
      <c r="AE40" s="357">
        <v>0</v>
      </c>
      <c r="AF40" s="357">
        <v>0</v>
      </c>
      <c r="AG40" s="357">
        <v>0</v>
      </c>
      <c r="AH40" s="357">
        <v>0</v>
      </c>
      <c r="AI40" s="357">
        <v>0</v>
      </c>
      <c r="AJ40" s="354">
        <v>0</v>
      </c>
      <c r="AK40" s="357">
        <v>0</v>
      </c>
      <c r="AL40" s="357">
        <v>0</v>
      </c>
      <c r="AM40" s="402">
        <v>0</v>
      </c>
      <c r="AN40" s="357">
        <v>0</v>
      </c>
      <c r="AO40" s="357">
        <v>0</v>
      </c>
      <c r="AP40" s="357">
        <v>0</v>
      </c>
      <c r="AQ40" s="357">
        <v>0</v>
      </c>
      <c r="AR40" s="357">
        <v>0</v>
      </c>
      <c r="AS40" s="357">
        <v>0</v>
      </c>
      <c r="AT40" s="402">
        <v>0</v>
      </c>
      <c r="AU40" s="357">
        <v>0</v>
      </c>
      <c r="AV40" s="357">
        <v>0</v>
      </c>
      <c r="AW40" s="357">
        <v>0</v>
      </c>
      <c r="AX40" s="357">
        <v>0</v>
      </c>
      <c r="AY40" s="357">
        <v>0</v>
      </c>
      <c r="AZ40" s="357">
        <v>0</v>
      </c>
      <c r="BA40" s="357">
        <v>0</v>
      </c>
      <c r="BB40" s="357">
        <v>0</v>
      </c>
      <c r="BC40" s="357">
        <v>0</v>
      </c>
      <c r="BD40" s="357">
        <v>0</v>
      </c>
      <c r="BE40" s="357">
        <v>0</v>
      </c>
      <c r="BF40" s="357">
        <v>0</v>
      </c>
      <c r="BG40" s="357">
        <v>0</v>
      </c>
      <c r="BH40" s="402">
        <v>0</v>
      </c>
      <c r="BI40" s="357">
        <v>0</v>
      </c>
      <c r="BJ40" s="357">
        <v>0</v>
      </c>
      <c r="BK40" s="357">
        <v>0</v>
      </c>
      <c r="BL40" s="353">
        <v>0</v>
      </c>
      <c r="BM40" s="437"/>
      <c r="BN40" s="357">
        <v>0</v>
      </c>
      <c r="BO40" s="357">
        <v>0</v>
      </c>
      <c r="BP40" s="357">
        <v>0</v>
      </c>
      <c r="BQ40" s="357">
        <v>0</v>
      </c>
      <c r="BR40" s="357">
        <v>0</v>
      </c>
      <c r="BS40" s="353"/>
      <c r="BT40" s="353">
        <v>0</v>
      </c>
      <c r="BU40" s="353">
        <v>0</v>
      </c>
      <c r="BV40" s="353">
        <v>0</v>
      </c>
      <c r="BX40" s="389">
        <v>33</v>
      </c>
      <c r="BZ40" s="319">
        <v>0</v>
      </c>
      <c r="CA40" s="319">
        <v>0</v>
      </c>
      <c r="CB40" s="315">
        <v>0</v>
      </c>
      <c r="CC40" s="307">
        <v>0</v>
      </c>
      <c r="CD40" s="315">
        <v>0</v>
      </c>
      <c r="CE40" s="315">
        <v>0</v>
      </c>
    </row>
    <row r="41" spans="1:83" ht="23.45" customHeight="1">
      <c r="A41" s="355" t="s">
        <v>422</v>
      </c>
      <c r="B41" s="356" t="s">
        <v>423</v>
      </c>
      <c r="C41" s="355" t="s">
        <v>242</v>
      </c>
      <c r="D41" s="352">
        <v>0</v>
      </c>
      <c r="E41" s="353">
        <v>0</v>
      </c>
      <c r="F41" s="353">
        <v>0</v>
      </c>
      <c r="G41" s="357">
        <v>0</v>
      </c>
      <c r="H41" s="357">
        <v>0</v>
      </c>
      <c r="I41" s="357">
        <v>0</v>
      </c>
      <c r="J41" s="357">
        <v>0</v>
      </c>
      <c r="K41" s="402">
        <v>0</v>
      </c>
      <c r="L41" s="357">
        <v>0</v>
      </c>
      <c r="M41" s="357">
        <v>0</v>
      </c>
      <c r="N41" s="353">
        <v>0</v>
      </c>
      <c r="O41" s="357">
        <v>0</v>
      </c>
      <c r="P41" s="403">
        <v>0</v>
      </c>
      <c r="Q41" s="403">
        <v>0</v>
      </c>
      <c r="R41" s="357">
        <v>0</v>
      </c>
      <c r="S41" s="357">
        <v>0</v>
      </c>
      <c r="T41" s="357">
        <v>0</v>
      </c>
      <c r="U41" s="357">
        <v>0</v>
      </c>
      <c r="V41" s="419">
        <v>0</v>
      </c>
      <c r="W41" s="357">
        <v>0</v>
      </c>
      <c r="X41" s="357">
        <v>0</v>
      </c>
      <c r="Y41" s="357">
        <v>0</v>
      </c>
      <c r="Z41" s="357">
        <v>0</v>
      </c>
      <c r="AA41" s="357">
        <v>0</v>
      </c>
      <c r="AB41" s="402">
        <v>0</v>
      </c>
      <c r="AC41" s="357">
        <v>0</v>
      </c>
      <c r="AD41" s="357">
        <v>0</v>
      </c>
      <c r="AE41" s="357">
        <v>0</v>
      </c>
      <c r="AF41" s="357">
        <v>0</v>
      </c>
      <c r="AG41" s="357">
        <v>0</v>
      </c>
      <c r="AH41" s="357">
        <v>0</v>
      </c>
      <c r="AI41" s="357">
        <v>0</v>
      </c>
      <c r="AJ41" s="357">
        <v>0</v>
      </c>
      <c r="AK41" s="354">
        <v>0</v>
      </c>
      <c r="AL41" s="357">
        <v>0</v>
      </c>
      <c r="AM41" s="402">
        <v>0</v>
      </c>
      <c r="AN41" s="357">
        <v>0</v>
      </c>
      <c r="AO41" s="357">
        <v>0</v>
      </c>
      <c r="AP41" s="357">
        <v>0</v>
      </c>
      <c r="AQ41" s="357">
        <v>0</v>
      </c>
      <c r="AR41" s="357">
        <v>0</v>
      </c>
      <c r="AS41" s="357">
        <v>0</v>
      </c>
      <c r="AT41" s="402">
        <v>0</v>
      </c>
      <c r="AU41" s="357">
        <v>0</v>
      </c>
      <c r="AV41" s="357">
        <v>0</v>
      </c>
      <c r="AW41" s="357">
        <v>0</v>
      </c>
      <c r="AX41" s="357">
        <v>0</v>
      </c>
      <c r="AY41" s="357">
        <v>0</v>
      </c>
      <c r="AZ41" s="357">
        <v>0</v>
      </c>
      <c r="BA41" s="357">
        <v>0</v>
      </c>
      <c r="BB41" s="357">
        <v>0</v>
      </c>
      <c r="BC41" s="357">
        <v>0</v>
      </c>
      <c r="BD41" s="357">
        <v>0</v>
      </c>
      <c r="BE41" s="357">
        <v>0</v>
      </c>
      <c r="BF41" s="357">
        <v>0</v>
      </c>
      <c r="BG41" s="357">
        <v>0</v>
      </c>
      <c r="BH41" s="402">
        <v>0</v>
      </c>
      <c r="BI41" s="357">
        <v>0</v>
      </c>
      <c r="BJ41" s="357">
        <v>0</v>
      </c>
      <c r="BK41" s="357">
        <v>0</v>
      </c>
      <c r="BL41" s="353">
        <v>0</v>
      </c>
      <c r="BM41" s="437"/>
      <c r="BN41" s="357">
        <v>0</v>
      </c>
      <c r="BO41" s="357">
        <v>0</v>
      </c>
      <c r="BP41" s="357">
        <v>0</v>
      </c>
      <c r="BQ41" s="357">
        <v>0</v>
      </c>
      <c r="BR41" s="357">
        <v>0</v>
      </c>
      <c r="BS41" s="353"/>
      <c r="BT41" s="353">
        <v>0</v>
      </c>
      <c r="BU41" s="353">
        <v>0</v>
      </c>
      <c r="BV41" s="353">
        <v>0</v>
      </c>
      <c r="BX41" s="389">
        <v>34</v>
      </c>
      <c r="BZ41" s="319">
        <v>0</v>
      </c>
      <c r="CA41" s="319">
        <v>0</v>
      </c>
      <c r="CB41" s="315">
        <v>0</v>
      </c>
      <c r="CC41" s="307">
        <v>0</v>
      </c>
      <c r="CD41" s="315">
        <v>0</v>
      </c>
      <c r="CE41" s="315">
        <v>0</v>
      </c>
    </row>
    <row r="42" spans="1:83" ht="23.45" customHeight="1">
      <c r="A42" s="355" t="s">
        <v>424</v>
      </c>
      <c r="B42" s="356" t="s">
        <v>425</v>
      </c>
      <c r="C42" s="355" t="s">
        <v>243</v>
      </c>
      <c r="D42" s="352">
        <v>2.5064850000000001</v>
      </c>
      <c r="E42" s="353">
        <v>0</v>
      </c>
      <c r="F42" s="353">
        <v>0</v>
      </c>
      <c r="G42" s="357">
        <v>0</v>
      </c>
      <c r="H42" s="357">
        <v>0</v>
      </c>
      <c r="I42" s="357">
        <v>0</v>
      </c>
      <c r="J42" s="357">
        <v>0</v>
      </c>
      <c r="K42" s="402">
        <v>0</v>
      </c>
      <c r="L42" s="357">
        <v>0</v>
      </c>
      <c r="M42" s="357">
        <v>0</v>
      </c>
      <c r="N42" s="353">
        <v>0</v>
      </c>
      <c r="O42" s="357">
        <v>0</v>
      </c>
      <c r="P42" s="403">
        <v>0</v>
      </c>
      <c r="Q42" s="403">
        <v>0</v>
      </c>
      <c r="R42" s="357">
        <v>0</v>
      </c>
      <c r="S42" s="357">
        <v>0</v>
      </c>
      <c r="T42" s="357">
        <v>0</v>
      </c>
      <c r="U42" s="357">
        <v>0</v>
      </c>
      <c r="V42" s="419">
        <v>0</v>
      </c>
      <c r="W42" s="357">
        <v>0</v>
      </c>
      <c r="X42" s="357">
        <v>0</v>
      </c>
      <c r="Y42" s="357">
        <v>0</v>
      </c>
      <c r="Z42" s="357">
        <v>0</v>
      </c>
      <c r="AA42" s="357">
        <v>0</v>
      </c>
      <c r="AB42" s="402">
        <v>0</v>
      </c>
      <c r="AC42" s="357">
        <v>0</v>
      </c>
      <c r="AD42" s="357">
        <v>0</v>
      </c>
      <c r="AE42" s="357">
        <v>0</v>
      </c>
      <c r="AF42" s="357">
        <v>0</v>
      </c>
      <c r="AG42" s="357">
        <v>0</v>
      </c>
      <c r="AH42" s="357">
        <v>0</v>
      </c>
      <c r="AI42" s="357">
        <v>0</v>
      </c>
      <c r="AJ42" s="357">
        <v>0</v>
      </c>
      <c r="AK42" s="357">
        <v>0</v>
      </c>
      <c r="AL42" s="354">
        <v>2.5064850000000001</v>
      </c>
      <c r="AM42" s="402">
        <v>0</v>
      </c>
      <c r="AN42" s="357">
        <v>0</v>
      </c>
      <c r="AO42" s="357">
        <v>0</v>
      </c>
      <c r="AP42" s="357">
        <v>0</v>
      </c>
      <c r="AQ42" s="357">
        <v>0</v>
      </c>
      <c r="AR42" s="357">
        <v>0</v>
      </c>
      <c r="AS42" s="357">
        <v>0</v>
      </c>
      <c r="AT42" s="402">
        <v>0</v>
      </c>
      <c r="AU42" s="357">
        <v>0</v>
      </c>
      <c r="AV42" s="357">
        <v>0</v>
      </c>
      <c r="AW42" s="357">
        <v>0</v>
      </c>
      <c r="AX42" s="357">
        <v>0</v>
      </c>
      <c r="AY42" s="357">
        <v>0</v>
      </c>
      <c r="AZ42" s="357">
        <v>0</v>
      </c>
      <c r="BA42" s="357">
        <v>0</v>
      </c>
      <c r="BB42" s="357">
        <v>0</v>
      </c>
      <c r="BC42" s="357">
        <v>0</v>
      </c>
      <c r="BD42" s="357">
        <v>0</v>
      </c>
      <c r="BE42" s="357">
        <v>0</v>
      </c>
      <c r="BF42" s="357">
        <v>0</v>
      </c>
      <c r="BG42" s="357">
        <v>0</v>
      </c>
      <c r="BH42" s="402">
        <v>0</v>
      </c>
      <c r="BI42" s="357">
        <v>0</v>
      </c>
      <c r="BJ42" s="357">
        <v>0</v>
      </c>
      <c r="BK42" s="357">
        <v>0</v>
      </c>
      <c r="BL42" s="353">
        <v>0</v>
      </c>
      <c r="BM42" s="437"/>
      <c r="BN42" s="357">
        <v>0</v>
      </c>
      <c r="BO42" s="357">
        <v>0</v>
      </c>
      <c r="BP42" s="357">
        <v>0</v>
      </c>
      <c r="BQ42" s="357">
        <v>0</v>
      </c>
      <c r="BR42" s="357">
        <v>0</v>
      </c>
      <c r="BS42" s="353"/>
      <c r="BT42" s="353">
        <v>0</v>
      </c>
      <c r="BU42" s="353">
        <v>0</v>
      </c>
      <c r="BV42" s="353">
        <v>2.5064850000000001</v>
      </c>
      <c r="BX42" s="389">
        <v>35</v>
      </c>
      <c r="BZ42" s="319">
        <v>2.5064850000000001</v>
      </c>
      <c r="CA42" s="319">
        <v>2.5064850000000001</v>
      </c>
      <c r="CB42" s="315">
        <v>0</v>
      </c>
      <c r="CC42" s="307">
        <v>0</v>
      </c>
      <c r="CD42" s="315">
        <v>0</v>
      </c>
      <c r="CE42" s="315">
        <v>0</v>
      </c>
    </row>
    <row r="43" spans="1:83" s="307" customFormat="1" ht="23.45" customHeight="1">
      <c r="A43" s="350" t="s">
        <v>426</v>
      </c>
      <c r="B43" s="351" t="s">
        <v>427</v>
      </c>
      <c r="C43" s="350" t="s">
        <v>244</v>
      </c>
      <c r="D43" s="352">
        <v>134.57349600000001</v>
      </c>
      <c r="E43" s="353">
        <v>0</v>
      </c>
      <c r="F43" s="353">
        <v>0</v>
      </c>
      <c r="G43" s="353">
        <v>0</v>
      </c>
      <c r="H43" s="353">
        <v>0</v>
      </c>
      <c r="I43" s="353">
        <v>0</v>
      </c>
      <c r="J43" s="353">
        <v>0</v>
      </c>
      <c r="K43" s="353">
        <v>0</v>
      </c>
      <c r="L43" s="353">
        <v>0</v>
      </c>
      <c r="M43" s="353">
        <v>0</v>
      </c>
      <c r="N43" s="353">
        <v>0</v>
      </c>
      <c r="O43" s="353">
        <v>0</v>
      </c>
      <c r="P43" s="353">
        <v>0</v>
      </c>
      <c r="Q43" s="353">
        <v>0</v>
      </c>
      <c r="R43" s="353">
        <v>0</v>
      </c>
      <c r="S43" s="353">
        <v>0</v>
      </c>
      <c r="T43" s="353">
        <v>0</v>
      </c>
      <c r="U43" s="353">
        <v>0</v>
      </c>
      <c r="V43" s="353">
        <v>0.41830000000000001</v>
      </c>
      <c r="W43" s="353">
        <v>0</v>
      </c>
      <c r="X43" s="353">
        <v>0</v>
      </c>
      <c r="Y43" s="353">
        <v>0</v>
      </c>
      <c r="Z43" s="353">
        <v>0</v>
      </c>
      <c r="AA43" s="353">
        <v>0.1183</v>
      </c>
      <c r="AB43" s="353">
        <v>0</v>
      </c>
      <c r="AC43" s="353">
        <v>0</v>
      </c>
      <c r="AD43" s="353">
        <v>0</v>
      </c>
      <c r="AE43" s="353">
        <v>0</v>
      </c>
      <c r="AF43" s="353">
        <v>0</v>
      </c>
      <c r="AG43" s="353">
        <v>0</v>
      </c>
      <c r="AH43" s="353">
        <v>0</v>
      </c>
      <c r="AI43" s="353">
        <v>0</v>
      </c>
      <c r="AJ43" s="353">
        <v>0</v>
      </c>
      <c r="AK43" s="353">
        <v>0</v>
      </c>
      <c r="AL43" s="353">
        <v>0</v>
      </c>
      <c r="AM43" s="404">
        <v>134.15519599999999</v>
      </c>
      <c r="AN43" s="353">
        <v>0</v>
      </c>
      <c r="AO43" s="353">
        <v>0.3</v>
      </c>
      <c r="AP43" s="353">
        <v>0</v>
      </c>
      <c r="AQ43" s="353">
        <v>0</v>
      </c>
      <c r="AR43" s="353">
        <v>0</v>
      </c>
      <c r="AS43" s="353">
        <v>0</v>
      </c>
      <c r="AT43" s="402">
        <v>0</v>
      </c>
      <c r="AU43" s="353">
        <v>0</v>
      </c>
      <c r="AV43" s="353">
        <v>0</v>
      </c>
      <c r="AW43" s="353">
        <v>0</v>
      </c>
      <c r="AX43" s="353">
        <v>0</v>
      </c>
      <c r="AY43" s="353">
        <v>0</v>
      </c>
      <c r="AZ43" s="353">
        <v>0</v>
      </c>
      <c r="BA43" s="353">
        <v>0</v>
      </c>
      <c r="BB43" s="353">
        <v>0</v>
      </c>
      <c r="BC43" s="353">
        <v>0</v>
      </c>
      <c r="BD43" s="353">
        <v>0</v>
      </c>
      <c r="BE43" s="353">
        <v>0</v>
      </c>
      <c r="BF43" s="353">
        <v>0</v>
      </c>
      <c r="BG43" s="353">
        <v>0</v>
      </c>
      <c r="BH43" s="402">
        <v>0</v>
      </c>
      <c r="BI43" s="353">
        <v>0</v>
      </c>
      <c r="BJ43" s="353">
        <v>0</v>
      </c>
      <c r="BK43" s="353">
        <v>0</v>
      </c>
      <c r="BL43" s="353">
        <v>0</v>
      </c>
      <c r="BM43" s="437">
        <v>0</v>
      </c>
      <c r="BN43" s="353">
        <v>0</v>
      </c>
      <c r="BO43" s="353">
        <v>0</v>
      </c>
      <c r="BP43" s="353">
        <v>0</v>
      </c>
      <c r="BQ43" s="353">
        <v>0</v>
      </c>
      <c r="BR43" s="353">
        <v>0</v>
      </c>
      <c r="BS43" s="353">
        <v>0</v>
      </c>
      <c r="BT43" s="353">
        <v>0.41830000000000001</v>
      </c>
      <c r="BU43" s="353">
        <v>70.064700000000002</v>
      </c>
      <c r="BV43" s="353">
        <v>204.63819599999999</v>
      </c>
      <c r="BX43" s="391">
        <v>36</v>
      </c>
      <c r="BZ43" s="446">
        <v>134.15519599999999</v>
      </c>
      <c r="CA43" s="446">
        <v>134.15519599999999</v>
      </c>
      <c r="CB43" s="307">
        <v>0</v>
      </c>
      <c r="CC43" s="307">
        <v>70.483000000000004</v>
      </c>
      <c r="CD43" s="307">
        <v>1.6320278461989801E-14</v>
      </c>
      <c r="CE43" s="307">
        <v>0</v>
      </c>
    </row>
    <row r="44" spans="1:83" ht="23.45" customHeight="1">
      <c r="A44" s="355" t="s">
        <v>428</v>
      </c>
      <c r="B44" s="356" t="s">
        <v>429</v>
      </c>
      <c r="C44" s="355" t="s">
        <v>245</v>
      </c>
      <c r="D44" s="352">
        <v>0</v>
      </c>
      <c r="E44" s="353">
        <v>0</v>
      </c>
      <c r="F44" s="353">
        <v>0</v>
      </c>
      <c r="G44" s="357">
        <v>0</v>
      </c>
      <c r="H44" s="357">
        <v>0</v>
      </c>
      <c r="I44" s="357">
        <v>0</v>
      </c>
      <c r="J44" s="357">
        <v>0</v>
      </c>
      <c r="K44" s="402">
        <v>0</v>
      </c>
      <c r="L44" s="357">
        <v>0</v>
      </c>
      <c r="M44" s="357">
        <v>0</v>
      </c>
      <c r="N44" s="353">
        <v>0</v>
      </c>
      <c r="O44" s="357">
        <v>0</v>
      </c>
      <c r="P44" s="403">
        <v>0</v>
      </c>
      <c r="Q44" s="403">
        <v>0</v>
      </c>
      <c r="R44" s="357">
        <v>0</v>
      </c>
      <c r="S44" s="357">
        <v>0</v>
      </c>
      <c r="T44" s="357">
        <v>0</v>
      </c>
      <c r="U44" s="357">
        <v>0</v>
      </c>
      <c r="V44" s="419">
        <v>0</v>
      </c>
      <c r="W44" s="357">
        <v>0</v>
      </c>
      <c r="X44" s="357">
        <v>0</v>
      </c>
      <c r="Y44" s="357">
        <v>0</v>
      </c>
      <c r="Z44" s="357">
        <v>0</v>
      </c>
      <c r="AA44" s="357">
        <v>0</v>
      </c>
      <c r="AB44" s="402">
        <v>0</v>
      </c>
      <c r="AC44" s="357">
        <v>0</v>
      </c>
      <c r="AD44" s="357">
        <v>0</v>
      </c>
      <c r="AE44" s="357">
        <v>0</v>
      </c>
      <c r="AF44" s="357">
        <v>0</v>
      </c>
      <c r="AG44" s="357">
        <v>0</v>
      </c>
      <c r="AH44" s="357">
        <v>0</v>
      </c>
      <c r="AI44" s="357">
        <v>0</v>
      </c>
      <c r="AJ44" s="357">
        <v>0</v>
      </c>
      <c r="AK44" s="357">
        <v>0</v>
      </c>
      <c r="AL44" s="357">
        <v>0</v>
      </c>
      <c r="AM44" s="402">
        <v>0</v>
      </c>
      <c r="AN44" s="354">
        <v>0</v>
      </c>
      <c r="AO44" s="357">
        <v>0</v>
      </c>
      <c r="AP44" s="357">
        <v>0</v>
      </c>
      <c r="AQ44" s="357">
        <v>0</v>
      </c>
      <c r="AR44" s="357">
        <v>0</v>
      </c>
      <c r="AS44" s="357">
        <v>0</v>
      </c>
      <c r="AT44" s="402">
        <v>0</v>
      </c>
      <c r="AU44" s="357">
        <v>0</v>
      </c>
      <c r="AV44" s="357">
        <v>0</v>
      </c>
      <c r="AW44" s="357">
        <v>0</v>
      </c>
      <c r="AX44" s="357">
        <v>0</v>
      </c>
      <c r="AY44" s="357">
        <v>0</v>
      </c>
      <c r="AZ44" s="357">
        <v>0</v>
      </c>
      <c r="BA44" s="357">
        <v>0</v>
      </c>
      <c r="BB44" s="357">
        <v>0</v>
      </c>
      <c r="BC44" s="357">
        <v>0</v>
      </c>
      <c r="BD44" s="357">
        <v>0</v>
      </c>
      <c r="BE44" s="357">
        <v>0</v>
      </c>
      <c r="BF44" s="357">
        <v>0</v>
      </c>
      <c r="BG44" s="357">
        <v>0</v>
      </c>
      <c r="BH44" s="402">
        <v>0</v>
      </c>
      <c r="BI44" s="357">
        <v>0</v>
      </c>
      <c r="BJ44" s="357">
        <v>0</v>
      </c>
      <c r="BK44" s="357">
        <v>0</v>
      </c>
      <c r="BL44" s="353">
        <v>0</v>
      </c>
      <c r="BM44" s="437"/>
      <c r="BN44" s="357">
        <v>0</v>
      </c>
      <c r="BO44" s="357">
        <v>0</v>
      </c>
      <c r="BP44" s="357">
        <v>0</v>
      </c>
      <c r="BQ44" s="357">
        <v>0</v>
      </c>
      <c r="BR44" s="357">
        <v>0</v>
      </c>
      <c r="BS44" s="353"/>
      <c r="BT44" s="353">
        <v>0</v>
      </c>
      <c r="BU44" s="353">
        <v>0</v>
      </c>
      <c r="BV44" s="353">
        <v>0</v>
      </c>
      <c r="BX44" s="389">
        <v>37</v>
      </c>
      <c r="BZ44" s="319">
        <v>0</v>
      </c>
      <c r="CA44" s="319">
        <v>0</v>
      </c>
      <c r="CB44" s="315">
        <v>0</v>
      </c>
      <c r="CC44" s="307">
        <v>0</v>
      </c>
      <c r="CD44" s="315">
        <v>0</v>
      </c>
      <c r="CE44" s="315">
        <v>0</v>
      </c>
    </row>
    <row r="45" spans="1:83" ht="23.45" customHeight="1">
      <c r="A45" s="355" t="s">
        <v>430</v>
      </c>
      <c r="B45" s="356" t="s">
        <v>431</v>
      </c>
      <c r="C45" s="355" t="s">
        <v>246</v>
      </c>
      <c r="D45" s="352">
        <v>20.074159999999999</v>
      </c>
      <c r="E45" s="353">
        <v>0</v>
      </c>
      <c r="F45" s="353">
        <v>0</v>
      </c>
      <c r="G45" s="357">
        <v>0</v>
      </c>
      <c r="H45" s="357">
        <v>0</v>
      </c>
      <c r="I45" s="357">
        <v>0</v>
      </c>
      <c r="J45" s="357">
        <v>0</v>
      </c>
      <c r="K45" s="402">
        <v>0</v>
      </c>
      <c r="L45" s="357">
        <v>0</v>
      </c>
      <c r="M45" s="357">
        <v>0</v>
      </c>
      <c r="N45" s="353">
        <v>0</v>
      </c>
      <c r="O45" s="357">
        <v>0</v>
      </c>
      <c r="P45" s="403">
        <v>0</v>
      </c>
      <c r="Q45" s="403">
        <v>0</v>
      </c>
      <c r="R45" s="357">
        <v>0</v>
      </c>
      <c r="S45" s="357">
        <v>0</v>
      </c>
      <c r="T45" s="357">
        <v>0</v>
      </c>
      <c r="U45" s="357">
        <v>0</v>
      </c>
      <c r="V45" s="419">
        <v>0</v>
      </c>
      <c r="W45" s="357">
        <v>0</v>
      </c>
      <c r="X45" s="357">
        <v>0</v>
      </c>
      <c r="Y45" s="357">
        <v>0</v>
      </c>
      <c r="Z45" s="357">
        <v>0</v>
      </c>
      <c r="AA45" s="357">
        <v>0</v>
      </c>
      <c r="AB45" s="402">
        <v>0</v>
      </c>
      <c r="AC45" s="357">
        <v>0</v>
      </c>
      <c r="AD45" s="357">
        <v>0</v>
      </c>
      <c r="AE45" s="357">
        <v>0</v>
      </c>
      <c r="AF45" s="357">
        <v>0</v>
      </c>
      <c r="AG45" s="357">
        <v>0</v>
      </c>
      <c r="AH45" s="357">
        <v>0</v>
      </c>
      <c r="AI45" s="357">
        <v>0</v>
      </c>
      <c r="AJ45" s="357">
        <v>0</v>
      </c>
      <c r="AK45" s="357">
        <v>0</v>
      </c>
      <c r="AL45" s="357">
        <v>0</v>
      </c>
      <c r="AM45" s="402">
        <v>0</v>
      </c>
      <c r="AN45" s="357">
        <v>0</v>
      </c>
      <c r="AO45" s="354">
        <v>20.074159999999999</v>
      </c>
      <c r="AP45" s="357">
        <v>0</v>
      </c>
      <c r="AQ45" s="357">
        <v>0</v>
      </c>
      <c r="AR45" s="357">
        <v>0</v>
      </c>
      <c r="AS45" s="357">
        <v>0</v>
      </c>
      <c r="AT45" s="402">
        <v>0</v>
      </c>
      <c r="AU45" s="357">
        <v>0</v>
      </c>
      <c r="AV45" s="357">
        <v>0</v>
      </c>
      <c r="AW45" s="357">
        <v>0</v>
      </c>
      <c r="AX45" s="357">
        <v>0</v>
      </c>
      <c r="AY45" s="357">
        <v>0</v>
      </c>
      <c r="AZ45" s="357">
        <v>0</v>
      </c>
      <c r="BA45" s="357">
        <v>0</v>
      </c>
      <c r="BB45" s="357">
        <v>0</v>
      </c>
      <c r="BC45" s="357">
        <v>0</v>
      </c>
      <c r="BD45" s="357">
        <v>0</v>
      </c>
      <c r="BE45" s="357">
        <v>0</v>
      </c>
      <c r="BF45" s="357">
        <v>0</v>
      </c>
      <c r="BG45" s="357">
        <v>0</v>
      </c>
      <c r="BH45" s="402">
        <v>0</v>
      </c>
      <c r="BI45" s="357">
        <v>0</v>
      </c>
      <c r="BJ45" s="357">
        <v>0</v>
      </c>
      <c r="BK45" s="357">
        <v>0</v>
      </c>
      <c r="BL45" s="353">
        <v>0</v>
      </c>
      <c r="BM45" s="437"/>
      <c r="BN45" s="357">
        <v>0</v>
      </c>
      <c r="BO45" s="357">
        <v>0</v>
      </c>
      <c r="BP45" s="357">
        <v>0</v>
      </c>
      <c r="BQ45" s="357">
        <v>0</v>
      </c>
      <c r="BR45" s="357">
        <v>0</v>
      </c>
      <c r="BS45" s="353"/>
      <c r="BT45" s="353">
        <v>0</v>
      </c>
      <c r="BU45" s="353">
        <v>2.97</v>
      </c>
      <c r="BV45" s="353">
        <v>23.044160000000002</v>
      </c>
      <c r="BX45" s="389">
        <v>38</v>
      </c>
      <c r="BZ45" s="319">
        <v>20.074159999999999</v>
      </c>
      <c r="CA45" s="319">
        <v>20.074159999999999</v>
      </c>
      <c r="CB45" s="315">
        <v>0</v>
      </c>
      <c r="CC45" s="307">
        <v>2.97</v>
      </c>
      <c r="CD45" s="315">
        <v>8.8817841970012504E-16</v>
      </c>
      <c r="CE45" s="315">
        <v>0</v>
      </c>
    </row>
    <row r="46" spans="1:83" ht="23.45" customHeight="1">
      <c r="A46" s="355" t="s">
        <v>432</v>
      </c>
      <c r="B46" s="356" t="s">
        <v>433</v>
      </c>
      <c r="C46" s="355" t="s">
        <v>247</v>
      </c>
      <c r="D46" s="352">
        <v>0</v>
      </c>
      <c r="E46" s="353">
        <v>0</v>
      </c>
      <c r="F46" s="353">
        <v>0</v>
      </c>
      <c r="G46" s="357">
        <v>0</v>
      </c>
      <c r="H46" s="357">
        <v>0</v>
      </c>
      <c r="I46" s="357">
        <v>0</v>
      </c>
      <c r="J46" s="357">
        <v>0</v>
      </c>
      <c r="K46" s="402">
        <v>0</v>
      </c>
      <c r="L46" s="357">
        <v>0</v>
      </c>
      <c r="M46" s="357">
        <v>0</v>
      </c>
      <c r="N46" s="353">
        <v>0</v>
      </c>
      <c r="O46" s="357">
        <v>0</v>
      </c>
      <c r="P46" s="403">
        <v>0</v>
      </c>
      <c r="Q46" s="403">
        <v>0</v>
      </c>
      <c r="R46" s="357">
        <v>0</v>
      </c>
      <c r="S46" s="357">
        <v>0</v>
      </c>
      <c r="T46" s="357">
        <v>0</v>
      </c>
      <c r="U46" s="357">
        <v>0</v>
      </c>
      <c r="V46" s="419">
        <v>0</v>
      </c>
      <c r="W46" s="357">
        <v>0</v>
      </c>
      <c r="X46" s="357">
        <v>0</v>
      </c>
      <c r="Y46" s="357">
        <v>0</v>
      </c>
      <c r="Z46" s="357">
        <v>0</v>
      </c>
      <c r="AA46" s="357">
        <v>0</v>
      </c>
      <c r="AB46" s="402">
        <v>0</v>
      </c>
      <c r="AC46" s="357">
        <v>0</v>
      </c>
      <c r="AD46" s="357">
        <v>0</v>
      </c>
      <c r="AE46" s="357">
        <v>0</v>
      </c>
      <c r="AF46" s="357">
        <v>0</v>
      </c>
      <c r="AG46" s="357">
        <v>0</v>
      </c>
      <c r="AH46" s="357">
        <v>0</v>
      </c>
      <c r="AI46" s="357">
        <v>0</v>
      </c>
      <c r="AJ46" s="357">
        <v>0</v>
      </c>
      <c r="AK46" s="357">
        <v>0</v>
      </c>
      <c r="AL46" s="357">
        <v>0</v>
      </c>
      <c r="AM46" s="402">
        <v>0</v>
      </c>
      <c r="AN46" s="357">
        <v>0</v>
      </c>
      <c r="AO46" s="357">
        <v>0</v>
      </c>
      <c r="AP46" s="354">
        <v>0</v>
      </c>
      <c r="AQ46" s="357">
        <v>0</v>
      </c>
      <c r="AR46" s="357">
        <v>0</v>
      </c>
      <c r="AS46" s="357">
        <v>0</v>
      </c>
      <c r="AT46" s="402">
        <v>0</v>
      </c>
      <c r="AU46" s="357">
        <v>0</v>
      </c>
      <c r="AV46" s="357">
        <v>0</v>
      </c>
      <c r="AW46" s="357">
        <v>0</v>
      </c>
      <c r="AX46" s="357">
        <v>0</v>
      </c>
      <c r="AY46" s="357">
        <v>0</v>
      </c>
      <c r="AZ46" s="357">
        <v>0</v>
      </c>
      <c r="BA46" s="357">
        <v>0</v>
      </c>
      <c r="BB46" s="357">
        <v>0</v>
      </c>
      <c r="BC46" s="357">
        <v>0</v>
      </c>
      <c r="BD46" s="357">
        <v>0</v>
      </c>
      <c r="BE46" s="357">
        <v>0</v>
      </c>
      <c r="BF46" s="357">
        <v>0</v>
      </c>
      <c r="BG46" s="357">
        <v>0</v>
      </c>
      <c r="BH46" s="402">
        <v>0</v>
      </c>
      <c r="BI46" s="357">
        <v>0</v>
      </c>
      <c r="BJ46" s="357">
        <v>0</v>
      </c>
      <c r="BK46" s="357">
        <v>0</v>
      </c>
      <c r="BL46" s="353">
        <v>0</v>
      </c>
      <c r="BM46" s="437"/>
      <c r="BN46" s="357">
        <v>0</v>
      </c>
      <c r="BO46" s="357">
        <v>0</v>
      </c>
      <c r="BP46" s="357">
        <v>0</v>
      </c>
      <c r="BQ46" s="357">
        <v>0</v>
      </c>
      <c r="BR46" s="357">
        <v>0</v>
      </c>
      <c r="BS46" s="353"/>
      <c r="BT46" s="353">
        <v>0</v>
      </c>
      <c r="BU46" s="353">
        <v>0</v>
      </c>
      <c r="BV46" s="353">
        <v>0</v>
      </c>
      <c r="BX46" s="389">
        <v>39</v>
      </c>
      <c r="BZ46" s="319">
        <v>0</v>
      </c>
      <c r="CA46" s="319">
        <v>0</v>
      </c>
      <c r="CB46" s="315">
        <v>0</v>
      </c>
      <c r="CC46" s="307">
        <v>0</v>
      </c>
      <c r="CD46" s="315">
        <v>0</v>
      </c>
      <c r="CE46" s="315">
        <v>0</v>
      </c>
    </row>
    <row r="47" spans="1:83" ht="23.45" customHeight="1">
      <c r="A47" s="355" t="s">
        <v>434</v>
      </c>
      <c r="B47" s="356" t="s">
        <v>435</v>
      </c>
      <c r="C47" s="355" t="s">
        <v>248</v>
      </c>
      <c r="D47" s="352">
        <v>11.19</v>
      </c>
      <c r="E47" s="353">
        <v>0</v>
      </c>
      <c r="F47" s="353">
        <v>0</v>
      </c>
      <c r="G47" s="357">
        <v>0</v>
      </c>
      <c r="H47" s="357">
        <v>0</v>
      </c>
      <c r="I47" s="357">
        <v>0</v>
      </c>
      <c r="J47" s="357">
        <v>0</v>
      </c>
      <c r="K47" s="402">
        <v>0</v>
      </c>
      <c r="L47" s="357">
        <v>0</v>
      </c>
      <c r="M47" s="357">
        <v>0</v>
      </c>
      <c r="N47" s="353">
        <v>0</v>
      </c>
      <c r="O47" s="357">
        <v>0</v>
      </c>
      <c r="P47" s="403">
        <v>0</v>
      </c>
      <c r="Q47" s="403">
        <v>0</v>
      </c>
      <c r="R47" s="357">
        <v>0</v>
      </c>
      <c r="S47" s="357">
        <v>0</v>
      </c>
      <c r="T47" s="357">
        <v>0</v>
      </c>
      <c r="U47" s="357">
        <v>0</v>
      </c>
      <c r="V47" s="419">
        <v>0</v>
      </c>
      <c r="W47" s="357">
        <v>0</v>
      </c>
      <c r="X47" s="357">
        <v>0</v>
      </c>
      <c r="Y47" s="357">
        <v>0</v>
      </c>
      <c r="Z47" s="357">
        <v>0</v>
      </c>
      <c r="AA47" s="357">
        <v>0</v>
      </c>
      <c r="AB47" s="402">
        <v>0</v>
      </c>
      <c r="AC47" s="357">
        <v>0</v>
      </c>
      <c r="AD47" s="357">
        <v>0</v>
      </c>
      <c r="AE47" s="357">
        <v>0</v>
      </c>
      <c r="AF47" s="357">
        <v>0</v>
      </c>
      <c r="AG47" s="357">
        <v>0</v>
      </c>
      <c r="AH47" s="357">
        <v>0</v>
      </c>
      <c r="AI47" s="357">
        <v>0</v>
      </c>
      <c r="AJ47" s="357">
        <v>0</v>
      </c>
      <c r="AK47" s="357">
        <v>0</v>
      </c>
      <c r="AL47" s="357">
        <v>0</v>
      </c>
      <c r="AM47" s="402">
        <v>0</v>
      </c>
      <c r="AN47" s="357">
        <v>0</v>
      </c>
      <c r="AO47" s="357">
        <v>0</v>
      </c>
      <c r="AP47" s="357">
        <v>0</v>
      </c>
      <c r="AQ47" s="354">
        <v>11.19</v>
      </c>
      <c r="AR47" s="357">
        <v>0</v>
      </c>
      <c r="AS47" s="357">
        <v>0</v>
      </c>
      <c r="AT47" s="402">
        <v>0</v>
      </c>
      <c r="AU47" s="357">
        <v>0</v>
      </c>
      <c r="AV47" s="357">
        <v>0</v>
      </c>
      <c r="AW47" s="357">
        <v>0</v>
      </c>
      <c r="AX47" s="357">
        <v>0</v>
      </c>
      <c r="AY47" s="357">
        <v>0</v>
      </c>
      <c r="AZ47" s="357">
        <v>0</v>
      </c>
      <c r="BA47" s="357">
        <v>0</v>
      </c>
      <c r="BB47" s="357">
        <v>0</v>
      </c>
      <c r="BC47" s="357">
        <v>0</v>
      </c>
      <c r="BD47" s="357">
        <v>0</v>
      </c>
      <c r="BE47" s="357">
        <v>0</v>
      </c>
      <c r="BF47" s="357">
        <v>0</v>
      </c>
      <c r="BG47" s="357">
        <v>0</v>
      </c>
      <c r="BH47" s="402">
        <v>0</v>
      </c>
      <c r="BI47" s="357">
        <v>0</v>
      </c>
      <c r="BJ47" s="357">
        <v>0</v>
      </c>
      <c r="BK47" s="357">
        <v>0</v>
      </c>
      <c r="BL47" s="353">
        <v>0</v>
      </c>
      <c r="BM47" s="437"/>
      <c r="BN47" s="357">
        <v>0</v>
      </c>
      <c r="BO47" s="357">
        <v>0</v>
      </c>
      <c r="BP47" s="357">
        <v>0</v>
      </c>
      <c r="BQ47" s="357">
        <v>0</v>
      </c>
      <c r="BR47" s="357">
        <v>0</v>
      </c>
      <c r="BS47" s="353"/>
      <c r="BT47" s="353">
        <v>0</v>
      </c>
      <c r="BU47" s="353">
        <v>0.41</v>
      </c>
      <c r="BV47" s="353">
        <v>11.6</v>
      </c>
      <c r="BX47" s="389">
        <v>40</v>
      </c>
      <c r="BZ47" s="319">
        <v>11.19</v>
      </c>
      <c r="CA47" s="319">
        <v>11.19</v>
      </c>
      <c r="CB47" s="315">
        <v>0</v>
      </c>
      <c r="CC47" s="307">
        <v>0.41</v>
      </c>
      <c r="CD47" s="315">
        <v>-1.11022302462516E-16</v>
      </c>
      <c r="CE47" s="315">
        <v>0</v>
      </c>
    </row>
    <row r="48" spans="1:83" ht="23.45" customHeight="1">
      <c r="A48" s="355" t="s">
        <v>436</v>
      </c>
      <c r="B48" s="356" t="s">
        <v>437</v>
      </c>
      <c r="C48" s="355" t="s">
        <v>249</v>
      </c>
      <c r="D48" s="352">
        <v>45.060006999999999</v>
      </c>
      <c r="E48" s="353">
        <v>0</v>
      </c>
      <c r="F48" s="353">
        <v>0</v>
      </c>
      <c r="G48" s="357">
        <v>0</v>
      </c>
      <c r="H48" s="357">
        <v>0</v>
      </c>
      <c r="I48" s="357">
        <v>0</v>
      </c>
      <c r="J48" s="357">
        <v>0</v>
      </c>
      <c r="K48" s="402">
        <v>0</v>
      </c>
      <c r="L48" s="357">
        <v>0</v>
      </c>
      <c r="M48" s="357">
        <v>0</v>
      </c>
      <c r="N48" s="353">
        <v>0</v>
      </c>
      <c r="O48" s="357">
        <v>0</v>
      </c>
      <c r="P48" s="403">
        <v>0</v>
      </c>
      <c r="Q48" s="403">
        <v>0</v>
      </c>
      <c r="R48" s="357">
        <v>0</v>
      </c>
      <c r="S48" s="357">
        <v>0</v>
      </c>
      <c r="T48" s="357">
        <v>0</v>
      </c>
      <c r="U48" s="357">
        <v>0</v>
      </c>
      <c r="V48" s="419">
        <v>0.41830000000000001</v>
      </c>
      <c r="W48" s="357">
        <v>0</v>
      </c>
      <c r="X48" s="357">
        <v>0</v>
      </c>
      <c r="Y48" s="357">
        <v>0</v>
      </c>
      <c r="Z48" s="357">
        <v>0</v>
      </c>
      <c r="AA48" s="357">
        <v>0.1183</v>
      </c>
      <c r="AB48" s="402">
        <v>0</v>
      </c>
      <c r="AC48" s="357">
        <v>0</v>
      </c>
      <c r="AD48" s="357">
        <v>0</v>
      </c>
      <c r="AE48" s="357">
        <v>0</v>
      </c>
      <c r="AF48" s="357">
        <v>0</v>
      </c>
      <c r="AG48" s="357">
        <v>0</v>
      </c>
      <c r="AH48" s="357">
        <v>0</v>
      </c>
      <c r="AI48" s="357">
        <v>0</v>
      </c>
      <c r="AJ48" s="357">
        <v>0</v>
      </c>
      <c r="AK48" s="357">
        <v>0</v>
      </c>
      <c r="AL48" s="357">
        <v>0</v>
      </c>
      <c r="AM48" s="402">
        <v>0.3</v>
      </c>
      <c r="AN48" s="357">
        <v>0</v>
      </c>
      <c r="AO48" s="357">
        <v>0.3</v>
      </c>
      <c r="AP48" s="357">
        <v>0</v>
      </c>
      <c r="AQ48" s="357">
        <v>0</v>
      </c>
      <c r="AR48" s="354">
        <v>44.641706999999997</v>
      </c>
      <c r="AS48" s="357">
        <v>0</v>
      </c>
      <c r="AT48" s="402">
        <v>0</v>
      </c>
      <c r="AU48" s="357">
        <v>0</v>
      </c>
      <c r="AV48" s="357">
        <v>0</v>
      </c>
      <c r="AW48" s="357">
        <v>0</v>
      </c>
      <c r="AX48" s="357">
        <v>0</v>
      </c>
      <c r="AY48" s="357">
        <v>0</v>
      </c>
      <c r="AZ48" s="357">
        <v>0</v>
      </c>
      <c r="BA48" s="357">
        <v>0</v>
      </c>
      <c r="BB48" s="357">
        <v>0</v>
      </c>
      <c r="BC48" s="357">
        <v>0</v>
      </c>
      <c r="BD48" s="357">
        <v>0</v>
      </c>
      <c r="BE48" s="357">
        <v>0</v>
      </c>
      <c r="BF48" s="357">
        <v>0</v>
      </c>
      <c r="BG48" s="357">
        <v>0</v>
      </c>
      <c r="BH48" s="402">
        <v>0</v>
      </c>
      <c r="BI48" s="357">
        <v>0</v>
      </c>
      <c r="BJ48" s="357">
        <v>0</v>
      </c>
      <c r="BK48" s="357">
        <v>0</v>
      </c>
      <c r="BL48" s="353">
        <v>0</v>
      </c>
      <c r="BM48" s="437"/>
      <c r="BN48" s="357">
        <v>0</v>
      </c>
      <c r="BO48" s="357">
        <v>0</v>
      </c>
      <c r="BP48" s="357">
        <v>0</v>
      </c>
      <c r="BQ48" s="357">
        <v>0</v>
      </c>
      <c r="BR48" s="357">
        <v>0</v>
      </c>
      <c r="BS48" s="353"/>
      <c r="BT48" s="353">
        <v>0.41830000000000001</v>
      </c>
      <c r="BU48" s="353">
        <v>38.374699999999997</v>
      </c>
      <c r="BV48" s="353">
        <v>83.434707000000003</v>
      </c>
      <c r="BX48" s="389">
        <v>41</v>
      </c>
      <c r="BZ48" s="319">
        <v>44.641706999999997</v>
      </c>
      <c r="CA48" s="319">
        <v>44.641706999999997</v>
      </c>
      <c r="CB48" s="315">
        <v>0</v>
      </c>
      <c r="CC48" s="307">
        <v>38.792999999999999</v>
      </c>
      <c r="CD48" s="315">
        <v>-4.9960036108131997E-15</v>
      </c>
      <c r="CE48" s="315">
        <v>0</v>
      </c>
    </row>
    <row r="49" spans="1:83" ht="23.45" customHeight="1">
      <c r="A49" s="355" t="s">
        <v>438</v>
      </c>
      <c r="B49" s="356" t="s">
        <v>439</v>
      </c>
      <c r="C49" s="355" t="s">
        <v>250</v>
      </c>
      <c r="D49" s="352">
        <v>58.249329000000003</v>
      </c>
      <c r="E49" s="353">
        <v>0</v>
      </c>
      <c r="F49" s="353">
        <v>0</v>
      </c>
      <c r="G49" s="357">
        <v>0</v>
      </c>
      <c r="H49" s="357">
        <v>0</v>
      </c>
      <c r="I49" s="357">
        <v>0</v>
      </c>
      <c r="J49" s="357">
        <v>0</v>
      </c>
      <c r="K49" s="402">
        <v>0</v>
      </c>
      <c r="L49" s="357">
        <v>0</v>
      </c>
      <c r="M49" s="357">
        <v>0</v>
      </c>
      <c r="N49" s="353">
        <v>0</v>
      </c>
      <c r="O49" s="357">
        <v>0</v>
      </c>
      <c r="P49" s="403">
        <v>0</v>
      </c>
      <c r="Q49" s="403">
        <v>0</v>
      </c>
      <c r="R49" s="357">
        <v>0</v>
      </c>
      <c r="S49" s="357">
        <v>0</v>
      </c>
      <c r="T49" s="357">
        <v>0</v>
      </c>
      <c r="U49" s="357">
        <v>0</v>
      </c>
      <c r="V49" s="419">
        <v>0</v>
      </c>
      <c r="W49" s="357">
        <v>0</v>
      </c>
      <c r="X49" s="357">
        <v>0</v>
      </c>
      <c r="Y49" s="357">
        <v>0</v>
      </c>
      <c r="Z49" s="357">
        <v>0</v>
      </c>
      <c r="AA49" s="357">
        <v>0</v>
      </c>
      <c r="AB49" s="402">
        <v>0</v>
      </c>
      <c r="AC49" s="357">
        <v>0</v>
      </c>
      <c r="AD49" s="357">
        <v>0</v>
      </c>
      <c r="AE49" s="357">
        <v>0</v>
      </c>
      <c r="AF49" s="357">
        <v>0</v>
      </c>
      <c r="AG49" s="357">
        <v>0</v>
      </c>
      <c r="AH49" s="357">
        <v>0</v>
      </c>
      <c r="AI49" s="357">
        <v>0</v>
      </c>
      <c r="AJ49" s="357">
        <v>0</v>
      </c>
      <c r="AK49" s="357">
        <v>0</v>
      </c>
      <c r="AL49" s="357">
        <v>0</v>
      </c>
      <c r="AM49" s="402">
        <v>0</v>
      </c>
      <c r="AN49" s="357">
        <v>0</v>
      </c>
      <c r="AO49" s="357">
        <v>0</v>
      </c>
      <c r="AP49" s="357">
        <v>0</v>
      </c>
      <c r="AQ49" s="357">
        <v>0</v>
      </c>
      <c r="AR49" s="357">
        <v>0</v>
      </c>
      <c r="AS49" s="354">
        <v>58.249329000000003</v>
      </c>
      <c r="AT49" s="402">
        <v>0</v>
      </c>
      <c r="AU49" s="357">
        <v>0</v>
      </c>
      <c r="AV49" s="357">
        <v>0</v>
      </c>
      <c r="AW49" s="357">
        <v>0</v>
      </c>
      <c r="AX49" s="357">
        <v>0</v>
      </c>
      <c r="AY49" s="357">
        <v>0</v>
      </c>
      <c r="AZ49" s="357">
        <v>0</v>
      </c>
      <c r="BA49" s="357">
        <v>0</v>
      </c>
      <c r="BB49" s="357">
        <v>0</v>
      </c>
      <c r="BC49" s="357">
        <v>0</v>
      </c>
      <c r="BD49" s="357">
        <v>0</v>
      </c>
      <c r="BE49" s="357">
        <v>0</v>
      </c>
      <c r="BF49" s="357">
        <v>0</v>
      </c>
      <c r="BG49" s="357">
        <v>0</v>
      </c>
      <c r="BH49" s="402">
        <v>0</v>
      </c>
      <c r="BI49" s="357">
        <v>0</v>
      </c>
      <c r="BJ49" s="357">
        <v>0</v>
      </c>
      <c r="BK49" s="357">
        <v>0</v>
      </c>
      <c r="BL49" s="353">
        <v>0</v>
      </c>
      <c r="BM49" s="437"/>
      <c r="BN49" s="357">
        <v>0</v>
      </c>
      <c r="BO49" s="357">
        <v>0</v>
      </c>
      <c r="BP49" s="357">
        <v>0</v>
      </c>
      <c r="BQ49" s="357">
        <v>0</v>
      </c>
      <c r="BR49" s="357">
        <v>0</v>
      </c>
      <c r="BS49" s="353"/>
      <c r="BT49" s="353">
        <v>0</v>
      </c>
      <c r="BU49" s="353">
        <v>28.31</v>
      </c>
      <c r="BV49" s="353">
        <v>86.559329000000005</v>
      </c>
      <c r="BX49" s="389">
        <v>42</v>
      </c>
      <c r="BZ49" s="319">
        <v>58.249329000000003</v>
      </c>
      <c r="CA49" s="319">
        <v>58.249329000000003</v>
      </c>
      <c r="CB49" s="315">
        <v>0</v>
      </c>
      <c r="CC49" s="307">
        <v>28.31</v>
      </c>
      <c r="CD49" s="315">
        <v>0</v>
      </c>
      <c r="CE49" s="315">
        <v>0</v>
      </c>
    </row>
    <row r="50" spans="1:83" s="307" customFormat="1" ht="23.45" customHeight="1">
      <c r="A50" s="350" t="s">
        <v>440</v>
      </c>
      <c r="B50" s="351" t="s">
        <v>441</v>
      </c>
      <c r="C50" s="350" t="s">
        <v>251</v>
      </c>
      <c r="D50" s="352">
        <v>3825.9831370000002</v>
      </c>
      <c r="E50" s="353">
        <v>0</v>
      </c>
      <c r="F50" s="353">
        <v>0</v>
      </c>
      <c r="G50" s="353">
        <v>0</v>
      </c>
      <c r="H50" s="353">
        <v>0</v>
      </c>
      <c r="I50" s="353">
        <v>0</v>
      </c>
      <c r="J50" s="353">
        <v>0</v>
      </c>
      <c r="K50" s="402">
        <v>0</v>
      </c>
      <c r="L50" s="353">
        <v>0</v>
      </c>
      <c r="M50" s="353">
        <v>0</v>
      </c>
      <c r="N50" s="353">
        <v>0</v>
      </c>
      <c r="O50" s="353">
        <v>0</v>
      </c>
      <c r="P50" s="353">
        <v>0</v>
      </c>
      <c r="Q50" s="353">
        <v>0</v>
      </c>
      <c r="R50" s="353">
        <v>0</v>
      </c>
      <c r="S50" s="353">
        <v>0</v>
      </c>
      <c r="T50" s="353">
        <v>0</v>
      </c>
      <c r="U50" s="353">
        <v>0</v>
      </c>
      <c r="V50" s="353">
        <v>6.7211610000000004</v>
      </c>
      <c r="W50" s="353">
        <v>0.106</v>
      </c>
      <c r="X50" s="353">
        <v>0</v>
      </c>
      <c r="Y50" s="353">
        <v>0</v>
      </c>
      <c r="Z50" s="353">
        <v>0</v>
      </c>
      <c r="AA50" s="353">
        <v>0.1128</v>
      </c>
      <c r="AB50" s="402">
        <v>0</v>
      </c>
      <c r="AC50" s="353">
        <v>0</v>
      </c>
      <c r="AD50" s="353">
        <v>0</v>
      </c>
      <c r="AE50" s="353">
        <v>0</v>
      </c>
      <c r="AF50" s="353">
        <v>0</v>
      </c>
      <c r="AG50" s="353">
        <v>0</v>
      </c>
      <c r="AH50" s="353">
        <v>0</v>
      </c>
      <c r="AI50" s="353">
        <v>0</v>
      </c>
      <c r="AJ50" s="353">
        <v>0</v>
      </c>
      <c r="AK50" s="353">
        <v>0</v>
      </c>
      <c r="AL50" s="353">
        <v>0</v>
      </c>
      <c r="AM50" s="402">
        <v>0.96</v>
      </c>
      <c r="AN50" s="353">
        <v>0</v>
      </c>
      <c r="AO50" s="353">
        <v>0.63</v>
      </c>
      <c r="AP50" s="353">
        <v>0</v>
      </c>
      <c r="AQ50" s="353">
        <v>0</v>
      </c>
      <c r="AR50" s="353">
        <v>0</v>
      </c>
      <c r="AS50" s="353">
        <v>0.33</v>
      </c>
      <c r="AT50" s="404">
        <v>3819.2619759999998</v>
      </c>
      <c r="AU50" s="353">
        <v>0.67666099999999996</v>
      </c>
      <c r="AV50" s="353">
        <v>4.3956999999999997</v>
      </c>
      <c r="AW50" s="353">
        <v>0</v>
      </c>
      <c r="AX50" s="353">
        <v>0</v>
      </c>
      <c r="AY50" s="353">
        <v>0</v>
      </c>
      <c r="AZ50" s="353">
        <v>0</v>
      </c>
      <c r="BA50" s="353">
        <v>0</v>
      </c>
      <c r="BB50" s="353">
        <v>0</v>
      </c>
      <c r="BC50" s="353">
        <v>0</v>
      </c>
      <c r="BD50" s="353">
        <v>0.47</v>
      </c>
      <c r="BE50" s="353">
        <v>0</v>
      </c>
      <c r="BF50" s="353">
        <v>0</v>
      </c>
      <c r="BG50" s="353">
        <v>0</v>
      </c>
      <c r="BH50" s="402">
        <v>0</v>
      </c>
      <c r="BI50" s="353">
        <v>0</v>
      </c>
      <c r="BJ50" s="353">
        <v>0</v>
      </c>
      <c r="BK50" s="353">
        <v>0</v>
      </c>
      <c r="BL50" s="353">
        <v>0</v>
      </c>
      <c r="BM50" s="437">
        <v>0</v>
      </c>
      <c r="BN50" s="353">
        <v>0</v>
      </c>
      <c r="BO50" s="353">
        <v>0</v>
      </c>
      <c r="BP50" s="353">
        <v>0</v>
      </c>
      <c r="BQ50" s="353">
        <v>0</v>
      </c>
      <c r="BR50" s="353">
        <v>0</v>
      </c>
      <c r="BS50" s="353">
        <v>0</v>
      </c>
      <c r="BT50" s="353">
        <v>6.7211610000000004</v>
      </c>
      <c r="BU50" s="353">
        <v>130.03748315000001</v>
      </c>
      <c r="BV50" s="353">
        <v>3956.02062015</v>
      </c>
      <c r="BX50" s="391">
        <v>43</v>
      </c>
      <c r="BZ50" s="446">
        <v>3819.2619759999998</v>
      </c>
      <c r="CA50" s="446">
        <v>3819.2619759999998</v>
      </c>
      <c r="CB50" s="307">
        <v>0</v>
      </c>
      <c r="CC50" s="307">
        <v>136.75864415000001</v>
      </c>
      <c r="CD50" s="307">
        <v>-2.88657986402541E-13</v>
      </c>
      <c r="CE50" s="307">
        <v>0</v>
      </c>
    </row>
    <row r="51" spans="1:83" ht="23.45" customHeight="1">
      <c r="A51" s="355" t="s">
        <v>442</v>
      </c>
      <c r="B51" s="356" t="s">
        <v>443</v>
      </c>
      <c r="C51" s="355" t="s">
        <v>252</v>
      </c>
      <c r="D51" s="352">
        <v>2193.8497240000002</v>
      </c>
      <c r="E51" s="353">
        <v>0</v>
      </c>
      <c r="F51" s="353">
        <v>0</v>
      </c>
      <c r="G51" s="357">
        <v>0</v>
      </c>
      <c r="H51" s="357">
        <v>0</v>
      </c>
      <c r="I51" s="357">
        <v>0</v>
      </c>
      <c r="J51" s="357">
        <v>0</v>
      </c>
      <c r="K51" s="402">
        <v>0</v>
      </c>
      <c r="L51" s="357">
        <v>0</v>
      </c>
      <c r="M51" s="357">
        <v>0</v>
      </c>
      <c r="N51" s="353">
        <v>0</v>
      </c>
      <c r="O51" s="357">
        <v>0</v>
      </c>
      <c r="P51" s="403">
        <v>0</v>
      </c>
      <c r="Q51" s="403">
        <v>0</v>
      </c>
      <c r="R51" s="357">
        <v>0</v>
      </c>
      <c r="S51" s="357">
        <v>0</v>
      </c>
      <c r="T51" s="357">
        <v>0</v>
      </c>
      <c r="U51" s="357">
        <v>0</v>
      </c>
      <c r="V51" s="419">
        <v>5.4016999999999999</v>
      </c>
      <c r="W51" s="357">
        <v>0.106</v>
      </c>
      <c r="X51" s="357">
        <v>0</v>
      </c>
      <c r="Y51" s="357">
        <v>0</v>
      </c>
      <c r="Z51" s="357">
        <v>0</v>
      </c>
      <c r="AA51" s="357">
        <v>0</v>
      </c>
      <c r="AB51" s="402">
        <v>0</v>
      </c>
      <c r="AC51" s="357">
        <v>0</v>
      </c>
      <c r="AD51" s="357">
        <v>0</v>
      </c>
      <c r="AE51" s="357">
        <v>0</v>
      </c>
      <c r="AF51" s="357">
        <v>0</v>
      </c>
      <c r="AG51" s="357">
        <v>0</v>
      </c>
      <c r="AH51" s="357">
        <v>0</v>
      </c>
      <c r="AI51" s="357">
        <v>0</v>
      </c>
      <c r="AJ51" s="357">
        <v>0</v>
      </c>
      <c r="AK51" s="357">
        <v>0</v>
      </c>
      <c r="AL51" s="357">
        <v>0</v>
      </c>
      <c r="AM51" s="402">
        <v>0.96</v>
      </c>
      <c r="AN51" s="357">
        <v>0</v>
      </c>
      <c r="AO51" s="357">
        <v>0.63</v>
      </c>
      <c r="AP51" s="357">
        <v>0</v>
      </c>
      <c r="AQ51" s="357">
        <v>0</v>
      </c>
      <c r="AR51" s="357">
        <v>0</v>
      </c>
      <c r="AS51" s="357">
        <v>0.33</v>
      </c>
      <c r="AT51" s="402">
        <v>4.3357000000000001</v>
      </c>
      <c r="AU51" s="354">
        <v>2188.4480239999998</v>
      </c>
      <c r="AV51" s="357">
        <v>4.3357000000000001</v>
      </c>
      <c r="AW51" s="357">
        <v>0</v>
      </c>
      <c r="AX51" s="357">
        <v>0</v>
      </c>
      <c r="AY51" s="357">
        <v>0</v>
      </c>
      <c r="AZ51" s="357">
        <v>0</v>
      </c>
      <c r="BA51" s="357">
        <v>0</v>
      </c>
      <c r="BB51" s="357">
        <v>0</v>
      </c>
      <c r="BC51" s="357">
        <v>0</v>
      </c>
      <c r="BD51" s="357">
        <v>0</v>
      </c>
      <c r="BE51" s="357">
        <v>0</v>
      </c>
      <c r="BF51" s="357">
        <v>0</v>
      </c>
      <c r="BG51" s="357">
        <v>0</v>
      </c>
      <c r="BH51" s="402">
        <v>0</v>
      </c>
      <c r="BI51" s="357">
        <v>0</v>
      </c>
      <c r="BJ51" s="357">
        <v>0</v>
      </c>
      <c r="BK51" s="357">
        <v>0</v>
      </c>
      <c r="BL51" s="353">
        <v>0</v>
      </c>
      <c r="BM51" s="437"/>
      <c r="BN51" s="357">
        <v>0</v>
      </c>
      <c r="BO51" s="357">
        <v>0</v>
      </c>
      <c r="BP51" s="357">
        <v>0</v>
      </c>
      <c r="BQ51" s="357">
        <v>0</v>
      </c>
      <c r="BR51" s="357">
        <v>0</v>
      </c>
      <c r="BS51" s="353"/>
      <c r="BT51" s="353">
        <v>5.4016999999999999</v>
      </c>
      <c r="BU51" s="353">
        <v>17.2520241500001</v>
      </c>
      <c r="BV51" s="353">
        <v>2211.1017481499998</v>
      </c>
      <c r="BX51" s="389">
        <v>44</v>
      </c>
      <c r="BZ51" s="319">
        <v>2188.4480239999998</v>
      </c>
      <c r="CA51" s="319">
        <v>2188.4480239999998</v>
      </c>
      <c r="CB51" s="315">
        <v>0</v>
      </c>
      <c r="CC51" s="307">
        <v>22.653724149999999</v>
      </c>
      <c r="CD51" s="315">
        <v>-1.2612133559741801E-13</v>
      </c>
      <c r="CE51" s="315">
        <v>0</v>
      </c>
    </row>
    <row r="52" spans="1:83" ht="23.45" customHeight="1">
      <c r="A52" s="355" t="s">
        <v>444</v>
      </c>
      <c r="B52" s="356" t="s">
        <v>445</v>
      </c>
      <c r="C52" s="355" t="s">
        <v>253</v>
      </c>
      <c r="D52" s="352">
        <v>492.60955999999999</v>
      </c>
      <c r="E52" s="353">
        <v>0</v>
      </c>
      <c r="F52" s="353">
        <v>0</v>
      </c>
      <c r="G52" s="357">
        <v>0</v>
      </c>
      <c r="H52" s="357">
        <v>0</v>
      </c>
      <c r="I52" s="357">
        <v>0</v>
      </c>
      <c r="J52" s="357">
        <v>0</v>
      </c>
      <c r="K52" s="402">
        <v>0</v>
      </c>
      <c r="L52" s="357">
        <v>0</v>
      </c>
      <c r="M52" s="357">
        <v>0</v>
      </c>
      <c r="N52" s="353">
        <v>0</v>
      </c>
      <c r="O52" s="357">
        <v>0</v>
      </c>
      <c r="P52" s="403">
        <v>0</v>
      </c>
      <c r="Q52" s="403">
        <v>0</v>
      </c>
      <c r="R52" s="357">
        <v>0</v>
      </c>
      <c r="S52" s="357">
        <v>0</v>
      </c>
      <c r="T52" s="357">
        <v>0</v>
      </c>
      <c r="U52" s="357">
        <v>0</v>
      </c>
      <c r="V52" s="419">
        <v>0.30846099999999999</v>
      </c>
      <c r="W52" s="357">
        <v>0</v>
      </c>
      <c r="X52" s="357">
        <v>0</v>
      </c>
      <c r="Y52" s="357">
        <v>0</v>
      </c>
      <c r="Z52" s="357">
        <v>0</v>
      </c>
      <c r="AA52" s="357">
        <v>0</v>
      </c>
      <c r="AB52" s="402">
        <v>0</v>
      </c>
      <c r="AC52" s="357">
        <v>0</v>
      </c>
      <c r="AD52" s="357">
        <v>0</v>
      </c>
      <c r="AE52" s="357">
        <v>0</v>
      </c>
      <c r="AF52" s="357">
        <v>0</v>
      </c>
      <c r="AG52" s="357">
        <v>0</v>
      </c>
      <c r="AH52" s="357">
        <v>0</v>
      </c>
      <c r="AI52" s="357">
        <v>0</v>
      </c>
      <c r="AJ52" s="357">
        <v>0</v>
      </c>
      <c r="AK52" s="357">
        <v>0</v>
      </c>
      <c r="AL52" s="357">
        <v>0</v>
      </c>
      <c r="AM52" s="402">
        <v>0</v>
      </c>
      <c r="AN52" s="357">
        <v>0</v>
      </c>
      <c r="AO52" s="357">
        <v>0</v>
      </c>
      <c r="AP52" s="357">
        <v>0</v>
      </c>
      <c r="AQ52" s="357">
        <v>0</v>
      </c>
      <c r="AR52" s="357">
        <v>0</v>
      </c>
      <c r="AS52" s="357">
        <v>0</v>
      </c>
      <c r="AT52" s="402">
        <v>0.30846099999999999</v>
      </c>
      <c r="AU52" s="357">
        <v>0.30846099999999999</v>
      </c>
      <c r="AV52" s="354">
        <v>492.30109900000002</v>
      </c>
      <c r="AW52" s="357">
        <v>0</v>
      </c>
      <c r="AX52" s="357">
        <v>0</v>
      </c>
      <c r="AY52" s="357">
        <v>0</v>
      </c>
      <c r="AZ52" s="357">
        <v>0</v>
      </c>
      <c r="BA52" s="357">
        <v>0</v>
      </c>
      <c r="BB52" s="357">
        <v>0</v>
      </c>
      <c r="BC52" s="357">
        <v>0</v>
      </c>
      <c r="BD52" s="357">
        <v>0</v>
      </c>
      <c r="BE52" s="357">
        <v>0</v>
      </c>
      <c r="BF52" s="357">
        <v>0</v>
      </c>
      <c r="BG52" s="357">
        <v>0</v>
      </c>
      <c r="BH52" s="402">
        <v>0</v>
      </c>
      <c r="BI52" s="357">
        <v>0</v>
      </c>
      <c r="BJ52" s="357">
        <v>0</v>
      </c>
      <c r="BK52" s="357">
        <v>0</v>
      </c>
      <c r="BL52" s="353">
        <v>0</v>
      </c>
      <c r="BM52" s="437"/>
      <c r="BN52" s="357">
        <v>0</v>
      </c>
      <c r="BO52" s="357">
        <v>0</v>
      </c>
      <c r="BP52" s="357">
        <v>0</v>
      </c>
      <c r="BQ52" s="357">
        <v>0</v>
      </c>
      <c r="BR52" s="357">
        <v>0</v>
      </c>
      <c r="BS52" s="353"/>
      <c r="BT52" s="353">
        <v>0.30846099999999999</v>
      </c>
      <c r="BU52" s="353">
        <v>108.083529</v>
      </c>
      <c r="BV52" s="353">
        <v>600.69308899999999</v>
      </c>
      <c r="BX52" s="389">
        <v>45</v>
      </c>
      <c r="BZ52" s="319">
        <v>492.30109900000002</v>
      </c>
      <c r="CA52" s="319">
        <v>492.30109900000002</v>
      </c>
      <c r="CB52" s="315">
        <v>0</v>
      </c>
      <c r="CC52" s="307">
        <v>108.39199000000001</v>
      </c>
      <c r="CD52" s="315">
        <v>2.25375273998907E-14</v>
      </c>
      <c r="CE52" s="315">
        <v>0</v>
      </c>
    </row>
    <row r="53" spans="1:83" ht="23.45" customHeight="1">
      <c r="A53" s="355" t="s">
        <v>446</v>
      </c>
      <c r="B53" s="356" t="s">
        <v>447</v>
      </c>
      <c r="C53" s="355" t="s">
        <v>254</v>
      </c>
      <c r="D53" s="352">
        <v>0</v>
      </c>
      <c r="E53" s="353">
        <v>0</v>
      </c>
      <c r="F53" s="353">
        <v>0</v>
      </c>
      <c r="G53" s="357">
        <v>0</v>
      </c>
      <c r="H53" s="357">
        <v>0</v>
      </c>
      <c r="I53" s="357">
        <v>0</v>
      </c>
      <c r="J53" s="357">
        <v>0</v>
      </c>
      <c r="K53" s="402">
        <v>0</v>
      </c>
      <c r="L53" s="357">
        <v>0</v>
      </c>
      <c r="M53" s="357">
        <v>0</v>
      </c>
      <c r="N53" s="353">
        <v>0</v>
      </c>
      <c r="O53" s="357">
        <v>0</v>
      </c>
      <c r="P53" s="403">
        <v>0</v>
      </c>
      <c r="Q53" s="403">
        <v>0</v>
      </c>
      <c r="R53" s="357">
        <v>0</v>
      </c>
      <c r="S53" s="357">
        <v>0</v>
      </c>
      <c r="T53" s="357">
        <v>0</v>
      </c>
      <c r="U53" s="357">
        <v>0</v>
      </c>
      <c r="V53" s="419">
        <v>0</v>
      </c>
      <c r="W53" s="357">
        <v>0</v>
      </c>
      <c r="X53" s="357">
        <v>0</v>
      </c>
      <c r="Y53" s="357">
        <v>0</v>
      </c>
      <c r="Z53" s="357">
        <v>0</v>
      </c>
      <c r="AA53" s="357">
        <v>0</v>
      </c>
      <c r="AB53" s="402">
        <v>0</v>
      </c>
      <c r="AC53" s="357">
        <v>0</v>
      </c>
      <c r="AD53" s="357">
        <v>0</v>
      </c>
      <c r="AE53" s="357">
        <v>0</v>
      </c>
      <c r="AF53" s="357">
        <v>0</v>
      </c>
      <c r="AG53" s="357">
        <v>0</v>
      </c>
      <c r="AH53" s="357">
        <v>0</v>
      </c>
      <c r="AI53" s="357">
        <v>0</v>
      </c>
      <c r="AJ53" s="357">
        <v>0</v>
      </c>
      <c r="AK53" s="357">
        <v>0</v>
      </c>
      <c r="AL53" s="357">
        <v>0</v>
      </c>
      <c r="AM53" s="402">
        <v>0</v>
      </c>
      <c r="AN53" s="357">
        <v>0</v>
      </c>
      <c r="AO53" s="357">
        <v>0</v>
      </c>
      <c r="AP53" s="357">
        <v>0</v>
      </c>
      <c r="AQ53" s="357">
        <v>0</v>
      </c>
      <c r="AR53" s="357">
        <v>0</v>
      </c>
      <c r="AS53" s="357">
        <v>0</v>
      </c>
      <c r="AT53" s="402">
        <v>0</v>
      </c>
      <c r="AU53" s="357">
        <v>0</v>
      </c>
      <c r="AV53" s="357">
        <v>0</v>
      </c>
      <c r="AW53" s="354">
        <v>0</v>
      </c>
      <c r="AX53" s="357">
        <v>0</v>
      </c>
      <c r="AY53" s="357">
        <v>0</v>
      </c>
      <c r="AZ53" s="357">
        <v>0</v>
      </c>
      <c r="BA53" s="357">
        <v>0</v>
      </c>
      <c r="BB53" s="357">
        <v>0</v>
      </c>
      <c r="BC53" s="357">
        <v>0</v>
      </c>
      <c r="BD53" s="357">
        <v>0</v>
      </c>
      <c r="BE53" s="357">
        <v>0</v>
      </c>
      <c r="BF53" s="357">
        <v>0</v>
      </c>
      <c r="BG53" s="357">
        <v>0</v>
      </c>
      <c r="BH53" s="402">
        <v>0</v>
      </c>
      <c r="BI53" s="357">
        <v>0</v>
      </c>
      <c r="BJ53" s="357">
        <v>0</v>
      </c>
      <c r="BK53" s="357">
        <v>0</v>
      </c>
      <c r="BL53" s="353">
        <v>0</v>
      </c>
      <c r="BM53" s="437"/>
      <c r="BN53" s="357">
        <v>0</v>
      </c>
      <c r="BO53" s="357">
        <v>0</v>
      </c>
      <c r="BP53" s="357">
        <v>0</v>
      </c>
      <c r="BQ53" s="357">
        <v>0</v>
      </c>
      <c r="BR53" s="357">
        <v>0</v>
      </c>
      <c r="BS53" s="353"/>
      <c r="BT53" s="353">
        <v>0</v>
      </c>
      <c r="BU53" s="353">
        <v>0</v>
      </c>
      <c r="BV53" s="353">
        <v>0</v>
      </c>
      <c r="BX53" s="389">
        <v>46</v>
      </c>
      <c r="BZ53" s="319">
        <v>0</v>
      </c>
      <c r="CA53" s="319">
        <v>0</v>
      </c>
      <c r="CB53" s="315">
        <v>0</v>
      </c>
      <c r="CC53" s="307">
        <v>0</v>
      </c>
      <c r="CD53" s="315">
        <v>0</v>
      </c>
      <c r="CE53" s="315">
        <v>0</v>
      </c>
    </row>
    <row r="54" spans="1:83" ht="23.45" customHeight="1">
      <c r="A54" s="355" t="s">
        <v>448</v>
      </c>
      <c r="B54" s="356" t="s">
        <v>449</v>
      </c>
      <c r="C54" s="355" t="s">
        <v>255</v>
      </c>
      <c r="D54" s="352">
        <v>0</v>
      </c>
      <c r="E54" s="353">
        <v>0</v>
      </c>
      <c r="F54" s="353">
        <v>0</v>
      </c>
      <c r="G54" s="357">
        <v>0</v>
      </c>
      <c r="H54" s="357">
        <v>0</v>
      </c>
      <c r="I54" s="357">
        <v>0</v>
      </c>
      <c r="J54" s="357">
        <v>0</v>
      </c>
      <c r="K54" s="402">
        <v>0</v>
      </c>
      <c r="L54" s="357">
        <v>0</v>
      </c>
      <c r="M54" s="357">
        <v>0</v>
      </c>
      <c r="N54" s="353">
        <v>0</v>
      </c>
      <c r="O54" s="357">
        <v>0</v>
      </c>
      <c r="P54" s="403">
        <v>0</v>
      </c>
      <c r="Q54" s="403">
        <v>0</v>
      </c>
      <c r="R54" s="357">
        <v>0</v>
      </c>
      <c r="S54" s="357">
        <v>0</v>
      </c>
      <c r="T54" s="357">
        <v>0</v>
      </c>
      <c r="U54" s="357">
        <v>0</v>
      </c>
      <c r="V54" s="419">
        <v>0</v>
      </c>
      <c r="W54" s="357">
        <v>0</v>
      </c>
      <c r="X54" s="357">
        <v>0</v>
      </c>
      <c r="Y54" s="357">
        <v>0</v>
      </c>
      <c r="Z54" s="357">
        <v>0</v>
      </c>
      <c r="AA54" s="357">
        <v>0</v>
      </c>
      <c r="AB54" s="402">
        <v>0</v>
      </c>
      <c r="AC54" s="357">
        <v>0</v>
      </c>
      <c r="AD54" s="357">
        <v>0</v>
      </c>
      <c r="AE54" s="357">
        <v>0</v>
      </c>
      <c r="AF54" s="357">
        <v>0</v>
      </c>
      <c r="AG54" s="357">
        <v>0</v>
      </c>
      <c r="AH54" s="357">
        <v>0</v>
      </c>
      <c r="AI54" s="357">
        <v>0</v>
      </c>
      <c r="AJ54" s="357">
        <v>0</v>
      </c>
      <c r="AK54" s="357">
        <v>0</v>
      </c>
      <c r="AL54" s="357">
        <v>0</v>
      </c>
      <c r="AM54" s="402">
        <v>0</v>
      </c>
      <c r="AN54" s="357">
        <v>0</v>
      </c>
      <c r="AO54" s="357">
        <v>0</v>
      </c>
      <c r="AP54" s="357">
        <v>0</v>
      </c>
      <c r="AQ54" s="357">
        <v>0</v>
      </c>
      <c r="AR54" s="357">
        <v>0</v>
      </c>
      <c r="AS54" s="357">
        <v>0</v>
      </c>
      <c r="AT54" s="402">
        <v>0</v>
      </c>
      <c r="AU54" s="357">
        <v>0</v>
      </c>
      <c r="AV54" s="357">
        <v>0</v>
      </c>
      <c r="AW54" s="357">
        <v>0</v>
      </c>
      <c r="AX54" s="354">
        <v>0</v>
      </c>
      <c r="AY54" s="357">
        <v>0</v>
      </c>
      <c r="AZ54" s="357">
        <v>0</v>
      </c>
      <c r="BA54" s="357">
        <v>0</v>
      </c>
      <c r="BB54" s="357">
        <v>0</v>
      </c>
      <c r="BC54" s="357">
        <v>0</v>
      </c>
      <c r="BD54" s="357">
        <v>0</v>
      </c>
      <c r="BE54" s="357">
        <v>0</v>
      </c>
      <c r="BF54" s="357">
        <v>0</v>
      </c>
      <c r="BG54" s="357">
        <v>0</v>
      </c>
      <c r="BH54" s="402">
        <v>0</v>
      </c>
      <c r="BI54" s="357">
        <v>0</v>
      </c>
      <c r="BJ54" s="357">
        <v>0</v>
      </c>
      <c r="BK54" s="357">
        <v>0</v>
      </c>
      <c r="BL54" s="353">
        <v>0</v>
      </c>
      <c r="BM54" s="437"/>
      <c r="BN54" s="357">
        <v>0</v>
      </c>
      <c r="BO54" s="357">
        <v>0</v>
      </c>
      <c r="BP54" s="357">
        <v>0</v>
      </c>
      <c r="BQ54" s="357">
        <v>0</v>
      </c>
      <c r="BR54" s="357">
        <v>0</v>
      </c>
      <c r="BS54" s="353"/>
      <c r="BT54" s="353">
        <v>0</v>
      </c>
      <c r="BU54" s="353">
        <v>0</v>
      </c>
      <c r="BV54" s="353">
        <v>0</v>
      </c>
      <c r="BX54" s="389">
        <v>47</v>
      </c>
      <c r="BZ54" s="319">
        <v>0</v>
      </c>
      <c r="CA54" s="319">
        <v>0</v>
      </c>
      <c r="CB54" s="315">
        <v>0</v>
      </c>
      <c r="CC54" s="307">
        <v>0</v>
      </c>
      <c r="CD54" s="315">
        <v>0</v>
      </c>
      <c r="CE54" s="315">
        <v>0</v>
      </c>
    </row>
    <row r="55" spans="1:83" ht="28.9" customHeight="1">
      <c r="A55" s="355" t="s">
        <v>450</v>
      </c>
      <c r="B55" s="356" t="s">
        <v>451</v>
      </c>
      <c r="C55" s="355" t="s">
        <v>256</v>
      </c>
      <c r="D55" s="352">
        <v>5.45</v>
      </c>
      <c r="E55" s="353">
        <v>0</v>
      </c>
      <c r="F55" s="353">
        <v>0</v>
      </c>
      <c r="G55" s="357">
        <v>0</v>
      </c>
      <c r="H55" s="357">
        <v>0</v>
      </c>
      <c r="I55" s="357">
        <v>0</v>
      </c>
      <c r="J55" s="357">
        <v>0</v>
      </c>
      <c r="K55" s="402">
        <v>0</v>
      </c>
      <c r="L55" s="357">
        <v>0</v>
      </c>
      <c r="M55" s="357">
        <v>0</v>
      </c>
      <c r="N55" s="353">
        <v>0</v>
      </c>
      <c r="O55" s="357">
        <v>0</v>
      </c>
      <c r="P55" s="403">
        <v>0</v>
      </c>
      <c r="Q55" s="403">
        <v>0</v>
      </c>
      <c r="R55" s="357">
        <v>0</v>
      </c>
      <c r="S55" s="357">
        <v>0</v>
      </c>
      <c r="T55" s="357">
        <v>0</v>
      </c>
      <c r="U55" s="357">
        <v>0</v>
      </c>
      <c r="V55" s="419">
        <v>0</v>
      </c>
      <c r="W55" s="357">
        <v>0</v>
      </c>
      <c r="X55" s="357">
        <v>0</v>
      </c>
      <c r="Y55" s="357">
        <v>0</v>
      </c>
      <c r="Z55" s="357">
        <v>0</v>
      </c>
      <c r="AA55" s="357">
        <v>0</v>
      </c>
      <c r="AB55" s="402">
        <v>0</v>
      </c>
      <c r="AC55" s="357">
        <v>0</v>
      </c>
      <c r="AD55" s="357">
        <v>0</v>
      </c>
      <c r="AE55" s="357">
        <v>0</v>
      </c>
      <c r="AF55" s="357">
        <v>0</v>
      </c>
      <c r="AG55" s="357">
        <v>0</v>
      </c>
      <c r="AH55" s="357">
        <v>0</v>
      </c>
      <c r="AI55" s="357">
        <v>0</v>
      </c>
      <c r="AJ55" s="357">
        <v>0</v>
      </c>
      <c r="AK55" s="357">
        <v>0</v>
      </c>
      <c r="AL55" s="357">
        <v>0</v>
      </c>
      <c r="AM55" s="402">
        <v>0</v>
      </c>
      <c r="AN55" s="357">
        <v>0</v>
      </c>
      <c r="AO55" s="357">
        <v>0</v>
      </c>
      <c r="AP55" s="357">
        <v>0</v>
      </c>
      <c r="AQ55" s="357">
        <v>0</v>
      </c>
      <c r="AR55" s="357">
        <v>0</v>
      </c>
      <c r="AS55" s="357">
        <v>0</v>
      </c>
      <c r="AT55" s="402">
        <v>0</v>
      </c>
      <c r="AU55" s="357">
        <v>0</v>
      </c>
      <c r="AV55" s="357">
        <v>0</v>
      </c>
      <c r="AW55" s="357">
        <v>0</v>
      </c>
      <c r="AX55" s="357">
        <v>0</v>
      </c>
      <c r="AY55" s="354">
        <v>5.45</v>
      </c>
      <c r="AZ55" s="357">
        <v>0</v>
      </c>
      <c r="BA55" s="357">
        <v>0</v>
      </c>
      <c r="BB55" s="357">
        <v>0</v>
      </c>
      <c r="BC55" s="357">
        <v>0</v>
      </c>
      <c r="BD55" s="357">
        <v>0</v>
      </c>
      <c r="BE55" s="357">
        <v>0</v>
      </c>
      <c r="BF55" s="357">
        <v>0</v>
      </c>
      <c r="BG55" s="357">
        <v>0</v>
      </c>
      <c r="BH55" s="402">
        <v>0</v>
      </c>
      <c r="BI55" s="357">
        <v>0</v>
      </c>
      <c r="BJ55" s="357">
        <v>0</v>
      </c>
      <c r="BK55" s="357">
        <v>0</v>
      </c>
      <c r="BL55" s="353">
        <v>0</v>
      </c>
      <c r="BM55" s="437"/>
      <c r="BN55" s="357">
        <v>0</v>
      </c>
      <c r="BO55" s="357">
        <v>0</v>
      </c>
      <c r="BP55" s="357">
        <v>0</v>
      </c>
      <c r="BQ55" s="357">
        <v>0</v>
      </c>
      <c r="BR55" s="357">
        <v>0</v>
      </c>
      <c r="BS55" s="353"/>
      <c r="BT55" s="353">
        <v>0</v>
      </c>
      <c r="BU55" s="353">
        <v>0</v>
      </c>
      <c r="BV55" s="353">
        <v>5.45</v>
      </c>
      <c r="BX55" s="389">
        <v>48</v>
      </c>
      <c r="BZ55" s="319">
        <v>5.45</v>
      </c>
      <c r="CA55" s="319">
        <v>5.45</v>
      </c>
      <c r="CB55" s="315">
        <v>0</v>
      </c>
      <c r="CC55" s="307">
        <v>0</v>
      </c>
      <c r="CD55" s="315">
        <v>0</v>
      </c>
      <c r="CE55" s="315">
        <v>0</v>
      </c>
    </row>
    <row r="56" spans="1:83" ht="23.45" customHeight="1">
      <c r="A56" s="355" t="s">
        <v>452</v>
      </c>
      <c r="B56" s="356" t="s">
        <v>453</v>
      </c>
      <c r="C56" s="355" t="s">
        <v>257</v>
      </c>
      <c r="D56" s="352">
        <v>9.74</v>
      </c>
      <c r="E56" s="353">
        <v>0</v>
      </c>
      <c r="F56" s="353">
        <v>0</v>
      </c>
      <c r="G56" s="357">
        <v>0</v>
      </c>
      <c r="H56" s="357">
        <v>0</v>
      </c>
      <c r="I56" s="357">
        <v>0</v>
      </c>
      <c r="J56" s="357">
        <v>0</v>
      </c>
      <c r="K56" s="402">
        <v>0</v>
      </c>
      <c r="L56" s="357">
        <v>0</v>
      </c>
      <c r="M56" s="357">
        <v>0</v>
      </c>
      <c r="N56" s="353">
        <v>0</v>
      </c>
      <c r="O56" s="357">
        <v>0</v>
      </c>
      <c r="P56" s="403">
        <v>0</v>
      </c>
      <c r="Q56" s="403">
        <v>0</v>
      </c>
      <c r="R56" s="357">
        <v>0</v>
      </c>
      <c r="S56" s="357">
        <v>0</v>
      </c>
      <c r="T56" s="357">
        <v>0</v>
      </c>
      <c r="U56" s="357">
        <v>0</v>
      </c>
      <c r="V56" s="419">
        <v>0</v>
      </c>
      <c r="W56" s="357">
        <v>0</v>
      </c>
      <c r="X56" s="357">
        <v>0</v>
      </c>
      <c r="Y56" s="357">
        <v>0</v>
      </c>
      <c r="Z56" s="357">
        <v>0</v>
      </c>
      <c r="AA56" s="357">
        <v>0</v>
      </c>
      <c r="AB56" s="402">
        <v>0</v>
      </c>
      <c r="AC56" s="357">
        <v>0</v>
      </c>
      <c r="AD56" s="357">
        <v>0</v>
      </c>
      <c r="AE56" s="357">
        <v>0</v>
      </c>
      <c r="AF56" s="357">
        <v>0</v>
      </c>
      <c r="AG56" s="357">
        <v>0</v>
      </c>
      <c r="AH56" s="357">
        <v>0</v>
      </c>
      <c r="AI56" s="357">
        <v>0</v>
      </c>
      <c r="AJ56" s="357">
        <v>0</v>
      </c>
      <c r="AK56" s="357">
        <v>0</v>
      </c>
      <c r="AL56" s="357">
        <v>0</v>
      </c>
      <c r="AM56" s="402">
        <v>0</v>
      </c>
      <c r="AN56" s="357">
        <v>0</v>
      </c>
      <c r="AO56" s="357">
        <v>0</v>
      </c>
      <c r="AP56" s="357">
        <v>0</v>
      </c>
      <c r="AQ56" s="357">
        <v>0</v>
      </c>
      <c r="AR56" s="357">
        <v>0</v>
      </c>
      <c r="AS56" s="357">
        <v>0</v>
      </c>
      <c r="AT56" s="402">
        <v>0</v>
      </c>
      <c r="AU56" s="357">
        <v>0</v>
      </c>
      <c r="AV56" s="357">
        <v>0</v>
      </c>
      <c r="AW56" s="357">
        <v>0</v>
      </c>
      <c r="AX56" s="357">
        <v>0</v>
      </c>
      <c r="AY56" s="357">
        <v>0</v>
      </c>
      <c r="AZ56" s="354">
        <v>9.74</v>
      </c>
      <c r="BA56" s="357">
        <v>0</v>
      </c>
      <c r="BB56" s="357">
        <v>0</v>
      </c>
      <c r="BC56" s="357">
        <v>0</v>
      </c>
      <c r="BD56" s="357">
        <v>0</v>
      </c>
      <c r="BE56" s="357">
        <v>0</v>
      </c>
      <c r="BF56" s="357">
        <v>0</v>
      </c>
      <c r="BG56" s="357">
        <v>0</v>
      </c>
      <c r="BH56" s="402">
        <v>0</v>
      </c>
      <c r="BI56" s="357">
        <v>0</v>
      </c>
      <c r="BJ56" s="357">
        <v>0</v>
      </c>
      <c r="BK56" s="357">
        <v>0</v>
      </c>
      <c r="BL56" s="353">
        <v>0</v>
      </c>
      <c r="BM56" s="437"/>
      <c r="BN56" s="357">
        <v>0</v>
      </c>
      <c r="BO56" s="357">
        <v>0</v>
      </c>
      <c r="BP56" s="357">
        <v>0</v>
      </c>
      <c r="BQ56" s="357">
        <v>0</v>
      </c>
      <c r="BR56" s="357">
        <v>0</v>
      </c>
      <c r="BS56" s="353"/>
      <c r="BT56" s="353">
        <v>0</v>
      </c>
      <c r="BU56" s="353">
        <v>4.09</v>
      </c>
      <c r="BV56" s="353">
        <v>13.83</v>
      </c>
      <c r="BX56" s="389">
        <v>49</v>
      </c>
      <c r="BZ56" s="319">
        <v>9.74</v>
      </c>
      <c r="CA56" s="319">
        <v>9.74</v>
      </c>
      <c r="CB56" s="315">
        <v>0</v>
      </c>
      <c r="CC56" s="307">
        <v>4.09</v>
      </c>
      <c r="CD56" s="315">
        <v>0</v>
      </c>
      <c r="CE56" s="315">
        <v>0</v>
      </c>
    </row>
    <row r="57" spans="1:83" ht="23.45" customHeight="1">
      <c r="A57" s="355" t="s">
        <v>454</v>
      </c>
      <c r="B57" s="356" t="s">
        <v>455</v>
      </c>
      <c r="C57" s="355" t="s">
        <v>258</v>
      </c>
      <c r="D57" s="352">
        <v>1092.9486890000001</v>
      </c>
      <c r="E57" s="353">
        <v>0</v>
      </c>
      <c r="F57" s="353">
        <v>0</v>
      </c>
      <c r="G57" s="357">
        <v>0</v>
      </c>
      <c r="H57" s="357">
        <v>0</v>
      </c>
      <c r="I57" s="357">
        <v>0</v>
      </c>
      <c r="J57" s="357">
        <v>0</v>
      </c>
      <c r="K57" s="402">
        <v>0</v>
      </c>
      <c r="L57" s="357">
        <v>0</v>
      </c>
      <c r="M57" s="357">
        <v>0</v>
      </c>
      <c r="N57" s="353">
        <v>0</v>
      </c>
      <c r="O57" s="357">
        <v>0</v>
      </c>
      <c r="P57" s="403">
        <v>0</v>
      </c>
      <c r="Q57" s="403">
        <v>0</v>
      </c>
      <c r="R57" s="357">
        <v>0</v>
      </c>
      <c r="S57" s="357">
        <v>0</v>
      </c>
      <c r="T57" s="357">
        <v>0</v>
      </c>
      <c r="U57" s="357">
        <v>0</v>
      </c>
      <c r="V57" s="419">
        <v>0.06</v>
      </c>
      <c r="W57" s="357">
        <v>0</v>
      </c>
      <c r="X57" s="357">
        <v>0</v>
      </c>
      <c r="Y57" s="357">
        <v>0</v>
      </c>
      <c r="Z57" s="357">
        <v>0</v>
      </c>
      <c r="AA57" s="357">
        <v>0</v>
      </c>
      <c r="AB57" s="402">
        <v>0</v>
      </c>
      <c r="AC57" s="357">
        <v>0</v>
      </c>
      <c r="AD57" s="357">
        <v>0</v>
      </c>
      <c r="AE57" s="357">
        <v>0</v>
      </c>
      <c r="AF57" s="357">
        <v>0</v>
      </c>
      <c r="AG57" s="357">
        <v>0</v>
      </c>
      <c r="AH57" s="357">
        <v>0</v>
      </c>
      <c r="AI57" s="357">
        <v>0</v>
      </c>
      <c r="AJ57" s="357">
        <v>0</v>
      </c>
      <c r="AK57" s="357">
        <v>0</v>
      </c>
      <c r="AL57" s="357">
        <v>0</v>
      </c>
      <c r="AM57" s="402">
        <v>0</v>
      </c>
      <c r="AN57" s="357">
        <v>0</v>
      </c>
      <c r="AO57" s="357">
        <v>0</v>
      </c>
      <c r="AP57" s="357">
        <v>0</v>
      </c>
      <c r="AQ57" s="357">
        <v>0</v>
      </c>
      <c r="AR57" s="357">
        <v>0</v>
      </c>
      <c r="AS57" s="357">
        <v>0</v>
      </c>
      <c r="AT57" s="402">
        <v>0.06</v>
      </c>
      <c r="AU57" s="357">
        <v>0.06</v>
      </c>
      <c r="AV57" s="357">
        <v>0</v>
      </c>
      <c r="AW57" s="357">
        <v>0</v>
      </c>
      <c r="AX57" s="357">
        <v>0</v>
      </c>
      <c r="AY57" s="357">
        <v>0</v>
      </c>
      <c r="AZ57" s="357">
        <v>0</v>
      </c>
      <c r="BA57" s="354">
        <v>1092.8886890000001</v>
      </c>
      <c r="BB57" s="357">
        <v>0</v>
      </c>
      <c r="BC57" s="357">
        <v>0</v>
      </c>
      <c r="BD57" s="357">
        <v>0</v>
      </c>
      <c r="BE57" s="357">
        <v>0</v>
      </c>
      <c r="BF57" s="357">
        <v>0</v>
      </c>
      <c r="BG57" s="357">
        <v>0</v>
      </c>
      <c r="BH57" s="402">
        <v>0</v>
      </c>
      <c r="BI57" s="357">
        <v>0</v>
      </c>
      <c r="BJ57" s="357">
        <v>0</v>
      </c>
      <c r="BK57" s="357">
        <v>0</v>
      </c>
      <c r="BL57" s="353">
        <v>0</v>
      </c>
      <c r="BM57" s="437"/>
      <c r="BN57" s="357">
        <v>0</v>
      </c>
      <c r="BO57" s="357">
        <v>0</v>
      </c>
      <c r="BP57" s="357">
        <v>0</v>
      </c>
      <c r="BQ57" s="357">
        <v>0</v>
      </c>
      <c r="BR57" s="357">
        <v>0</v>
      </c>
      <c r="BS57" s="353"/>
      <c r="BT57" s="353">
        <v>0.06</v>
      </c>
      <c r="BU57" s="353">
        <v>0.98293000000012398</v>
      </c>
      <c r="BV57" s="353">
        <v>1093.931619</v>
      </c>
      <c r="BX57" s="389">
        <v>50</v>
      </c>
      <c r="BZ57" s="319">
        <v>1092.8886890000001</v>
      </c>
      <c r="CA57" s="319">
        <v>1092.8886890000001</v>
      </c>
      <c r="CB57" s="315">
        <v>0</v>
      </c>
      <c r="CC57" s="307">
        <v>1.0429299999999999</v>
      </c>
      <c r="CD57" s="315">
        <v>-1.2384537839693601E-13</v>
      </c>
      <c r="CE57" s="315">
        <v>0</v>
      </c>
    </row>
    <row r="58" spans="1:83" ht="31.9" customHeight="1">
      <c r="A58" s="355" t="s">
        <v>456</v>
      </c>
      <c r="B58" s="356" t="s">
        <v>457</v>
      </c>
      <c r="C58" s="355" t="s">
        <v>259</v>
      </c>
      <c r="D58" s="352">
        <v>1.379969</v>
      </c>
      <c r="E58" s="353">
        <v>0</v>
      </c>
      <c r="F58" s="353">
        <v>0</v>
      </c>
      <c r="G58" s="357">
        <v>0</v>
      </c>
      <c r="H58" s="357">
        <v>0</v>
      </c>
      <c r="I58" s="357">
        <v>0</v>
      </c>
      <c r="J58" s="357">
        <v>0</v>
      </c>
      <c r="K58" s="402">
        <v>0</v>
      </c>
      <c r="L58" s="357">
        <v>0</v>
      </c>
      <c r="M58" s="357">
        <v>0</v>
      </c>
      <c r="N58" s="353">
        <v>0</v>
      </c>
      <c r="O58" s="357">
        <v>0</v>
      </c>
      <c r="P58" s="403">
        <v>0</v>
      </c>
      <c r="Q58" s="403">
        <v>0</v>
      </c>
      <c r="R58" s="357">
        <v>0</v>
      </c>
      <c r="S58" s="357">
        <v>0</v>
      </c>
      <c r="T58" s="357">
        <v>0</v>
      </c>
      <c r="U58" s="357">
        <v>0</v>
      </c>
      <c r="V58" s="419">
        <v>0</v>
      </c>
      <c r="W58" s="357">
        <v>0</v>
      </c>
      <c r="X58" s="357">
        <v>0</v>
      </c>
      <c r="Y58" s="357">
        <v>0</v>
      </c>
      <c r="Z58" s="357">
        <v>0</v>
      </c>
      <c r="AA58" s="357">
        <v>0</v>
      </c>
      <c r="AB58" s="402">
        <v>0</v>
      </c>
      <c r="AC58" s="357">
        <v>0</v>
      </c>
      <c r="AD58" s="357">
        <v>0</v>
      </c>
      <c r="AE58" s="357">
        <v>0</v>
      </c>
      <c r="AF58" s="357">
        <v>0</v>
      </c>
      <c r="AG58" s="357">
        <v>0</v>
      </c>
      <c r="AH58" s="357">
        <v>0</v>
      </c>
      <c r="AI58" s="357">
        <v>0</v>
      </c>
      <c r="AJ58" s="357">
        <v>0</v>
      </c>
      <c r="AK58" s="357">
        <v>0</v>
      </c>
      <c r="AL58" s="357">
        <v>0</v>
      </c>
      <c r="AM58" s="402">
        <v>0</v>
      </c>
      <c r="AN58" s="357">
        <v>0</v>
      </c>
      <c r="AO58" s="357">
        <v>0</v>
      </c>
      <c r="AP58" s="357">
        <v>0</v>
      </c>
      <c r="AQ58" s="357">
        <v>0</v>
      </c>
      <c r="AR58" s="357">
        <v>0</v>
      </c>
      <c r="AS58" s="357">
        <v>0</v>
      </c>
      <c r="AT58" s="402">
        <v>0</v>
      </c>
      <c r="AU58" s="357">
        <v>0</v>
      </c>
      <c r="AV58" s="357">
        <v>0</v>
      </c>
      <c r="AW58" s="357">
        <v>0</v>
      </c>
      <c r="AX58" s="357">
        <v>0</v>
      </c>
      <c r="AY58" s="357">
        <v>0</v>
      </c>
      <c r="AZ58" s="357">
        <v>0</v>
      </c>
      <c r="BA58" s="357">
        <v>0</v>
      </c>
      <c r="BB58" s="354">
        <v>1.379969</v>
      </c>
      <c r="BC58" s="357">
        <v>0</v>
      </c>
      <c r="BD58" s="357">
        <v>0</v>
      </c>
      <c r="BE58" s="357">
        <v>0</v>
      </c>
      <c r="BF58" s="357">
        <v>0</v>
      </c>
      <c r="BG58" s="357">
        <v>0</v>
      </c>
      <c r="BH58" s="402">
        <v>0</v>
      </c>
      <c r="BI58" s="357">
        <v>0</v>
      </c>
      <c r="BJ58" s="357">
        <v>0</v>
      </c>
      <c r="BK58" s="357">
        <v>0</v>
      </c>
      <c r="BL58" s="353">
        <v>0</v>
      </c>
      <c r="BM58" s="437"/>
      <c r="BN58" s="357">
        <v>0</v>
      </c>
      <c r="BO58" s="357">
        <v>0</v>
      </c>
      <c r="BP58" s="357">
        <v>0</v>
      </c>
      <c r="BQ58" s="357">
        <v>0</v>
      </c>
      <c r="BR58" s="357">
        <v>0</v>
      </c>
      <c r="BS58" s="353"/>
      <c r="BT58" s="353">
        <v>0</v>
      </c>
      <c r="BU58" s="353">
        <v>0</v>
      </c>
      <c r="BV58" s="353">
        <v>1.379969</v>
      </c>
      <c r="BX58" s="389">
        <v>51</v>
      </c>
      <c r="BZ58" s="319">
        <v>1.379969</v>
      </c>
      <c r="CA58" s="319">
        <v>1.379969</v>
      </c>
      <c r="CB58" s="315">
        <v>0</v>
      </c>
      <c r="CC58" s="307">
        <v>0</v>
      </c>
      <c r="CD58" s="315">
        <v>0</v>
      </c>
      <c r="CE58" s="315">
        <v>0</v>
      </c>
    </row>
    <row r="59" spans="1:83" ht="23.45" customHeight="1">
      <c r="A59" s="355" t="s">
        <v>458</v>
      </c>
      <c r="B59" s="356" t="s">
        <v>459</v>
      </c>
      <c r="C59" s="355" t="s">
        <v>260</v>
      </c>
      <c r="D59" s="352">
        <v>6.1101650000000003</v>
      </c>
      <c r="E59" s="353">
        <v>0</v>
      </c>
      <c r="F59" s="353">
        <v>0</v>
      </c>
      <c r="G59" s="357">
        <v>0</v>
      </c>
      <c r="H59" s="357">
        <v>0</v>
      </c>
      <c r="I59" s="357">
        <v>0</v>
      </c>
      <c r="J59" s="357">
        <v>0</v>
      </c>
      <c r="K59" s="402">
        <v>0</v>
      </c>
      <c r="L59" s="357">
        <v>0</v>
      </c>
      <c r="M59" s="357">
        <v>0</v>
      </c>
      <c r="N59" s="353">
        <v>0</v>
      </c>
      <c r="O59" s="357">
        <v>0</v>
      </c>
      <c r="P59" s="403">
        <v>0</v>
      </c>
      <c r="Q59" s="403">
        <v>0</v>
      </c>
      <c r="R59" s="357">
        <v>0</v>
      </c>
      <c r="S59" s="357">
        <v>0</v>
      </c>
      <c r="T59" s="357">
        <v>0</v>
      </c>
      <c r="U59" s="357">
        <v>0</v>
      </c>
      <c r="V59" s="419">
        <v>0.58279999999999998</v>
      </c>
      <c r="W59" s="357">
        <v>0</v>
      </c>
      <c r="X59" s="357">
        <v>0</v>
      </c>
      <c r="Y59" s="357">
        <v>0</v>
      </c>
      <c r="Z59" s="357">
        <v>0</v>
      </c>
      <c r="AA59" s="357">
        <v>0.1128</v>
      </c>
      <c r="AB59" s="402">
        <v>0</v>
      </c>
      <c r="AC59" s="357">
        <v>0</v>
      </c>
      <c r="AD59" s="357">
        <v>0</v>
      </c>
      <c r="AE59" s="357">
        <v>0</v>
      </c>
      <c r="AF59" s="357">
        <v>0</v>
      </c>
      <c r="AG59" s="357">
        <v>0</v>
      </c>
      <c r="AH59" s="357">
        <v>0</v>
      </c>
      <c r="AI59" s="357">
        <v>0</v>
      </c>
      <c r="AJ59" s="357">
        <v>0</v>
      </c>
      <c r="AK59" s="357">
        <v>0</v>
      </c>
      <c r="AL59" s="357">
        <v>0</v>
      </c>
      <c r="AM59" s="402">
        <v>0</v>
      </c>
      <c r="AN59" s="357">
        <v>0</v>
      </c>
      <c r="AO59" s="357">
        <v>0</v>
      </c>
      <c r="AP59" s="357">
        <v>0</v>
      </c>
      <c r="AQ59" s="357">
        <v>0</v>
      </c>
      <c r="AR59" s="357">
        <v>0</v>
      </c>
      <c r="AS59" s="357">
        <v>0</v>
      </c>
      <c r="AT59" s="402">
        <v>0.47</v>
      </c>
      <c r="AU59" s="357">
        <v>0</v>
      </c>
      <c r="AV59" s="357">
        <v>0</v>
      </c>
      <c r="AW59" s="357">
        <v>0</v>
      </c>
      <c r="AX59" s="357">
        <v>0</v>
      </c>
      <c r="AY59" s="357">
        <v>0</v>
      </c>
      <c r="AZ59" s="357">
        <v>0</v>
      </c>
      <c r="BA59" s="357">
        <v>0</v>
      </c>
      <c r="BB59" s="357">
        <v>0</v>
      </c>
      <c r="BC59" s="354">
        <v>5.5273649999999996</v>
      </c>
      <c r="BD59" s="357">
        <v>0.47</v>
      </c>
      <c r="BE59" s="357">
        <v>0</v>
      </c>
      <c r="BF59" s="357">
        <v>0</v>
      </c>
      <c r="BG59" s="357">
        <v>0</v>
      </c>
      <c r="BH59" s="402">
        <v>0</v>
      </c>
      <c r="BI59" s="357">
        <v>0</v>
      </c>
      <c r="BJ59" s="357">
        <v>0</v>
      </c>
      <c r="BK59" s="357">
        <v>0</v>
      </c>
      <c r="BL59" s="353">
        <v>0</v>
      </c>
      <c r="BM59" s="437"/>
      <c r="BN59" s="357">
        <v>0</v>
      </c>
      <c r="BO59" s="357">
        <v>0</v>
      </c>
      <c r="BP59" s="357">
        <v>0</v>
      </c>
      <c r="BQ59" s="357">
        <v>0</v>
      </c>
      <c r="BR59" s="357">
        <v>0</v>
      </c>
      <c r="BS59" s="353"/>
      <c r="BT59" s="353">
        <v>0.58279999999999998</v>
      </c>
      <c r="BU59" s="353">
        <v>-0.58279999999999998</v>
      </c>
      <c r="BV59" s="353">
        <v>5.5273649999999996</v>
      </c>
      <c r="BX59" s="389">
        <v>52</v>
      </c>
      <c r="BZ59" s="319">
        <v>5.5273649999999996</v>
      </c>
      <c r="CA59" s="319">
        <v>5.5273649999999996</v>
      </c>
      <c r="CB59" s="315">
        <v>0</v>
      </c>
      <c r="CC59" s="307">
        <v>0</v>
      </c>
      <c r="CD59" s="315">
        <v>0</v>
      </c>
      <c r="CE59" s="315">
        <v>0</v>
      </c>
    </row>
    <row r="60" spans="1:83" ht="27.6" customHeight="1">
      <c r="A60" s="355" t="s">
        <v>460</v>
      </c>
      <c r="B60" s="356" t="s">
        <v>461</v>
      </c>
      <c r="C60" s="355" t="s">
        <v>261</v>
      </c>
      <c r="D60" s="352">
        <v>23.895029999999998</v>
      </c>
      <c r="E60" s="353">
        <v>0</v>
      </c>
      <c r="F60" s="353">
        <v>0</v>
      </c>
      <c r="G60" s="357">
        <v>0</v>
      </c>
      <c r="H60" s="357">
        <v>0</v>
      </c>
      <c r="I60" s="357">
        <v>0</v>
      </c>
      <c r="J60" s="357">
        <v>0</v>
      </c>
      <c r="K60" s="402">
        <v>0</v>
      </c>
      <c r="L60" s="357">
        <v>0</v>
      </c>
      <c r="M60" s="357">
        <v>0</v>
      </c>
      <c r="N60" s="353">
        <v>0</v>
      </c>
      <c r="O60" s="357">
        <v>0</v>
      </c>
      <c r="P60" s="403">
        <v>0</v>
      </c>
      <c r="Q60" s="403">
        <v>0</v>
      </c>
      <c r="R60" s="357">
        <v>0</v>
      </c>
      <c r="S60" s="357">
        <v>0</v>
      </c>
      <c r="T60" s="357">
        <v>0</v>
      </c>
      <c r="U60" s="357">
        <v>0</v>
      </c>
      <c r="V60" s="419">
        <v>0.36820000000000003</v>
      </c>
      <c r="W60" s="357">
        <v>0</v>
      </c>
      <c r="X60" s="357">
        <v>0</v>
      </c>
      <c r="Y60" s="357">
        <v>0</v>
      </c>
      <c r="Z60" s="357">
        <v>0</v>
      </c>
      <c r="AA60" s="357">
        <v>0</v>
      </c>
      <c r="AB60" s="402">
        <v>0</v>
      </c>
      <c r="AC60" s="357">
        <v>0</v>
      </c>
      <c r="AD60" s="357">
        <v>0</v>
      </c>
      <c r="AE60" s="357">
        <v>0</v>
      </c>
      <c r="AF60" s="357">
        <v>0</v>
      </c>
      <c r="AG60" s="357">
        <v>0</v>
      </c>
      <c r="AH60" s="357">
        <v>0</v>
      </c>
      <c r="AI60" s="357">
        <v>0</v>
      </c>
      <c r="AJ60" s="357">
        <v>0</v>
      </c>
      <c r="AK60" s="357">
        <v>0</v>
      </c>
      <c r="AL60" s="357">
        <v>0</v>
      </c>
      <c r="AM60" s="402">
        <v>0</v>
      </c>
      <c r="AN60" s="357">
        <v>0</v>
      </c>
      <c r="AO60" s="357">
        <v>0</v>
      </c>
      <c r="AP60" s="357">
        <v>0</v>
      </c>
      <c r="AQ60" s="357">
        <v>0</v>
      </c>
      <c r="AR60" s="357">
        <v>0</v>
      </c>
      <c r="AS60" s="357">
        <v>0</v>
      </c>
      <c r="AT60" s="402">
        <v>0.36820000000000003</v>
      </c>
      <c r="AU60" s="357">
        <v>0.30819999999999997</v>
      </c>
      <c r="AV60" s="357">
        <v>0.06</v>
      </c>
      <c r="AW60" s="357">
        <v>0</v>
      </c>
      <c r="AX60" s="357">
        <v>0</v>
      </c>
      <c r="AY60" s="357">
        <v>0</v>
      </c>
      <c r="AZ60" s="357">
        <v>0</v>
      </c>
      <c r="BA60" s="357">
        <v>0</v>
      </c>
      <c r="BB60" s="357">
        <v>0</v>
      </c>
      <c r="BC60" s="357">
        <v>0</v>
      </c>
      <c r="BD60" s="354">
        <v>23.52683</v>
      </c>
      <c r="BE60" s="357">
        <v>0</v>
      </c>
      <c r="BF60" s="357">
        <v>0</v>
      </c>
      <c r="BG60" s="357">
        <v>0</v>
      </c>
      <c r="BH60" s="402">
        <v>0</v>
      </c>
      <c r="BI60" s="357">
        <v>0</v>
      </c>
      <c r="BJ60" s="357">
        <v>0</v>
      </c>
      <c r="BK60" s="357">
        <v>0</v>
      </c>
      <c r="BL60" s="353">
        <v>0</v>
      </c>
      <c r="BM60" s="437"/>
      <c r="BN60" s="357">
        <v>0</v>
      </c>
      <c r="BO60" s="357">
        <v>0</v>
      </c>
      <c r="BP60" s="357">
        <v>0</v>
      </c>
      <c r="BQ60" s="357">
        <v>0</v>
      </c>
      <c r="BR60" s="357">
        <v>0</v>
      </c>
      <c r="BS60" s="353"/>
      <c r="BT60" s="353">
        <v>0.36820000000000003</v>
      </c>
      <c r="BU60" s="353">
        <v>0.21179999999999699</v>
      </c>
      <c r="BV60" s="353">
        <v>24.106829999999999</v>
      </c>
      <c r="BX60" s="389">
        <v>53</v>
      </c>
      <c r="BZ60" s="319">
        <v>23.52683</v>
      </c>
      <c r="CA60" s="319">
        <v>23.52683</v>
      </c>
      <c r="CB60" s="315">
        <v>0</v>
      </c>
      <c r="CC60" s="307">
        <v>0.57999999999999996</v>
      </c>
      <c r="CD60" s="315">
        <v>3.2751579226442098E-15</v>
      </c>
      <c r="CE60" s="315">
        <v>0</v>
      </c>
    </row>
    <row r="61" spans="1:83" ht="23.45" customHeight="1">
      <c r="A61" s="355" t="s">
        <v>462</v>
      </c>
      <c r="B61" s="356" t="s">
        <v>463</v>
      </c>
      <c r="C61" s="355" t="s">
        <v>262</v>
      </c>
      <c r="D61" s="352">
        <v>0</v>
      </c>
      <c r="E61" s="353">
        <v>0</v>
      </c>
      <c r="F61" s="353">
        <v>0</v>
      </c>
      <c r="G61" s="357">
        <v>0</v>
      </c>
      <c r="H61" s="357">
        <v>0</v>
      </c>
      <c r="I61" s="357">
        <v>0</v>
      </c>
      <c r="J61" s="357">
        <v>0</v>
      </c>
      <c r="K61" s="402">
        <v>0</v>
      </c>
      <c r="L61" s="357">
        <v>0</v>
      </c>
      <c r="M61" s="357">
        <v>0</v>
      </c>
      <c r="N61" s="353">
        <v>0</v>
      </c>
      <c r="O61" s="357">
        <v>0</v>
      </c>
      <c r="P61" s="403">
        <v>0</v>
      </c>
      <c r="Q61" s="403">
        <v>0</v>
      </c>
      <c r="R61" s="357">
        <v>0</v>
      </c>
      <c r="S61" s="357">
        <v>0</v>
      </c>
      <c r="T61" s="357">
        <v>0</v>
      </c>
      <c r="U61" s="357">
        <v>0</v>
      </c>
      <c r="V61" s="419">
        <v>0</v>
      </c>
      <c r="W61" s="357">
        <v>0</v>
      </c>
      <c r="X61" s="357">
        <v>0</v>
      </c>
      <c r="Y61" s="357">
        <v>0</v>
      </c>
      <c r="Z61" s="357">
        <v>0</v>
      </c>
      <c r="AA61" s="357">
        <v>0</v>
      </c>
      <c r="AB61" s="402">
        <v>0</v>
      </c>
      <c r="AC61" s="357">
        <v>0</v>
      </c>
      <c r="AD61" s="357">
        <v>0</v>
      </c>
      <c r="AE61" s="357">
        <v>0</v>
      </c>
      <c r="AF61" s="357">
        <v>0</v>
      </c>
      <c r="AG61" s="357">
        <v>0</v>
      </c>
      <c r="AH61" s="357">
        <v>0</v>
      </c>
      <c r="AI61" s="357">
        <v>0</v>
      </c>
      <c r="AJ61" s="357">
        <v>0</v>
      </c>
      <c r="AK61" s="357">
        <v>0</v>
      </c>
      <c r="AL61" s="357">
        <v>0</v>
      </c>
      <c r="AM61" s="402">
        <v>0</v>
      </c>
      <c r="AN61" s="357">
        <v>0</v>
      </c>
      <c r="AO61" s="357">
        <v>0</v>
      </c>
      <c r="AP61" s="357">
        <v>0</v>
      </c>
      <c r="AQ61" s="357">
        <v>0</v>
      </c>
      <c r="AR61" s="357">
        <v>0</v>
      </c>
      <c r="AS61" s="357">
        <v>0</v>
      </c>
      <c r="AT61" s="402">
        <v>0</v>
      </c>
      <c r="AU61" s="357">
        <v>0</v>
      </c>
      <c r="AV61" s="357">
        <v>0</v>
      </c>
      <c r="AW61" s="357">
        <v>0</v>
      </c>
      <c r="AX61" s="357">
        <v>0</v>
      </c>
      <c r="AY61" s="357">
        <v>0</v>
      </c>
      <c r="AZ61" s="357">
        <v>0</v>
      </c>
      <c r="BA61" s="357">
        <v>0</v>
      </c>
      <c r="BB61" s="357">
        <v>0</v>
      </c>
      <c r="BC61" s="357">
        <v>0</v>
      </c>
      <c r="BD61" s="357">
        <v>0</v>
      </c>
      <c r="BE61" s="404">
        <v>0</v>
      </c>
      <c r="BF61" s="357">
        <v>0</v>
      </c>
      <c r="BG61" s="357">
        <v>0</v>
      </c>
      <c r="BH61" s="402">
        <v>0</v>
      </c>
      <c r="BI61" s="357">
        <v>0</v>
      </c>
      <c r="BJ61" s="357">
        <v>0</v>
      </c>
      <c r="BK61" s="357">
        <v>0</v>
      </c>
      <c r="BL61" s="353">
        <v>0</v>
      </c>
      <c r="BM61" s="437"/>
      <c r="BN61" s="357">
        <v>0</v>
      </c>
      <c r="BO61" s="357">
        <v>0</v>
      </c>
      <c r="BP61" s="357">
        <v>0</v>
      </c>
      <c r="BQ61" s="357">
        <v>0</v>
      </c>
      <c r="BR61" s="357">
        <v>0</v>
      </c>
      <c r="BS61" s="353"/>
      <c r="BT61" s="353">
        <v>0</v>
      </c>
      <c r="BU61" s="353">
        <v>0</v>
      </c>
      <c r="BV61" s="353">
        <v>0</v>
      </c>
      <c r="BX61" s="389">
        <v>54</v>
      </c>
      <c r="BZ61" s="319">
        <v>0</v>
      </c>
      <c r="CA61" s="319">
        <v>0</v>
      </c>
      <c r="CB61" s="315">
        <v>0</v>
      </c>
      <c r="CC61" s="307">
        <v>0</v>
      </c>
      <c r="CD61" s="315">
        <v>0</v>
      </c>
      <c r="CE61" s="315">
        <v>0</v>
      </c>
    </row>
    <row r="62" spans="1:83" ht="23.45" customHeight="1">
      <c r="A62" s="355" t="s">
        <v>464</v>
      </c>
      <c r="B62" s="356" t="s">
        <v>465</v>
      </c>
      <c r="C62" s="355" t="s">
        <v>263</v>
      </c>
      <c r="D62" s="352">
        <v>0</v>
      </c>
      <c r="E62" s="353">
        <v>0</v>
      </c>
      <c r="F62" s="353">
        <v>0</v>
      </c>
      <c r="G62" s="357">
        <v>0</v>
      </c>
      <c r="H62" s="357">
        <v>0</v>
      </c>
      <c r="I62" s="357">
        <v>0</v>
      </c>
      <c r="J62" s="357">
        <v>0</v>
      </c>
      <c r="K62" s="402">
        <v>0</v>
      </c>
      <c r="L62" s="357">
        <v>0</v>
      </c>
      <c r="M62" s="357">
        <v>0</v>
      </c>
      <c r="N62" s="353">
        <v>0</v>
      </c>
      <c r="O62" s="357">
        <v>0</v>
      </c>
      <c r="P62" s="403">
        <v>0</v>
      </c>
      <c r="Q62" s="403">
        <v>0</v>
      </c>
      <c r="R62" s="357">
        <v>0</v>
      </c>
      <c r="S62" s="357">
        <v>0</v>
      </c>
      <c r="T62" s="357">
        <v>0</v>
      </c>
      <c r="U62" s="357">
        <v>0</v>
      </c>
      <c r="V62" s="419">
        <v>0</v>
      </c>
      <c r="W62" s="357">
        <v>0</v>
      </c>
      <c r="X62" s="357">
        <v>0</v>
      </c>
      <c r="Y62" s="357">
        <v>0</v>
      </c>
      <c r="Z62" s="357">
        <v>0</v>
      </c>
      <c r="AA62" s="357">
        <v>0</v>
      </c>
      <c r="AB62" s="402">
        <v>0</v>
      </c>
      <c r="AC62" s="357">
        <v>0</v>
      </c>
      <c r="AD62" s="357">
        <v>0</v>
      </c>
      <c r="AE62" s="357">
        <v>0</v>
      </c>
      <c r="AF62" s="357">
        <v>0</v>
      </c>
      <c r="AG62" s="357">
        <v>0</v>
      </c>
      <c r="AH62" s="357">
        <v>0</v>
      </c>
      <c r="AI62" s="357">
        <v>0</v>
      </c>
      <c r="AJ62" s="357">
        <v>0</v>
      </c>
      <c r="AK62" s="357">
        <v>0</v>
      </c>
      <c r="AL62" s="357">
        <v>0</v>
      </c>
      <c r="AM62" s="402">
        <v>0</v>
      </c>
      <c r="AN62" s="357">
        <v>0</v>
      </c>
      <c r="AO62" s="357">
        <v>0</v>
      </c>
      <c r="AP62" s="357">
        <v>0</v>
      </c>
      <c r="AQ62" s="357">
        <v>0</v>
      </c>
      <c r="AR62" s="357">
        <v>0</v>
      </c>
      <c r="AS62" s="357">
        <v>0</v>
      </c>
      <c r="AT62" s="402">
        <v>0</v>
      </c>
      <c r="AU62" s="357">
        <v>0</v>
      </c>
      <c r="AV62" s="357">
        <v>0</v>
      </c>
      <c r="AW62" s="357">
        <v>0</v>
      </c>
      <c r="AX62" s="357">
        <v>0</v>
      </c>
      <c r="AY62" s="357">
        <v>0</v>
      </c>
      <c r="AZ62" s="357">
        <v>0</v>
      </c>
      <c r="BA62" s="357">
        <v>0</v>
      </c>
      <c r="BB62" s="357">
        <v>0</v>
      </c>
      <c r="BC62" s="357">
        <v>0</v>
      </c>
      <c r="BD62" s="357">
        <v>0</v>
      </c>
      <c r="BE62" s="357">
        <v>0</v>
      </c>
      <c r="BF62" s="404">
        <v>0</v>
      </c>
      <c r="BG62" s="357">
        <v>0</v>
      </c>
      <c r="BH62" s="402">
        <v>0</v>
      </c>
      <c r="BI62" s="357">
        <v>0</v>
      </c>
      <c r="BJ62" s="357">
        <v>0</v>
      </c>
      <c r="BK62" s="357">
        <v>0</v>
      </c>
      <c r="BL62" s="353">
        <v>0</v>
      </c>
      <c r="BM62" s="437"/>
      <c r="BN62" s="357">
        <v>0</v>
      </c>
      <c r="BO62" s="357">
        <v>0</v>
      </c>
      <c r="BP62" s="357">
        <v>0</v>
      </c>
      <c r="BQ62" s="357">
        <v>0</v>
      </c>
      <c r="BR62" s="357">
        <v>0</v>
      </c>
      <c r="BS62" s="353"/>
      <c r="BT62" s="353">
        <v>0</v>
      </c>
      <c r="BU62" s="353">
        <v>0</v>
      </c>
      <c r="BV62" s="353">
        <v>0</v>
      </c>
      <c r="BX62" s="389">
        <v>55</v>
      </c>
      <c r="BZ62" s="319">
        <v>0</v>
      </c>
      <c r="CA62" s="319">
        <v>0</v>
      </c>
      <c r="CB62" s="315">
        <v>0</v>
      </c>
      <c r="CC62" s="307">
        <v>0</v>
      </c>
      <c r="CD62" s="315">
        <v>0</v>
      </c>
      <c r="CE62" s="315">
        <v>0</v>
      </c>
    </row>
    <row r="63" spans="1:83" ht="28.15" customHeight="1">
      <c r="A63" s="355" t="s">
        <v>466</v>
      </c>
      <c r="B63" s="356" t="s">
        <v>467</v>
      </c>
      <c r="C63" s="355" t="s">
        <v>264</v>
      </c>
      <c r="D63" s="352">
        <v>98.579578999999995</v>
      </c>
      <c r="E63" s="353">
        <v>0</v>
      </c>
      <c r="F63" s="353">
        <v>0</v>
      </c>
      <c r="G63" s="357">
        <v>0</v>
      </c>
      <c r="H63" s="357">
        <v>0</v>
      </c>
      <c r="I63" s="357">
        <v>0</v>
      </c>
      <c r="J63" s="357">
        <v>0</v>
      </c>
      <c r="K63" s="402">
        <v>0</v>
      </c>
      <c r="L63" s="357">
        <v>0</v>
      </c>
      <c r="M63" s="357">
        <v>0</v>
      </c>
      <c r="N63" s="353">
        <v>0</v>
      </c>
      <c r="O63" s="357">
        <v>0</v>
      </c>
      <c r="P63" s="403">
        <v>0</v>
      </c>
      <c r="Q63" s="403">
        <v>0</v>
      </c>
      <c r="R63" s="357">
        <v>0</v>
      </c>
      <c r="S63" s="357">
        <v>0</v>
      </c>
      <c r="T63" s="357">
        <v>0</v>
      </c>
      <c r="U63" s="357">
        <v>0</v>
      </c>
      <c r="V63" s="419">
        <v>0.152166</v>
      </c>
      <c r="W63" s="357">
        <v>0</v>
      </c>
      <c r="X63" s="357">
        <v>0</v>
      </c>
      <c r="Y63" s="357">
        <v>0.15</v>
      </c>
      <c r="Z63" s="357">
        <v>0</v>
      </c>
      <c r="AA63" s="357">
        <v>0</v>
      </c>
      <c r="AB63" s="402">
        <v>0</v>
      </c>
      <c r="AC63" s="357">
        <v>0</v>
      </c>
      <c r="AD63" s="357">
        <v>0</v>
      </c>
      <c r="AE63" s="357">
        <v>0</v>
      </c>
      <c r="AF63" s="357">
        <v>0</v>
      </c>
      <c r="AG63" s="357">
        <v>0</v>
      </c>
      <c r="AH63" s="357">
        <v>0</v>
      </c>
      <c r="AI63" s="357">
        <v>0</v>
      </c>
      <c r="AJ63" s="357">
        <v>0</v>
      </c>
      <c r="AK63" s="357">
        <v>0</v>
      </c>
      <c r="AL63" s="357">
        <v>0</v>
      </c>
      <c r="AM63" s="402">
        <v>0</v>
      </c>
      <c r="AN63" s="357">
        <v>0</v>
      </c>
      <c r="AO63" s="357">
        <v>0</v>
      </c>
      <c r="AP63" s="357">
        <v>0</v>
      </c>
      <c r="AQ63" s="357">
        <v>0</v>
      </c>
      <c r="AR63" s="357">
        <v>0</v>
      </c>
      <c r="AS63" s="357">
        <v>0</v>
      </c>
      <c r="AT63" s="402">
        <v>2.166E-3</v>
      </c>
      <c r="AU63" s="357">
        <v>2.166E-3</v>
      </c>
      <c r="AV63" s="357">
        <v>0</v>
      </c>
      <c r="AW63" s="357">
        <v>0</v>
      </c>
      <c r="AX63" s="357">
        <v>0</v>
      </c>
      <c r="AY63" s="357">
        <v>0</v>
      </c>
      <c r="AZ63" s="357">
        <v>0</v>
      </c>
      <c r="BA63" s="357">
        <v>0</v>
      </c>
      <c r="BB63" s="357">
        <v>0</v>
      </c>
      <c r="BC63" s="357">
        <v>0</v>
      </c>
      <c r="BD63" s="357">
        <v>0</v>
      </c>
      <c r="BE63" s="357">
        <v>0</v>
      </c>
      <c r="BF63" s="357">
        <v>0</v>
      </c>
      <c r="BG63" s="404">
        <v>98.427413000000001</v>
      </c>
      <c r="BH63" s="402">
        <v>0</v>
      </c>
      <c r="BI63" s="357">
        <v>0</v>
      </c>
      <c r="BJ63" s="357">
        <v>0</v>
      </c>
      <c r="BK63" s="357">
        <v>0</v>
      </c>
      <c r="BL63" s="353">
        <v>0</v>
      </c>
      <c r="BM63" s="437"/>
      <c r="BN63" s="357">
        <v>0</v>
      </c>
      <c r="BO63" s="357">
        <v>0</v>
      </c>
      <c r="BP63" s="357">
        <v>0</v>
      </c>
      <c r="BQ63" s="357">
        <v>0</v>
      </c>
      <c r="BR63" s="357">
        <v>0</v>
      </c>
      <c r="BS63" s="353"/>
      <c r="BT63" s="353">
        <v>0.152166</v>
      </c>
      <c r="BU63" s="353">
        <v>30.207833999999998</v>
      </c>
      <c r="BV63" s="353">
        <v>128.78741299999999</v>
      </c>
      <c r="BX63" s="389">
        <v>56</v>
      </c>
      <c r="BZ63" s="319">
        <v>98.427413000000001</v>
      </c>
      <c r="CA63" s="319">
        <v>98.427413000000001</v>
      </c>
      <c r="CB63" s="315">
        <v>0</v>
      </c>
      <c r="CC63" s="307">
        <v>30.36</v>
      </c>
      <c r="CD63" s="315">
        <v>-2.0178303472562201E-14</v>
      </c>
      <c r="CE63" s="315">
        <v>0</v>
      </c>
    </row>
    <row r="64" spans="1:83" s="307" customFormat="1" ht="23.45" customHeight="1">
      <c r="A64" s="350" t="s">
        <v>468</v>
      </c>
      <c r="B64" s="351" t="s">
        <v>469</v>
      </c>
      <c r="C64" s="350" t="s">
        <v>265</v>
      </c>
      <c r="D64" s="352">
        <v>4524.0601809999998</v>
      </c>
      <c r="E64" s="353">
        <v>0</v>
      </c>
      <c r="F64" s="353">
        <v>0</v>
      </c>
      <c r="G64" s="353">
        <v>0</v>
      </c>
      <c r="H64" s="353">
        <v>0</v>
      </c>
      <c r="I64" s="353">
        <v>0</v>
      </c>
      <c r="J64" s="353">
        <v>0</v>
      </c>
      <c r="K64" s="353">
        <v>0</v>
      </c>
      <c r="L64" s="353">
        <v>0</v>
      </c>
      <c r="M64" s="353">
        <v>0</v>
      </c>
      <c r="N64" s="353">
        <v>0</v>
      </c>
      <c r="O64" s="353">
        <v>0</v>
      </c>
      <c r="P64" s="353">
        <v>0</v>
      </c>
      <c r="Q64" s="353">
        <v>0</v>
      </c>
      <c r="R64" s="353">
        <v>0</v>
      </c>
      <c r="S64" s="353">
        <v>0</v>
      </c>
      <c r="T64" s="353">
        <v>0</v>
      </c>
      <c r="U64" s="353">
        <v>0</v>
      </c>
      <c r="V64" s="353">
        <v>2.8612549999999999</v>
      </c>
      <c r="W64" s="353">
        <v>0</v>
      </c>
      <c r="X64" s="353">
        <v>0</v>
      </c>
      <c r="Y64" s="353">
        <v>0</v>
      </c>
      <c r="Z64" s="353">
        <v>0</v>
      </c>
      <c r="AA64" s="353">
        <v>0</v>
      </c>
      <c r="AB64" s="402">
        <v>0</v>
      </c>
      <c r="AC64" s="353">
        <v>0</v>
      </c>
      <c r="AD64" s="353">
        <v>0</v>
      </c>
      <c r="AE64" s="353">
        <v>0</v>
      </c>
      <c r="AF64" s="353">
        <v>0</v>
      </c>
      <c r="AG64" s="353">
        <v>0</v>
      </c>
      <c r="AH64" s="353">
        <v>0</v>
      </c>
      <c r="AI64" s="353">
        <v>0</v>
      </c>
      <c r="AJ64" s="353">
        <v>0</v>
      </c>
      <c r="AK64" s="353">
        <v>0</v>
      </c>
      <c r="AL64" s="353">
        <v>0</v>
      </c>
      <c r="AM64" s="402">
        <v>1.96</v>
      </c>
      <c r="AN64" s="353">
        <v>0</v>
      </c>
      <c r="AO64" s="353">
        <v>0</v>
      </c>
      <c r="AP64" s="353">
        <v>0</v>
      </c>
      <c r="AQ64" s="353">
        <v>0</v>
      </c>
      <c r="AR64" s="353">
        <v>0</v>
      </c>
      <c r="AS64" s="353">
        <v>1.96</v>
      </c>
      <c r="AT64" s="402">
        <v>0.90125500000000003</v>
      </c>
      <c r="AU64" s="353">
        <v>0.67035500000000003</v>
      </c>
      <c r="AV64" s="353">
        <v>0.23089999999999999</v>
      </c>
      <c r="AW64" s="353">
        <v>0</v>
      </c>
      <c r="AX64" s="353">
        <v>0</v>
      </c>
      <c r="AY64" s="353">
        <v>0</v>
      </c>
      <c r="AZ64" s="353">
        <v>0</v>
      </c>
      <c r="BA64" s="353">
        <v>0</v>
      </c>
      <c r="BB64" s="353">
        <v>0</v>
      </c>
      <c r="BC64" s="353">
        <v>0</v>
      </c>
      <c r="BD64" s="353">
        <v>0</v>
      </c>
      <c r="BE64" s="353">
        <v>0</v>
      </c>
      <c r="BF64" s="353">
        <v>0</v>
      </c>
      <c r="BG64" s="353">
        <v>0</v>
      </c>
      <c r="BH64" s="404">
        <v>4521.198926</v>
      </c>
      <c r="BI64" s="353">
        <v>0</v>
      </c>
      <c r="BJ64" s="353">
        <v>0</v>
      </c>
      <c r="BK64" s="353">
        <v>0</v>
      </c>
      <c r="BL64" s="353">
        <v>0</v>
      </c>
      <c r="BM64" s="437">
        <v>0</v>
      </c>
      <c r="BN64" s="353">
        <v>0</v>
      </c>
      <c r="BO64" s="353">
        <v>0</v>
      </c>
      <c r="BP64" s="353">
        <v>0</v>
      </c>
      <c r="BQ64" s="353">
        <v>0</v>
      </c>
      <c r="BR64" s="353">
        <v>0</v>
      </c>
      <c r="BS64" s="353">
        <v>0</v>
      </c>
      <c r="BT64" s="353">
        <v>2.8612549999999999</v>
      </c>
      <c r="BU64" s="353">
        <v>-2.86125500000071</v>
      </c>
      <c r="BV64" s="353">
        <v>4521.198926</v>
      </c>
      <c r="BX64" s="391">
        <v>57</v>
      </c>
      <c r="BZ64" s="446">
        <v>4521.198926</v>
      </c>
      <c r="CA64" s="446">
        <v>4521.198926</v>
      </c>
      <c r="CB64" s="307">
        <v>0</v>
      </c>
      <c r="CC64" s="307">
        <v>0</v>
      </c>
      <c r="CD64" s="307">
        <v>7.1009864655025002E-13</v>
      </c>
      <c r="CE64" s="307">
        <v>0</v>
      </c>
    </row>
    <row r="65" spans="1:83" ht="28.15" customHeight="1">
      <c r="A65" s="355" t="s">
        <v>470</v>
      </c>
      <c r="B65" s="356" t="s">
        <v>471</v>
      </c>
      <c r="C65" s="355" t="s">
        <v>266</v>
      </c>
      <c r="D65" s="352">
        <v>2226.6803209999998</v>
      </c>
      <c r="E65" s="353">
        <v>0</v>
      </c>
      <c r="F65" s="353">
        <v>0</v>
      </c>
      <c r="G65" s="357">
        <v>0</v>
      </c>
      <c r="H65" s="357">
        <v>0</v>
      </c>
      <c r="I65" s="357">
        <v>0</v>
      </c>
      <c r="J65" s="357">
        <v>0</v>
      </c>
      <c r="K65" s="402">
        <v>0</v>
      </c>
      <c r="L65" s="357">
        <v>0</v>
      </c>
      <c r="M65" s="357">
        <v>0</v>
      </c>
      <c r="N65" s="353">
        <v>0</v>
      </c>
      <c r="O65" s="357">
        <v>0</v>
      </c>
      <c r="P65" s="403">
        <v>0</v>
      </c>
      <c r="Q65" s="403">
        <v>0</v>
      </c>
      <c r="R65" s="357">
        <v>0</v>
      </c>
      <c r="S65" s="357">
        <v>0</v>
      </c>
      <c r="T65" s="357">
        <v>0</v>
      </c>
      <c r="U65" s="357">
        <v>0</v>
      </c>
      <c r="V65" s="419">
        <v>0.23069999999999999</v>
      </c>
      <c r="W65" s="357">
        <v>0</v>
      </c>
      <c r="X65" s="357">
        <v>0</v>
      </c>
      <c r="Y65" s="357">
        <v>0</v>
      </c>
      <c r="Z65" s="357">
        <v>0</v>
      </c>
      <c r="AA65" s="357">
        <v>0</v>
      </c>
      <c r="AB65" s="402">
        <v>0</v>
      </c>
      <c r="AC65" s="357">
        <v>0</v>
      </c>
      <c r="AD65" s="357">
        <v>0</v>
      </c>
      <c r="AE65" s="357">
        <v>0</v>
      </c>
      <c r="AF65" s="357">
        <v>0</v>
      </c>
      <c r="AG65" s="357">
        <v>0</v>
      </c>
      <c r="AH65" s="357">
        <v>0</v>
      </c>
      <c r="AI65" s="357">
        <v>0</v>
      </c>
      <c r="AJ65" s="357">
        <v>0</v>
      </c>
      <c r="AK65" s="357">
        <v>0</v>
      </c>
      <c r="AL65" s="357">
        <v>0</v>
      </c>
      <c r="AM65" s="402">
        <v>0</v>
      </c>
      <c r="AN65" s="357">
        <v>0</v>
      </c>
      <c r="AO65" s="357">
        <v>0</v>
      </c>
      <c r="AP65" s="357">
        <v>0</v>
      </c>
      <c r="AQ65" s="357">
        <v>0</v>
      </c>
      <c r="AR65" s="357">
        <v>0</v>
      </c>
      <c r="AS65" s="357">
        <v>0</v>
      </c>
      <c r="AT65" s="402">
        <v>0.23069999999999999</v>
      </c>
      <c r="AU65" s="357">
        <v>0.23069999999999999</v>
      </c>
      <c r="AV65" s="357">
        <v>0</v>
      </c>
      <c r="AW65" s="357">
        <v>0</v>
      </c>
      <c r="AX65" s="357">
        <v>0</v>
      </c>
      <c r="AY65" s="357">
        <v>0</v>
      </c>
      <c r="AZ65" s="357">
        <v>0</v>
      </c>
      <c r="BA65" s="357">
        <v>0</v>
      </c>
      <c r="BB65" s="357">
        <v>0</v>
      </c>
      <c r="BC65" s="357">
        <v>0</v>
      </c>
      <c r="BD65" s="357">
        <v>0</v>
      </c>
      <c r="BE65" s="357">
        <v>0</v>
      </c>
      <c r="BF65" s="357">
        <v>0</v>
      </c>
      <c r="BG65" s="357">
        <v>0</v>
      </c>
      <c r="BH65" s="402">
        <v>0</v>
      </c>
      <c r="BI65" s="354">
        <v>2226.4496210000002</v>
      </c>
      <c r="BJ65" s="357">
        <v>0</v>
      </c>
      <c r="BK65" s="357">
        <v>0</v>
      </c>
      <c r="BL65" s="353">
        <v>0</v>
      </c>
      <c r="BM65" s="437"/>
      <c r="BN65" s="357">
        <v>0</v>
      </c>
      <c r="BO65" s="357">
        <v>0</v>
      </c>
      <c r="BP65" s="357">
        <v>0</v>
      </c>
      <c r="BQ65" s="357">
        <v>0</v>
      </c>
      <c r="BR65" s="357">
        <v>0</v>
      </c>
      <c r="BS65" s="353"/>
      <c r="BT65" s="353">
        <v>0.23069999999999999</v>
      </c>
      <c r="BU65" s="353">
        <v>-0.23070000000006999</v>
      </c>
      <c r="BV65" s="353">
        <v>2226.4496210000002</v>
      </c>
      <c r="BX65" s="389">
        <v>58</v>
      </c>
      <c r="BZ65" s="319">
        <v>2226.4496210000002</v>
      </c>
      <c r="CA65" s="319">
        <v>2226.4496210000002</v>
      </c>
      <c r="CB65" s="315">
        <v>0</v>
      </c>
      <c r="CC65" s="307">
        <v>0</v>
      </c>
      <c r="CD65" s="315">
        <v>6.9833028248922296E-14</v>
      </c>
      <c r="CE65" s="315">
        <v>0</v>
      </c>
    </row>
    <row r="66" spans="1:83" ht="29.45" customHeight="1">
      <c r="A66" s="355" t="s">
        <v>472</v>
      </c>
      <c r="B66" s="356" t="s">
        <v>473</v>
      </c>
      <c r="C66" s="355" t="s">
        <v>267</v>
      </c>
      <c r="D66" s="352">
        <v>2297.37986</v>
      </c>
      <c r="E66" s="353">
        <v>0</v>
      </c>
      <c r="F66" s="353">
        <v>0</v>
      </c>
      <c r="G66" s="357">
        <v>0</v>
      </c>
      <c r="H66" s="357">
        <v>0</v>
      </c>
      <c r="I66" s="357">
        <v>0</v>
      </c>
      <c r="J66" s="357">
        <v>0</v>
      </c>
      <c r="K66" s="402">
        <v>0</v>
      </c>
      <c r="L66" s="357">
        <v>0</v>
      </c>
      <c r="M66" s="357">
        <v>0</v>
      </c>
      <c r="N66" s="353">
        <v>0</v>
      </c>
      <c r="O66" s="357">
        <v>0</v>
      </c>
      <c r="P66" s="403">
        <v>0</v>
      </c>
      <c r="Q66" s="403">
        <v>0</v>
      </c>
      <c r="R66" s="357">
        <v>0</v>
      </c>
      <c r="S66" s="357">
        <v>0</v>
      </c>
      <c r="T66" s="357">
        <v>0</v>
      </c>
      <c r="U66" s="357">
        <v>0</v>
      </c>
      <c r="V66" s="419">
        <v>2.6305550000000002</v>
      </c>
      <c r="W66" s="357">
        <v>0</v>
      </c>
      <c r="X66" s="357">
        <v>0</v>
      </c>
      <c r="Y66" s="357">
        <v>0</v>
      </c>
      <c r="Z66" s="357">
        <v>0</v>
      </c>
      <c r="AA66" s="357">
        <v>0</v>
      </c>
      <c r="AB66" s="402">
        <v>0</v>
      </c>
      <c r="AC66" s="357">
        <v>0</v>
      </c>
      <c r="AD66" s="357">
        <v>0</v>
      </c>
      <c r="AE66" s="357">
        <v>0</v>
      </c>
      <c r="AF66" s="357">
        <v>0</v>
      </c>
      <c r="AG66" s="357">
        <v>0</v>
      </c>
      <c r="AH66" s="357">
        <v>0</v>
      </c>
      <c r="AI66" s="357">
        <v>0</v>
      </c>
      <c r="AJ66" s="357">
        <v>0</v>
      </c>
      <c r="AK66" s="357">
        <v>0</v>
      </c>
      <c r="AL66" s="357">
        <v>0</v>
      </c>
      <c r="AM66" s="402">
        <v>1.96</v>
      </c>
      <c r="AN66" s="357">
        <v>0</v>
      </c>
      <c r="AO66" s="357">
        <v>0</v>
      </c>
      <c r="AP66" s="357">
        <v>0</v>
      </c>
      <c r="AQ66" s="357">
        <v>0</v>
      </c>
      <c r="AR66" s="357">
        <v>0</v>
      </c>
      <c r="AS66" s="357">
        <v>1.96</v>
      </c>
      <c r="AT66" s="402">
        <v>0.67055500000000001</v>
      </c>
      <c r="AU66" s="357">
        <v>0.43965500000000002</v>
      </c>
      <c r="AV66" s="357">
        <v>0.23089999999999999</v>
      </c>
      <c r="AW66" s="357">
        <v>0</v>
      </c>
      <c r="AX66" s="357">
        <v>0</v>
      </c>
      <c r="AY66" s="357">
        <v>0</v>
      </c>
      <c r="AZ66" s="357">
        <v>0</v>
      </c>
      <c r="BA66" s="357">
        <v>0</v>
      </c>
      <c r="BB66" s="357">
        <v>0</v>
      </c>
      <c r="BC66" s="357">
        <v>0</v>
      </c>
      <c r="BD66" s="357">
        <v>0</v>
      </c>
      <c r="BE66" s="357">
        <v>0</v>
      </c>
      <c r="BF66" s="357">
        <v>0</v>
      </c>
      <c r="BG66" s="357">
        <v>0</v>
      </c>
      <c r="BH66" s="402">
        <v>0</v>
      </c>
      <c r="BI66" s="357">
        <v>0</v>
      </c>
      <c r="BJ66" s="354">
        <v>2294.7493049999998</v>
      </c>
      <c r="BK66" s="357">
        <v>0</v>
      </c>
      <c r="BL66" s="353">
        <v>0</v>
      </c>
      <c r="BM66" s="437"/>
      <c r="BN66" s="357">
        <v>0</v>
      </c>
      <c r="BO66" s="357">
        <v>0</v>
      </c>
      <c r="BP66" s="357">
        <v>0</v>
      </c>
      <c r="BQ66" s="357">
        <v>0</v>
      </c>
      <c r="BR66" s="357">
        <v>0</v>
      </c>
      <c r="BS66" s="353"/>
      <c r="BT66" s="353">
        <v>2.6305550000000002</v>
      </c>
      <c r="BU66" s="353">
        <v>-2.6305550000001898</v>
      </c>
      <c r="BV66" s="353">
        <v>2294.7493049999998</v>
      </c>
      <c r="BX66" s="389">
        <v>59</v>
      </c>
      <c r="BZ66" s="319">
        <v>2294.7493049999998</v>
      </c>
      <c r="CA66" s="319">
        <v>2294.7493049999998</v>
      </c>
      <c r="CB66" s="315">
        <v>0</v>
      </c>
      <c r="CC66" s="307">
        <v>0</v>
      </c>
      <c r="CD66" s="315">
        <v>1.85629289717326E-13</v>
      </c>
      <c r="CE66" s="315">
        <v>0</v>
      </c>
    </row>
    <row r="67" spans="1:83" ht="23.45" customHeight="1">
      <c r="A67" s="355" t="s">
        <v>474</v>
      </c>
      <c r="B67" s="356" t="s">
        <v>475</v>
      </c>
      <c r="C67" s="355" t="s">
        <v>268</v>
      </c>
      <c r="D67" s="352">
        <v>0</v>
      </c>
      <c r="E67" s="353">
        <v>0</v>
      </c>
      <c r="F67" s="353">
        <v>0</v>
      </c>
      <c r="G67" s="357">
        <v>0</v>
      </c>
      <c r="H67" s="357">
        <v>0</v>
      </c>
      <c r="I67" s="357">
        <v>0</v>
      </c>
      <c r="J67" s="357">
        <v>0</v>
      </c>
      <c r="K67" s="402">
        <v>0</v>
      </c>
      <c r="L67" s="357">
        <v>0</v>
      </c>
      <c r="M67" s="357">
        <v>0</v>
      </c>
      <c r="N67" s="353">
        <v>0</v>
      </c>
      <c r="O67" s="357">
        <v>0</v>
      </c>
      <c r="P67" s="403">
        <v>0</v>
      </c>
      <c r="Q67" s="403">
        <v>0</v>
      </c>
      <c r="R67" s="357">
        <v>0</v>
      </c>
      <c r="S67" s="357">
        <v>0</v>
      </c>
      <c r="T67" s="357">
        <v>0</v>
      </c>
      <c r="U67" s="357">
        <v>0</v>
      </c>
      <c r="V67" s="419">
        <v>0</v>
      </c>
      <c r="W67" s="357">
        <v>0</v>
      </c>
      <c r="X67" s="357">
        <v>0</v>
      </c>
      <c r="Y67" s="357">
        <v>0</v>
      </c>
      <c r="Z67" s="357">
        <v>0</v>
      </c>
      <c r="AA67" s="357">
        <v>0</v>
      </c>
      <c r="AB67" s="402">
        <v>0</v>
      </c>
      <c r="AC67" s="357">
        <v>0</v>
      </c>
      <c r="AD67" s="357">
        <v>0</v>
      </c>
      <c r="AE67" s="357">
        <v>0</v>
      </c>
      <c r="AF67" s="357">
        <v>0</v>
      </c>
      <c r="AG67" s="357">
        <v>0</v>
      </c>
      <c r="AH67" s="357">
        <v>0</v>
      </c>
      <c r="AI67" s="357">
        <v>0</v>
      </c>
      <c r="AJ67" s="357">
        <v>0</v>
      </c>
      <c r="AK67" s="357">
        <v>0</v>
      </c>
      <c r="AL67" s="357">
        <v>0</v>
      </c>
      <c r="AM67" s="402">
        <v>0</v>
      </c>
      <c r="AN67" s="357">
        <v>0</v>
      </c>
      <c r="AO67" s="357">
        <v>0</v>
      </c>
      <c r="AP67" s="357">
        <v>0</v>
      </c>
      <c r="AQ67" s="357">
        <v>0</v>
      </c>
      <c r="AR67" s="357">
        <v>0</v>
      </c>
      <c r="AS67" s="357">
        <v>0</v>
      </c>
      <c r="AT67" s="402">
        <v>0</v>
      </c>
      <c r="AU67" s="357">
        <v>0</v>
      </c>
      <c r="AV67" s="357">
        <v>0</v>
      </c>
      <c r="AW67" s="357">
        <v>0</v>
      </c>
      <c r="AX67" s="357">
        <v>0</v>
      </c>
      <c r="AY67" s="357">
        <v>0</v>
      </c>
      <c r="AZ67" s="357">
        <v>0</v>
      </c>
      <c r="BA67" s="357">
        <v>0</v>
      </c>
      <c r="BB67" s="357">
        <v>0</v>
      </c>
      <c r="BC67" s="357">
        <v>0</v>
      </c>
      <c r="BD67" s="357">
        <v>0</v>
      </c>
      <c r="BE67" s="357">
        <v>0</v>
      </c>
      <c r="BF67" s="357">
        <v>0</v>
      </c>
      <c r="BG67" s="357">
        <v>0</v>
      </c>
      <c r="BH67" s="402">
        <v>0</v>
      </c>
      <c r="BI67" s="357">
        <v>0</v>
      </c>
      <c r="BJ67" s="357">
        <v>0</v>
      </c>
      <c r="BK67" s="404">
        <v>0</v>
      </c>
      <c r="BL67" s="353">
        <v>0</v>
      </c>
      <c r="BM67" s="437"/>
      <c r="BN67" s="357">
        <v>0</v>
      </c>
      <c r="BO67" s="357">
        <v>0</v>
      </c>
      <c r="BP67" s="357">
        <v>0</v>
      </c>
      <c r="BQ67" s="357">
        <v>0</v>
      </c>
      <c r="BR67" s="357">
        <v>0</v>
      </c>
      <c r="BS67" s="353"/>
      <c r="BT67" s="353">
        <v>0</v>
      </c>
      <c r="BU67" s="353">
        <v>0</v>
      </c>
      <c r="BV67" s="353">
        <v>0</v>
      </c>
      <c r="BX67" s="389">
        <v>60</v>
      </c>
      <c r="BZ67" s="319">
        <v>0</v>
      </c>
      <c r="CA67" s="319">
        <v>0</v>
      </c>
      <c r="CB67" s="315">
        <v>0</v>
      </c>
      <c r="CC67" s="307">
        <v>0</v>
      </c>
      <c r="CD67" s="315">
        <v>0</v>
      </c>
      <c r="CE67" s="315">
        <v>0</v>
      </c>
    </row>
    <row r="68" spans="1:83" s="306" customFormat="1" ht="23.45" customHeight="1">
      <c r="A68" s="347">
        <v>3</v>
      </c>
      <c r="B68" s="374" t="s">
        <v>476</v>
      </c>
      <c r="C68" s="347" t="s">
        <v>269</v>
      </c>
      <c r="D68" s="344">
        <v>5950.7201990000003</v>
      </c>
      <c r="E68" s="345">
        <v>41.226999999999997</v>
      </c>
      <c r="F68" s="345">
        <v>0</v>
      </c>
      <c r="G68" s="345">
        <v>0</v>
      </c>
      <c r="H68" s="345">
        <v>0</v>
      </c>
      <c r="I68" s="345">
        <v>3.2229999999999999</v>
      </c>
      <c r="J68" s="345">
        <v>0</v>
      </c>
      <c r="K68" s="345">
        <v>0</v>
      </c>
      <c r="L68" s="345">
        <v>0</v>
      </c>
      <c r="M68" s="345">
        <v>0</v>
      </c>
      <c r="N68" s="345">
        <v>0</v>
      </c>
      <c r="O68" s="345">
        <v>0</v>
      </c>
      <c r="P68" s="345">
        <v>0</v>
      </c>
      <c r="Q68" s="345">
        <v>0</v>
      </c>
      <c r="R68" s="345">
        <v>0</v>
      </c>
      <c r="S68" s="345">
        <v>0</v>
      </c>
      <c r="T68" s="345">
        <v>0</v>
      </c>
      <c r="U68" s="345">
        <v>38.003999999999998</v>
      </c>
      <c r="V68" s="345">
        <v>3.823</v>
      </c>
      <c r="W68" s="345">
        <v>0</v>
      </c>
      <c r="X68" s="345">
        <v>0</v>
      </c>
      <c r="Y68" s="345">
        <v>0</v>
      </c>
      <c r="Z68" s="345">
        <v>0</v>
      </c>
      <c r="AA68" s="345">
        <v>0</v>
      </c>
      <c r="AB68" s="400">
        <v>0</v>
      </c>
      <c r="AC68" s="345">
        <v>0</v>
      </c>
      <c r="AD68" s="345">
        <v>0</v>
      </c>
      <c r="AE68" s="345">
        <v>0</v>
      </c>
      <c r="AF68" s="345">
        <v>0</v>
      </c>
      <c r="AG68" s="345">
        <v>0</v>
      </c>
      <c r="AH68" s="345">
        <v>0</v>
      </c>
      <c r="AI68" s="345">
        <v>0</v>
      </c>
      <c r="AJ68" s="345">
        <v>0</v>
      </c>
      <c r="AK68" s="345">
        <v>0</v>
      </c>
      <c r="AL68" s="345">
        <v>0</v>
      </c>
      <c r="AM68" s="400">
        <v>0</v>
      </c>
      <c r="AN68" s="345">
        <v>0</v>
      </c>
      <c r="AO68" s="345">
        <v>0</v>
      </c>
      <c r="AP68" s="345">
        <v>0</v>
      </c>
      <c r="AQ68" s="345">
        <v>0</v>
      </c>
      <c r="AR68" s="345">
        <v>0</v>
      </c>
      <c r="AS68" s="345">
        <v>0</v>
      </c>
      <c r="AT68" s="400">
        <v>3.823</v>
      </c>
      <c r="AU68" s="345">
        <v>1.444</v>
      </c>
      <c r="AV68" s="345">
        <v>2.379</v>
      </c>
      <c r="AW68" s="345">
        <v>0</v>
      </c>
      <c r="AX68" s="345">
        <v>0</v>
      </c>
      <c r="AY68" s="345">
        <v>0</v>
      </c>
      <c r="AZ68" s="345">
        <v>0</v>
      </c>
      <c r="BA68" s="345">
        <v>0</v>
      </c>
      <c r="BB68" s="345">
        <v>0</v>
      </c>
      <c r="BC68" s="345">
        <v>0</v>
      </c>
      <c r="BD68" s="345">
        <v>0</v>
      </c>
      <c r="BE68" s="345">
        <v>0</v>
      </c>
      <c r="BF68" s="345">
        <v>0</v>
      </c>
      <c r="BG68" s="345">
        <v>0</v>
      </c>
      <c r="BH68" s="400">
        <v>0</v>
      </c>
      <c r="BI68" s="345">
        <v>0</v>
      </c>
      <c r="BJ68" s="345">
        <v>0</v>
      </c>
      <c r="BK68" s="400">
        <v>0</v>
      </c>
      <c r="BL68" s="349">
        <v>5905.6701990000001</v>
      </c>
      <c r="BM68" s="477"/>
      <c r="BN68" s="400">
        <v>0</v>
      </c>
      <c r="BO68" s="400">
        <v>0</v>
      </c>
      <c r="BP68" s="400">
        <v>0</v>
      </c>
      <c r="BQ68" s="400">
        <v>0</v>
      </c>
      <c r="BR68" s="400">
        <v>0</v>
      </c>
      <c r="BS68" s="400">
        <v>0</v>
      </c>
      <c r="BT68" s="400">
        <v>45.05</v>
      </c>
      <c r="BU68" s="345">
        <v>-45.050000000000203</v>
      </c>
      <c r="BV68" s="345">
        <v>5905.6701990000001</v>
      </c>
      <c r="BX68" s="381">
        <v>61</v>
      </c>
      <c r="BZ68" s="445">
        <v>5905.6701990000001</v>
      </c>
      <c r="CA68" s="445">
        <v>5905.6701990000001</v>
      </c>
      <c r="CB68" s="306">
        <v>0</v>
      </c>
      <c r="CC68" s="306">
        <v>0</v>
      </c>
      <c r="CD68" s="306">
        <v>1.84741111297626E-13</v>
      </c>
      <c r="CE68" s="306">
        <v>0</v>
      </c>
    </row>
    <row r="69" spans="1:83" s="313" customFormat="1" ht="23.45" customHeight="1">
      <c r="A69" s="461"/>
      <c r="B69" s="462"/>
      <c r="C69" s="461" t="s">
        <v>270</v>
      </c>
      <c r="D69" s="463">
        <v>0</v>
      </c>
      <c r="E69" s="437"/>
      <c r="F69" s="437"/>
      <c r="G69" s="437"/>
      <c r="H69" s="437"/>
      <c r="I69" s="437"/>
      <c r="J69" s="437"/>
      <c r="K69" s="468"/>
      <c r="L69" s="437"/>
      <c r="M69" s="437"/>
      <c r="N69" s="437"/>
      <c r="O69" s="437"/>
      <c r="P69" s="437"/>
      <c r="Q69" s="437"/>
      <c r="R69" s="468"/>
      <c r="S69" s="468"/>
      <c r="T69" s="468"/>
      <c r="U69" s="468"/>
      <c r="V69" s="437"/>
      <c r="W69" s="468"/>
      <c r="X69" s="468"/>
      <c r="Y69" s="468"/>
      <c r="Z69" s="468"/>
      <c r="AA69" s="468"/>
      <c r="AB69" s="468">
        <v>0</v>
      </c>
      <c r="AC69" s="437"/>
      <c r="AD69" s="437"/>
      <c r="AE69" s="437"/>
      <c r="AF69" s="437"/>
      <c r="AG69" s="437"/>
      <c r="AH69" s="437"/>
      <c r="AI69" s="437"/>
      <c r="AJ69" s="437"/>
      <c r="AK69" s="437"/>
      <c r="AL69" s="437"/>
      <c r="AM69" s="468">
        <v>0</v>
      </c>
      <c r="AN69" s="437"/>
      <c r="AO69" s="437"/>
      <c r="AP69" s="437"/>
      <c r="AQ69" s="437"/>
      <c r="AR69" s="437"/>
      <c r="AS69" s="437"/>
      <c r="AT69" s="468">
        <v>0</v>
      </c>
      <c r="AU69" s="437"/>
      <c r="AV69" s="437"/>
      <c r="AW69" s="437"/>
      <c r="AX69" s="437"/>
      <c r="AY69" s="437"/>
      <c r="AZ69" s="437"/>
      <c r="BA69" s="437"/>
      <c r="BB69" s="437"/>
      <c r="BC69" s="437"/>
      <c r="BD69" s="437"/>
      <c r="BE69" s="468"/>
      <c r="BF69" s="468"/>
      <c r="BG69" s="468"/>
      <c r="BH69" s="468">
        <v>0</v>
      </c>
      <c r="BI69" s="437"/>
      <c r="BJ69" s="437"/>
      <c r="BK69" s="468"/>
      <c r="BL69" s="437"/>
      <c r="BM69" s="437">
        <v>0</v>
      </c>
      <c r="BN69" s="437"/>
      <c r="BO69" s="437"/>
      <c r="BP69" s="437"/>
      <c r="BQ69" s="437"/>
      <c r="BR69" s="437"/>
      <c r="BS69" s="437"/>
      <c r="BT69" s="437"/>
      <c r="BU69" s="437"/>
      <c r="BV69" s="437">
        <v>0</v>
      </c>
      <c r="BX69" s="478">
        <v>62</v>
      </c>
      <c r="BZ69" s="479"/>
      <c r="CA69" s="479">
        <v>0</v>
      </c>
      <c r="CB69" s="313">
        <v>0</v>
      </c>
      <c r="CC69" s="313">
        <v>0</v>
      </c>
      <c r="CD69" s="313">
        <v>0</v>
      </c>
    </row>
    <row r="70" spans="1:83" s="310" customFormat="1" ht="23.45" customHeight="1">
      <c r="A70" s="367"/>
      <c r="B70" s="368" t="s">
        <v>478</v>
      </c>
      <c r="C70" s="367" t="s">
        <v>271</v>
      </c>
      <c r="D70" s="373">
        <v>0</v>
      </c>
      <c r="E70" s="353">
        <v>0</v>
      </c>
      <c r="F70" s="353">
        <v>0</v>
      </c>
      <c r="G70" s="370">
        <v>0</v>
      </c>
      <c r="H70" s="370">
        <v>0</v>
      </c>
      <c r="I70" s="409">
        <v>0</v>
      </c>
      <c r="J70" s="409">
        <v>0</v>
      </c>
      <c r="K70" s="402">
        <v>0</v>
      </c>
      <c r="L70" s="409">
        <v>0</v>
      </c>
      <c r="M70" s="409">
        <v>0</v>
      </c>
      <c r="N70" s="353">
        <v>0</v>
      </c>
      <c r="O70" s="370">
        <v>0</v>
      </c>
      <c r="P70" s="370">
        <v>0</v>
      </c>
      <c r="Q70" s="370">
        <v>0</v>
      </c>
      <c r="R70" s="409">
        <v>0</v>
      </c>
      <c r="S70" s="409">
        <v>0</v>
      </c>
      <c r="T70" s="409">
        <v>0</v>
      </c>
      <c r="U70" s="409">
        <v>0</v>
      </c>
      <c r="V70" s="370">
        <v>0</v>
      </c>
      <c r="W70" s="409">
        <v>0</v>
      </c>
      <c r="X70" s="409">
        <v>0</v>
      </c>
      <c r="Y70" s="409">
        <v>0</v>
      </c>
      <c r="Z70" s="409">
        <v>0</v>
      </c>
      <c r="AA70" s="409">
        <v>0</v>
      </c>
      <c r="AB70" s="402">
        <v>0</v>
      </c>
      <c r="AC70" s="370">
        <v>0</v>
      </c>
      <c r="AD70" s="370">
        <v>0</v>
      </c>
      <c r="AE70" s="370">
        <v>0</v>
      </c>
      <c r="AF70" s="370">
        <v>0</v>
      </c>
      <c r="AG70" s="370">
        <v>0</v>
      </c>
      <c r="AH70" s="370">
        <v>0</v>
      </c>
      <c r="AI70" s="370">
        <v>0</v>
      </c>
      <c r="AJ70" s="370">
        <v>0</v>
      </c>
      <c r="AK70" s="370">
        <v>0</v>
      </c>
      <c r="AL70" s="370">
        <v>0</v>
      </c>
      <c r="AM70" s="402">
        <v>0</v>
      </c>
      <c r="AN70" s="370">
        <v>0</v>
      </c>
      <c r="AO70" s="370">
        <v>0</v>
      </c>
      <c r="AP70" s="370">
        <v>0</v>
      </c>
      <c r="AQ70" s="370">
        <v>0</v>
      </c>
      <c r="AR70" s="370">
        <v>0</v>
      </c>
      <c r="AS70" s="370">
        <v>0</v>
      </c>
      <c r="AT70" s="402">
        <v>0</v>
      </c>
      <c r="AU70" s="370">
        <v>0</v>
      </c>
      <c r="AV70" s="370">
        <v>0</v>
      </c>
      <c r="AW70" s="370">
        <v>0</v>
      </c>
      <c r="AX70" s="370">
        <v>0</v>
      </c>
      <c r="AY70" s="370">
        <v>0</v>
      </c>
      <c r="AZ70" s="370">
        <v>0</v>
      </c>
      <c r="BA70" s="370">
        <v>0</v>
      </c>
      <c r="BB70" s="370">
        <v>0</v>
      </c>
      <c r="BC70" s="370">
        <v>0</v>
      </c>
      <c r="BD70" s="370">
        <v>0</v>
      </c>
      <c r="BE70" s="409">
        <v>0</v>
      </c>
      <c r="BF70" s="409">
        <v>0</v>
      </c>
      <c r="BG70" s="409">
        <v>0</v>
      </c>
      <c r="BH70" s="402">
        <v>0</v>
      </c>
      <c r="BI70" s="370">
        <v>0</v>
      </c>
      <c r="BJ70" s="370">
        <v>0</v>
      </c>
      <c r="BK70" s="409">
        <v>0</v>
      </c>
      <c r="BL70" s="353">
        <v>0</v>
      </c>
      <c r="BM70" s="439">
        <v>0</v>
      </c>
      <c r="BN70" s="354">
        <v>0</v>
      </c>
      <c r="BO70" s="370">
        <v>0</v>
      </c>
      <c r="BP70" s="370">
        <v>0</v>
      </c>
      <c r="BQ70" s="370">
        <v>0</v>
      </c>
      <c r="BR70" s="370">
        <v>0</v>
      </c>
      <c r="BS70" s="363"/>
      <c r="BT70" s="353">
        <v>0</v>
      </c>
      <c r="BU70" s="363">
        <v>0</v>
      </c>
      <c r="BV70" s="363">
        <v>0</v>
      </c>
      <c r="BX70" s="391">
        <v>63</v>
      </c>
      <c r="BZ70" s="452">
        <v>0</v>
      </c>
      <c r="CA70" s="452">
        <v>0</v>
      </c>
      <c r="CB70" s="310">
        <v>0</v>
      </c>
      <c r="CC70" s="307">
        <v>0</v>
      </c>
      <c r="CD70" s="310">
        <v>0</v>
      </c>
      <c r="CE70" s="310">
        <v>0</v>
      </c>
    </row>
    <row r="71" spans="1:83" ht="23.45" customHeight="1">
      <c r="A71" s="355" t="s">
        <v>479</v>
      </c>
      <c r="B71" s="356" t="s">
        <v>480</v>
      </c>
      <c r="C71" s="355" t="s">
        <v>272</v>
      </c>
      <c r="D71" s="352">
        <v>10.108000000000001</v>
      </c>
      <c r="E71" s="353">
        <v>0</v>
      </c>
      <c r="F71" s="353">
        <v>0</v>
      </c>
      <c r="G71" s="357">
        <v>0</v>
      </c>
      <c r="H71" s="357">
        <v>0</v>
      </c>
      <c r="I71" s="357">
        <v>0</v>
      </c>
      <c r="J71" s="357">
        <v>0</v>
      </c>
      <c r="K71" s="402">
        <v>0</v>
      </c>
      <c r="L71" s="357">
        <v>0</v>
      </c>
      <c r="M71" s="357">
        <v>0</v>
      </c>
      <c r="N71" s="353">
        <v>0</v>
      </c>
      <c r="O71" s="357">
        <v>0</v>
      </c>
      <c r="P71" s="403">
        <v>0</v>
      </c>
      <c r="Q71" s="403">
        <v>0</v>
      </c>
      <c r="R71" s="357">
        <v>0</v>
      </c>
      <c r="S71" s="357">
        <v>0</v>
      </c>
      <c r="T71" s="357">
        <v>0</v>
      </c>
      <c r="U71" s="357">
        <v>0</v>
      </c>
      <c r="V71" s="419">
        <v>0</v>
      </c>
      <c r="W71" s="357">
        <v>0</v>
      </c>
      <c r="X71" s="357">
        <v>0</v>
      </c>
      <c r="Y71" s="357">
        <v>0</v>
      </c>
      <c r="Z71" s="357">
        <v>0</v>
      </c>
      <c r="AA71" s="357">
        <v>0</v>
      </c>
      <c r="AB71" s="402">
        <v>0</v>
      </c>
      <c r="AC71" s="357">
        <v>0</v>
      </c>
      <c r="AD71" s="357">
        <v>0</v>
      </c>
      <c r="AE71" s="357">
        <v>0</v>
      </c>
      <c r="AF71" s="357">
        <v>0</v>
      </c>
      <c r="AG71" s="357">
        <v>0</v>
      </c>
      <c r="AH71" s="357">
        <v>0</v>
      </c>
      <c r="AI71" s="357">
        <v>0</v>
      </c>
      <c r="AJ71" s="357">
        <v>0</v>
      </c>
      <c r="AK71" s="357">
        <v>0</v>
      </c>
      <c r="AL71" s="357">
        <v>0</v>
      </c>
      <c r="AM71" s="402">
        <v>0</v>
      </c>
      <c r="AN71" s="357">
        <v>0</v>
      </c>
      <c r="AO71" s="357">
        <v>0</v>
      </c>
      <c r="AP71" s="357">
        <v>0</v>
      </c>
      <c r="AQ71" s="357">
        <v>0</v>
      </c>
      <c r="AR71" s="357">
        <v>0</v>
      </c>
      <c r="AS71" s="357">
        <v>0</v>
      </c>
      <c r="AT71" s="402">
        <v>0</v>
      </c>
      <c r="AU71" s="357">
        <v>0</v>
      </c>
      <c r="AV71" s="357">
        <v>0</v>
      </c>
      <c r="AW71" s="357">
        <v>0</v>
      </c>
      <c r="AX71" s="357">
        <v>0</v>
      </c>
      <c r="AY71" s="357">
        <v>0</v>
      </c>
      <c r="AZ71" s="357">
        <v>0</v>
      </c>
      <c r="BA71" s="357">
        <v>0</v>
      </c>
      <c r="BB71" s="357">
        <v>0</v>
      </c>
      <c r="BC71" s="357">
        <v>0</v>
      </c>
      <c r="BD71" s="357">
        <v>0</v>
      </c>
      <c r="BE71" s="357">
        <v>0</v>
      </c>
      <c r="BF71" s="357">
        <v>0</v>
      </c>
      <c r="BG71" s="357">
        <v>0</v>
      </c>
      <c r="BH71" s="402">
        <v>0</v>
      </c>
      <c r="BI71" s="357">
        <v>0</v>
      </c>
      <c r="BJ71" s="357">
        <v>0</v>
      </c>
      <c r="BK71" s="357">
        <v>0</v>
      </c>
      <c r="BL71" s="353">
        <v>0</v>
      </c>
      <c r="BM71" s="437">
        <v>0</v>
      </c>
      <c r="BN71" s="357">
        <v>0</v>
      </c>
      <c r="BO71" s="354">
        <v>10.108000000000001</v>
      </c>
      <c r="BP71" s="357">
        <v>0</v>
      </c>
      <c r="BQ71" s="357">
        <v>0</v>
      </c>
      <c r="BR71" s="357">
        <v>0</v>
      </c>
      <c r="BS71" s="353"/>
      <c r="BT71" s="353">
        <v>0</v>
      </c>
      <c r="BU71" s="353">
        <v>0</v>
      </c>
      <c r="BV71" s="353">
        <v>10.108000000000001</v>
      </c>
      <c r="BX71" s="389">
        <v>64</v>
      </c>
      <c r="BZ71" s="319">
        <v>10.108000000000001</v>
      </c>
      <c r="CA71" s="319">
        <v>10.108000000000001</v>
      </c>
      <c r="CB71" s="315">
        <v>0</v>
      </c>
      <c r="CC71" s="307">
        <v>0</v>
      </c>
      <c r="CD71" s="315">
        <v>0</v>
      </c>
      <c r="CE71" s="315">
        <v>0</v>
      </c>
    </row>
    <row r="72" spans="1:83" ht="23.45" customHeight="1">
      <c r="A72" s="355" t="s">
        <v>481</v>
      </c>
      <c r="B72" s="356" t="s">
        <v>482</v>
      </c>
      <c r="C72" s="355" t="s">
        <v>273</v>
      </c>
      <c r="D72" s="352">
        <v>5940.6121990000001</v>
      </c>
      <c r="E72" s="353">
        <v>41.226999999999997</v>
      </c>
      <c r="F72" s="353">
        <v>0</v>
      </c>
      <c r="G72" s="357">
        <v>0</v>
      </c>
      <c r="H72" s="357">
        <v>0</v>
      </c>
      <c r="I72" s="357">
        <v>3.2229999999999999</v>
      </c>
      <c r="J72" s="357">
        <v>0</v>
      </c>
      <c r="K72" s="402">
        <v>0</v>
      </c>
      <c r="L72" s="357">
        <v>0</v>
      </c>
      <c r="M72" s="357">
        <v>0</v>
      </c>
      <c r="N72" s="353">
        <v>0</v>
      </c>
      <c r="O72" s="357">
        <v>0</v>
      </c>
      <c r="P72" s="403">
        <v>0</v>
      </c>
      <c r="Q72" s="403">
        <v>0</v>
      </c>
      <c r="R72" s="357">
        <v>0</v>
      </c>
      <c r="S72" s="357">
        <v>0</v>
      </c>
      <c r="T72" s="357">
        <v>0</v>
      </c>
      <c r="U72" s="357">
        <v>38.003999999999998</v>
      </c>
      <c r="V72" s="419">
        <v>3.823</v>
      </c>
      <c r="W72" s="357">
        <v>0</v>
      </c>
      <c r="X72" s="357">
        <v>0</v>
      </c>
      <c r="Y72" s="357">
        <v>0</v>
      </c>
      <c r="Z72" s="357">
        <v>0</v>
      </c>
      <c r="AA72" s="357">
        <v>0</v>
      </c>
      <c r="AB72" s="402">
        <v>0</v>
      </c>
      <c r="AC72" s="357">
        <v>0</v>
      </c>
      <c r="AD72" s="357">
        <v>0</v>
      </c>
      <c r="AE72" s="357">
        <v>0</v>
      </c>
      <c r="AF72" s="357">
        <v>0</v>
      </c>
      <c r="AG72" s="357">
        <v>0</v>
      </c>
      <c r="AH72" s="357">
        <v>0</v>
      </c>
      <c r="AI72" s="357">
        <v>0</v>
      </c>
      <c r="AJ72" s="357">
        <v>0</v>
      </c>
      <c r="AK72" s="357">
        <v>0</v>
      </c>
      <c r="AL72" s="357">
        <v>0</v>
      </c>
      <c r="AM72" s="402">
        <v>0</v>
      </c>
      <c r="AN72" s="357">
        <v>0</v>
      </c>
      <c r="AO72" s="357">
        <v>0</v>
      </c>
      <c r="AP72" s="357">
        <v>0</v>
      </c>
      <c r="AQ72" s="357">
        <v>0</v>
      </c>
      <c r="AR72" s="357">
        <v>0</v>
      </c>
      <c r="AS72" s="357">
        <v>0</v>
      </c>
      <c r="AT72" s="402">
        <v>3.823</v>
      </c>
      <c r="AU72" s="357">
        <v>1.444</v>
      </c>
      <c r="AV72" s="357">
        <v>2.379</v>
      </c>
      <c r="AW72" s="357">
        <v>0</v>
      </c>
      <c r="AX72" s="357">
        <v>0</v>
      </c>
      <c r="AY72" s="357">
        <v>0</v>
      </c>
      <c r="AZ72" s="357">
        <v>0</v>
      </c>
      <c r="BA72" s="357">
        <v>0</v>
      </c>
      <c r="BB72" s="357">
        <v>0</v>
      </c>
      <c r="BC72" s="357">
        <v>0</v>
      </c>
      <c r="BD72" s="357">
        <v>0</v>
      </c>
      <c r="BE72" s="357">
        <v>0</v>
      </c>
      <c r="BF72" s="357">
        <v>0</v>
      </c>
      <c r="BG72" s="357">
        <v>0</v>
      </c>
      <c r="BH72" s="402">
        <v>0</v>
      </c>
      <c r="BI72" s="357">
        <v>0</v>
      </c>
      <c r="BJ72" s="357">
        <v>0</v>
      </c>
      <c r="BK72" s="357">
        <v>0</v>
      </c>
      <c r="BL72" s="353">
        <v>0</v>
      </c>
      <c r="BM72" s="437">
        <v>0</v>
      </c>
      <c r="BN72" s="357">
        <v>0</v>
      </c>
      <c r="BO72" s="357">
        <v>0</v>
      </c>
      <c r="BP72" s="354">
        <v>5895.562199</v>
      </c>
      <c r="BQ72" s="357">
        <v>0</v>
      </c>
      <c r="BR72" s="357">
        <v>0</v>
      </c>
      <c r="BS72" s="353"/>
      <c r="BT72" s="353">
        <v>45.05</v>
      </c>
      <c r="BU72" s="353">
        <v>-45.050000000000203</v>
      </c>
      <c r="BV72" s="353">
        <v>5895.562199</v>
      </c>
      <c r="BX72" s="391">
        <v>65</v>
      </c>
      <c r="BZ72" s="319">
        <v>5895.562199</v>
      </c>
      <c r="CA72" s="319">
        <v>5895.562199</v>
      </c>
      <c r="CB72" s="315">
        <v>0</v>
      </c>
      <c r="CC72" s="307">
        <v>0</v>
      </c>
      <c r="CD72" s="315">
        <v>1.84741111297626E-13</v>
      </c>
      <c r="CE72" s="315">
        <v>0</v>
      </c>
    </row>
    <row r="73" spans="1:83" ht="23.45" customHeight="1">
      <c r="A73" s="355" t="s">
        <v>483</v>
      </c>
      <c r="B73" s="356" t="s">
        <v>484</v>
      </c>
      <c r="C73" s="355" t="s">
        <v>274</v>
      </c>
      <c r="D73" s="352">
        <v>0</v>
      </c>
      <c r="E73" s="353">
        <v>0</v>
      </c>
      <c r="F73" s="353">
        <v>0</v>
      </c>
      <c r="G73" s="357">
        <v>0</v>
      </c>
      <c r="H73" s="357">
        <v>0</v>
      </c>
      <c r="I73" s="357">
        <v>0</v>
      </c>
      <c r="J73" s="357">
        <v>0</v>
      </c>
      <c r="K73" s="402">
        <v>0</v>
      </c>
      <c r="L73" s="357">
        <v>0</v>
      </c>
      <c r="M73" s="357">
        <v>0</v>
      </c>
      <c r="N73" s="353">
        <v>0</v>
      </c>
      <c r="O73" s="357">
        <v>0</v>
      </c>
      <c r="P73" s="403">
        <v>0</v>
      </c>
      <c r="Q73" s="403">
        <v>0</v>
      </c>
      <c r="R73" s="357">
        <v>0</v>
      </c>
      <c r="S73" s="357">
        <v>0</v>
      </c>
      <c r="T73" s="357">
        <v>0</v>
      </c>
      <c r="U73" s="357">
        <v>0</v>
      </c>
      <c r="V73" s="419">
        <v>0</v>
      </c>
      <c r="W73" s="357">
        <v>0</v>
      </c>
      <c r="X73" s="357">
        <v>0</v>
      </c>
      <c r="Y73" s="357">
        <v>0</v>
      </c>
      <c r="Z73" s="357">
        <v>0</v>
      </c>
      <c r="AA73" s="357">
        <v>0</v>
      </c>
      <c r="AB73" s="402">
        <v>0</v>
      </c>
      <c r="AC73" s="357">
        <v>0</v>
      </c>
      <c r="AD73" s="357">
        <v>0</v>
      </c>
      <c r="AE73" s="357">
        <v>0</v>
      </c>
      <c r="AF73" s="357">
        <v>0</v>
      </c>
      <c r="AG73" s="357">
        <v>0</v>
      </c>
      <c r="AH73" s="357">
        <v>0</v>
      </c>
      <c r="AI73" s="357">
        <v>0</v>
      </c>
      <c r="AJ73" s="357">
        <v>0</v>
      </c>
      <c r="AK73" s="357">
        <v>0</v>
      </c>
      <c r="AL73" s="357">
        <v>0</v>
      </c>
      <c r="AM73" s="402">
        <v>0</v>
      </c>
      <c r="AN73" s="357">
        <v>0</v>
      </c>
      <c r="AO73" s="357">
        <v>0</v>
      </c>
      <c r="AP73" s="357">
        <v>0</v>
      </c>
      <c r="AQ73" s="357">
        <v>0</v>
      </c>
      <c r="AR73" s="357">
        <v>0</v>
      </c>
      <c r="AS73" s="357">
        <v>0</v>
      </c>
      <c r="AT73" s="402">
        <v>0</v>
      </c>
      <c r="AU73" s="357">
        <v>0</v>
      </c>
      <c r="AV73" s="357">
        <v>0</v>
      </c>
      <c r="AW73" s="357">
        <v>0</v>
      </c>
      <c r="AX73" s="357">
        <v>0</v>
      </c>
      <c r="AY73" s="357">
        <v>0</v>
      </c>
      <c r="AZ73" s="357">
        <v>0</v>
      </c>
      <c r="BA73" s="357">
        <v>0</v>
      </c>
      <c r="BB73" s="357">
        <v>0</v>
      </c>
      <c r="BC73" s="357">
        <v>0</v>
      </c>
      <c r="BD73" s="357">
        <v>0</v>
      </c>
      <c r="BE73" s="357">
        <v>0</v>
      </c>
      <c r="BF73" s="357">
        <v>0</v>
      </c>
      <c r="BG73" s="357">
        <v>0</v>
      </c>
      <c r="BH73" s="402">
        <v>0</v>
      </c>
      <c r="BI73" s="357">
        <v>0</v>
      </c>
      <c r="BJ73" s="357">
        <v>0</v>
      </c>
      <c r="BK73" s="357">
        <v>0</v>
      </c>
      <c r="BL73" s="353">
        <v>0</v>
      </c>
      <c r="BM73" s="437">
        <v>0</v>
      </c>
      <c r="BN73" s="357">
        <v>0</v>
      </c>
      <c r="BO73" s="357">
        <v>0</v>
      </c>
      <c r="BP73" s="357">
        <v>0</v>
      </c>
      <c r="BQ73" s="354">
        <v>0</v>
      </c>
      <c r="BR73" s="357">
        <v>0</v>
      </c>
      <c r="BS73" s="353"/>
      <c r="BT73" s="353">
        <v>0</v>
      </c>
      <c r="BU73" s="353">
        <v>0</v>
      </c>
      <c r="BV73" s="353">
        <v>0</v>
      </c>
      <c r="BX73" s="389">
        <v>66</v>
      </c>
      <c r="BZ73" s="319">
        <v>0</v>
      </c>
      <c r="CA73" s="319">
        <v>0</v>
      </c>
      <c r="CB73" s="315">
        <v>0</v>
      </c>
      <c r="CC73" s="307">
        <v>0</v>
      </c>
      <c r="CD73" s="315">
        <v>0</v>
      </c>
      <c r="CE73" s="315">
        <v>0</v>
      </c>
    </row>
    <row r="74" spans="1:83" ht="23.45" customHeight="1">
      <c r="A74" s="355" t="s">
        <v>485</v>
      </c>
      <c r="B74" s="356" t="s">
        <v>486</v>
      </c>
      <c r="C74" s="355" t="s">
        <v>275</v>
      </c>
      <c r="D74" s="352">
        <v>0</v>
      </c>
      <c r="E74" s="353">
        <v>0</v>
      </c>
      <c r="F74" s="353">
        <v>0</v>
      </c>
      <c r="G74" s="357">
        <v>0</v>
      </c>
      <c r="H74" s="357">
        <v>0</v>
      </c>
      <c r="I74" s="357">
        <v>0</v>
      </c>
      <c r="J74" s="357">
        <v>0</v>
      </c>
      <c r="K74" s="402">
        <v>0</v>
      </c>
      <c r="L74" s="357">
        <v>0</v>
      </c>
      <c r="M74" s="357">
        <v>0</v>
      </c>
      <c r="N74" s="353">
        <v>0</v>
      </c>
      <c r="O74" s="357">
        <v>0</v>
      </c>
      <c r="P74" s="403">
        <v>0</v>
      </c>
      <c r="Q74" s="403">
        <v>0</v>
      </c>
      <c r="R74" s="357">
        <v>0</v>
      </c>
      <c r="S74" s="357">
        <v>0</v>
      </c>
      <c r="T74" s="357">
        <v>0</v>
      </c>
      <c r="U74" s="357">
        <v>0</v>
      </c>
      <c r="V74" s="419">
        <v>0</v>
      </c>
      <c r="W74" s="357">
        <v>0</v>
      </c>
      <c r="X74" s="357">
        <v>0</v>
      </c>
      <c r="Y74" s="357">
        <v>0</v>
      </c>
      <c r="Z74" s="357">
        <v>0</v>
      </c>
      <c r="AA74" s="357">
        <v>0</v>
      </c>
      <c r="AB74" s="402">
        <v>0</v>
      </c>
      <c r="AC74" s="357">
        <v>0</v>
      </c>
      <c r="AD74" s="357">
        <v>0</v>
      </c>
      <c r="AE74" s="357">
        <v>0</v>
      </c>
      <c r="AF74" s="357">
        <v>0</v>
      </c>
      <c r="AG74" s="357">
        <v>0</v>
      </c>
      <c r="AH74" s="357">
        <v>0</v>
      </c>
      <c r="AI74" s="357">
        <v>0</v>
      </c>
      <c r="AJ74" s="357">
        <v>0</v>
      </c>
      <c r="AK74" s="357">
        <v>0</v>
      </c>
      <c r="AL74" s="357">
        <v>0</v>
      </c>
      <c r="AM74" s="402">
        <v>0</v>
      </c>
      <c r="AN74" s="357">
        <v>0</v>
      </c>
      <c r="AO74" s="357">
        <v>0</v>
      </c>
      <c r="AP74" s="357">
        <v>0</v>
      </c>
      <c r="AQ74" s="357">
        <v>0</v>
      </c>
      <c r="AR74" s="357">
        <v>0</v>
      </c>
      <c r="AS74" s="357">
        <v>0</v>
      </c>
      <c r="AT74" s="402">
        <v>0</v>
      </c>
      <c r="AU74" s="357">
        <v>0</v>
      </c>
      <c r="AV74" s="357">
        <v>0</v>
      </c>
      <c r="AW74" s="357">
        <v>0</v>
      </c>
      <c r="AX74" s="357">
        <v>0</v>
      </c>
      <c r="AY74" s="357">
        <v>0</v>
      </c>
      <c r="AZ74" s="357">
        <v>0</v>
      </c>
      <c r="BA74" s="357">
        <v>0</v>
      </c>
      <c r="BB74" s="357">
        <v>0</v>
      </c>
      <c r="BC74" s="357">
        <v>0</v>
      </c>
      <c r="BD74" s="357">
        <v>0</v>
      </c>
      <c r="BE74" s="357">
        <v>0</v>
      </c>
      <c r="BF74" s="357">
        <v>0</v>
      </c>
      <c r="BG74" s="357">
        <v>0</v>
      </c>
      <c r="BH74" s="402">
        <v>0</v>
      </c>
      <c r="BI74" s="357">
        <v>0</v>
      </c>
      <c r="BJ74" s="357">
        <v>0</v>
      </c>
      <c r="BK74" s="357">
        <v>0</v>
      </c>
      <c r="BL74" s="353">
        <v>0</v>
      </c>
      <c r="BM74" s="437">
        <v>0</v>
      </c>
      <c r="BN74" s="357">
        <v>0</v>
      </c>
      <c r="BO74" s="357">
        <v>0</v>
      </c>
      <c r="BP74" s="357">
        <v>0</v>
      </c>
      <c r="BQ74" s="357">
        <v>0</v>
      </c>
      <c r="BR74" s="354">
        <v>0</v>
      </c>
      <c r="BS74" s="353"/>
      <c r="BT74" s="353">
        <v>0</v>
      </c>
      <c r="BU74" s="353">
        <v>0</v>
      </c>
      <c r="BV74" s="353">
        <v>0</v>
      </c>
      <c r="BX74" s="391">
        <v>67</v>
      </c>
      <c r="BZ74" s="319">
        <v>0</v>
      </c>
      <c r="CA74" s="319">
        <v>0</v>
      </c>
      <c r="CB74" s="315">
        <v>0</v>
      </c>
      <c r="CC74" s="307">
        <v>0</v>
      </c>
      <c r="CD74" s="315">
        <v>0</v>
      </c>
      <c r="CE74" s="315">
        <v>0</v>
      </c>
    </row>
    <row r="75" spans="1:83" s="306" customFormat="1" ht="23.45" customHeight="1">
      <c r="A75" s="347">
        <v>0</v>
      </c>
      <c r="B75" s="348" t="s">
        <v>614</v>
      </c>
      <c r="C75" s="464" t="s">
        <v>615</v>
      </c>
      <c r="D75" s="344">
        <v>0</v>
      </c>
      <c r="E75" s="345">
        <v>0</v>
      </c>
      <c r="F75" s="345">
        <v>0</v>
      </c>
      <c r="G75" s="345"/>
      <c r="H75" s="345"/>
      <c r="I75" s="400"/>
      <c r="J75" s="400"/>
      <c r="K75" s="400">
        <v>0</v>
      </c>
      <c r="L75" s="345"/>
      <c r="M75" s="345"/>
      <c r="N75" s="345">
        <v>0</v>
      </c>
      <c r="O75" s="345"/>
      <c r="P75" s="345"/>
      <c r="Q75" s="345"/>
      <c r="R75" s="400"/>
      <c r="S75" s="400"/>
      <c r="T75" s="400"/>
      <c r="U75" s="400"/>
      <c r="V75" s="418">
        <v>0</v>
      </c>
      <c r="W75" s="400"/>
      <c r="X75" s="400"/>
      <c r="Y75" s="400"/>
      <c r="Z75" s="400"/>
      <c r="AA75" s="400"/>
      <c r="AB75" s="400">
        <v>0</v>
      </c>
      <c r="AC75" s="345"/>
      <c r="AD75" s="345"/>
      <c r="AE75" s="345"/>
      <c r="AF75" s="345"/>
      <c r="AG75" s="345"/>
      <c r="AH75" s="345"/>
      <c r="AI75" s="345"/>
      <c r="AJ75" s="345"/>
      <c r="AK75" s="345"/>
      <c r="AL75" s="345"/>
      <c r="AM75" s="400">
        <v>0</v>
      </c>
      <c r="AN75" s="345"/>
      <c r="AO75" s="345"/>
      <c r="AP75" s="345"/>
      <c r="AQ75" s="345"/>
      <c r="AR75" s="345"/>
      <c r="AS75" s="345"/>
      <c r="AT75" s="400">
        <v>0</v>
      </c>
      <c r="AU75" s="345"/>
      <c r="AV75" s="345"/>
      <c r="AW75" s="345"/>
      <c r="AX75" s="345"/>
      <c r="AY75" s="345"/>
      <c r="AZ75" s="345"/>
      <c r="BA75" s="345"/>
      <c r="BB75" s="345"/>
      <c r="BC75" s="345"/>
      <c r="BD75" s="345"/>
      <c r="BE75" s="400"/>
      <c r="BF75" s="400"/>
      <c r="BG75" s="400"/>
      <c r="BH75" s="400">
        <v>0</v>
      </c>
      <c r="BI75" s="345"/>
      <c r="BJ75" s="345"/>
      <c r="BK75" s="400"/>
      <c r="BL75" s="345">
        <v>0</v>
      </c>
      <c r="BM75" s="436"/>
      <c r="BN75" s="345"/>
      <c r="BO75" s="345"/>
      <c r="BP75" s="345"/>
      <c r="BQ75" s="345"/>
      <c r="BR75" s="345"/>
      <c r="BS75" s="345"/>
      <c r="BT75" s="345"/>
      <c r="BU75" s="345"/>
      <c r="BV75" s="345"/>
      <c r="BX75" s="379">
        <v>68</v>
      </c>
      <c r="BZ75" s="445"/>
      <c r="CA75" s="445"/>
    </row>
    <row r="76" spans="1:83" s="306" customFormat="1" ht="23.45" customHeight="1">
      <c r="A76" s="347">
        <v>0</v>
      </c>
      <c r="B76" s="348" t="s">
        <v>616</v>
      </c>
      <c r="C76" s="464" t="s">
        <v>151</v>
      </c>
      <c r="D76" s="344">
        <v>721.38046399999996</v>
      </c>
      <c r="E76" s="345">
        <v>445.577</v>
      </c>
      <c r="F76" s="345">
        <v>0</v>
      </c>
      <c r="G76" s="345">
        <v>0</v>
      </c>
      <c r="H76" s="345">
        <v>0</v>
      </c>
      <c r="I76" s="345">
        <v>67.763000000000005</v>
      </c>
      <c r="J76" s="345">
        <v>0</v>
      </c>
      <c r="K76" s="345">
        <v>0</v>
      </c>
      <c r="L76" s="345">
        <v>0</v>
      </c>
      <c r="M76" s="345">
        <v>0</v>
      </c>
      <c r="N76" s="345">
        <v>0</v>
      </c>
      <c r="O76" s="345">
        <v>0</v>
      </c>
      <c r="P76" s="345">
        <v>0</v>
      </c>
      <c r="Q76" s="345">
        <v>0</v>
      </c>
      <c r="R76" s="345">
        <v>0</v>
      </c>
      <c r="S76" s="345">
        <v>0</v>
      </c>
      <c r="T76" s="345">
        <v>0</v>
      </c>
      <c r="U76" s="345">
        <v>377.81400000000002</v>
      </c>
      <c r="V76" s="345">
        <v>275.80346400000002</v>
      </c>
      <c r="W76" s="345">
        <v>15.4946</v>
      </c>
      <c r="X76" s="345">
        <v>1.2</v>
      </c>
      <c r="Y76" s="345">
        <v>0.15</v>
      </c>
      <c r="Z76" s="345">
        <v>31.795349999999999</v>
      </c>
      <c r="AA76" s="345">
        <v>0.78368000000000004</v>
      </c>
      <c r="AB76" s="345">
        <v>2.37</v>
      </c>
      <c r="AC76" s="345">
        <v>0.6</v>
      </c>
      <c r="AD76" s="345">
        <v>0</v>
      </c>
      <c r="AE76" s="345">
        <v>0.8</v>
      </c>
      <c r="AF76" s="345">
        <v>0.56999999999999995</v>
      </c>
      <c r="AG76" s="345">
        <v>0.4</v>
      </c>
      <c r="AH76" s="345">
        <v>0</v>
      </c>
      <c r="AI76" s="345">
        <v>0</v>
      </c>
      <c r="AJ76" s="345">
        <v>0</v>
      </c>
      <c r="AK76" s="345">
        <v>0</v>
      </c>
      <c r="AL76" s="345">
        <v>0</v>
      </c>
      <c r="AM76" s="345">
        <v>70.483000000000004</v>
      </c>
      <c r="AN76" s="345">
        <v>0</v>
      </c>
      <c r="AO76" s="345">
        <v>2.97</v>
      </c>
      <c r="AP76" s="345">
        <v>0</v>
      </c>
      <c r="AQ76" s="345">
        <v>0.41</v>
      </c>
      <c r="AR76" s="345">
        <v>38.792999999999999</v>
      </c>
      <c r="AS76" s="345">
        <v>28.31</v>
      </c>
      <c r="AT76" s="345">
        <v>136.75864415000001</v>
      </c>
      <c r="AU76" s="345">
        <v>22.653724149999999</v>
      </c>
      <c r="AV76" s="345">
        <v>108.39199000000001</v>
      </c>
      <c r="AW76" s="345">
        <v>0</v>
      </c>
      <c r="AX76" s="345">
        <v>0</v>
      </c>
      <c r="AY76" s="345">
        <v>0</v>
      </c>
      <c r="AZ76" s="345">
        <v>4.09</v>
      </c>
      <c r="BA76" s="345">
        <v>1.0429299999999999</v>
      </c>
      <c r="BB76" s="345">
        <v>0</v>
      </c>
      <c r="BC76" s="345">
        <v>0</v>
      </c>
      <c r="BD76" s="345">
        <v>0.57999999999999996</v>
      </c>
      <c r="BE76" s="345">
        <v>0</v>
      </c>
      <c r="BF76" s="345">
        <v>0</v>
      </c>
      <c r="BG76" s="345">
        <v>30.36</v>
      </c>
      <c r="BH76" s="345">
        <v>0</v>
      </c>
      <c r="BI76" s="345">
        <v>0</v>
      </c>
      <c r="BJ76" s="345">
        <v>0</v>
      </c>
      <c r="BK76" s="345">
        <v>0</v>
      </c>
      <c r="BL76" s="345">
        <v>0</v>
      </c>
      <c r="BM76" s="436"/>
      <c r="BN76" s="345">
        <v>0</v>
      </c>
      <c r="BO76" s="345">
        <v>0</v>
      </c>
      <c r="BP76" s="345">
        <v>0</v>
      </c>
      <c r="BQ76" s="345">
        <v>0</v>
      </c>
      <c r="BR76" s="345">
        <v>0</v>
      </c>
      <c r="BS76" s="345"/>
      <c r="BT76" s="345"/>
      <c r="BU76" s="345"/>
      <c r="BV76" s="345"/>
      <c r="BX76" s="381">
        <v>69</v>
      </c>
      <c r="BZ76" s="445"/>
      <c r="CA76" s="445"/>
      <c r="CE76" s="306">
        <v>0</v>
      </c>
    </row>
    <row r="77" spans="1:83" s="306" customFormat="1" ht="23.45" customHeight="1">
      <c r="A77" s="347">
        <v>0</v>
      </c>
      <c r="B77" s="348" t="s">
        <v>617</v>
      </c>
      <c r="C77" s="464" t="s">
        <v>142</v>
      </c>
      <c r="D77" s="344">
        <v>176531.73332</v>
      </c>
      <c r="E77" s="345">
        <v>160057.22619099999</v>
      </c>
      <c r="F77" s="345">
        <v>10759.480647</v>
      </c>
      <c r="G77" s="345">
        <v>5792.0266570000003</v>
      </c>
      <c r="H77" s="345">
        <v>4967.45399</v>
      </c>
      <c r="I77" s="345">
        <v>36217.058481</v>
      </c>
      <c r="J77" s="345">
        <v>35850.528675000001</v>
      </c>
      <c r="K77" s="345">
        <v>76655.215142000001</v>
      </c>
      <c r="L77" s="345">
        <v>14319.5682</v>
      </c>
      <c r="M77" s="345">
        <v>5048.5190000000002</v>
      </c>
      <c r="N77" s="345">
        <v>57287.127941999999</v>
      </c>
      <c r="O77" s="345">
        <v>49865.950663000003</v>
      </c>
      <c r="P77" s="345">
        <v>1047.9870000000001</v>
      </c>
      <c r="Q77" s="345">
        <v>6373.1902790000004</v>
      </c>
      <c r="R77" s="345">
        <v>175.93224599999999</v>
      </c>
      <c r="S77" s="345">
        <v>0</v>
      </c>
      <c r="T77" s="345">
        <v>0</v>
      </c>
      <c r="U77" s="345">
        <v>399.01100000000002</v>
      </c>
      <c r="V77" s="345">
        <v>10568.836929999999</v>
      </c>
      <c r="W77" s="400">
        <v>706.62694184999998</v>
      </c>
      <c r="X77" s="400">
        <v>88.187790000000007</v>
      </c>
      <c r="Y77" s="400">
        <v>23.179976</v>
      </c>
      <c r="Z77" s="400">
        <v>828.30385000000001</v>
      </c>
      <c r="AA77" s="400">
        <v>5.3939029999999999</v>
      </c>
      <c r="AB77" s="400">
        <v>106.499314</v>
      </c>
      <c r="AC77" s="345">
        <v>4.7800200000000004</v>
      </c>
      <c r="AD77" s="345">
        <v>0</v>
      </c>
      <c r="AE77" s="345">
        <v>6.4001270000000003</v>
      </c>
      <c r="AF77" s="345">
        <v>73.552372000000005</v>
      </c>
      <c r="AG77" s="345">
        <v>19.26031</v>
      </c>
      <c r="AH77" s="345">
        <v>0</v>
      </c>
      <c r="AI77" s="345">
        <v>0</v>
      </c>
      <c r="AJ77" s="345">
        <v>0</v>
      </c>
      <c r="AK77" s="345">
        <v>0</v>
      </c>
      <c r="AL77" s="345">
        <v>2.5064850000000001</v>
      </c>
      <c r="AM77" s="400">
        <v>204.63819599999999</v>
      </c>
      <c r="AN77" s="345">
        <v>0</v>
      </c>
      <c r="AO77" s="345">
        <v>23.044160000000002</v>
      </c>
      <c r="AP77" s="345">
        <v>0</v>
      </c>
      <c r="AQ77" s="345">
        <v>11.6</v>
      </c>
      <c r="AR77" s="345">
        <v>83.434707000000003</v>
      </c>
      <c r="AS77" s="345">
        <v>86.559329000000005</v>
      </c>
      <c r="AT77" s="400">
        <v>3956.02062015</v>
      </c>
      <c r="AU77" s="345">
        <v>2211.1017481499998</v>
      </c>
      <c r="AV77" s="345">
        <v>600.69308899999999</v>
      </c>
      <c r="AW77" s="345">
        <v>0</v>
      </c>
      <c r="AX77" s="345">
        <v>0</v>
      </c>
      <c r="AY77" s="345">
        <v>5.45</v>
      </c>
      <c r="AZ77" s="345">
        <v>13.83</v>
      </c>
      <c r="BA77" s="345">
        <v>1093.931619</v>
      </c>
      <c r="BB77" s="345">
        <v>1.379969</v>
      </c>
      <c r="BC77" s="345">
        <v>5.5273649999999996</v>
      </c>
      <c r="BD77" s="345">
        <v>24.106829999999999</v>
      </c>
      <c r="BE77" s="400">
        <v>0</v>
      </c>
      <c r="BF77" s="400">
        <v>0</v>
      </c>
      <c r="BG77" s="400">
        <v>128.78741299999999</v>
      </c>
      <c r="BH77" s="400">
        <v>4521.198926</v>
      </c>
      <c r="BI77" s="345">
        <v>2226.4496210000002</v>
      </c>
      <c r="BJ77" s="345">
        <v>2294.7493049999998</v>
      </c>
      <c r="BK77" s="400">
        <v>0</v>
      </c>
      <c r="BL77" s="345">
        <v>5905.6701990000001</v>
      </c>
      <c r="BM77" s="436">
        <v>0</v>
      </c>
      <c r="BN77" s="345">
        <v>0</v>
      </c>
      <c r="BO77" s="345">
        <v>10.108000000000001</v>
      </c>
      <c r="BP77" s="345">
        <v>5895.562199</v>
      </c>
      <c r="BQ77" s="345">
        <v>0</v>
      </c>
      <c r="BR77" s="345">
        <v>0</v>
      </c>
      <c r="BS77" s="345"/>
      <c r="BT77" s="345"/>
      <c r="BU77" s="345"/>
      <c r="BV77" s="345"/>
      <c r="BX77" s="379">
        <v>70</v>
      </c>
      <c r="BZ77" s="445"/>
      <c r="CA77" s="445"/>
      <c r="CE77" s="306">
        <v>0</v>
      </c>
    </row>
    <row r="78" spans="1:83">
      <c r="A78" s="465"/>
      <c r="B78" s="465"/>
      <c r="C78" s="465"/>
      <c r="D78" s="466"/>
      <c r="E78" s="467"/>
      <c r="F78" s="466"/>
      <c r="G78" s="465"/>
      <c r="H78" s="465"/>
      <c r="I78" s="469"/>
      <c r="J78" s="469"/>
      <c r="K78" s="470"/>
      <c r="L78" s="465"/>
      <c r="M78" s="465"/>
      <c r="N78" s="466"/>
      <c r="O78" s="465"/>
      <c r="P78" s="471"/>
      <c r="Q78" s="471"/>
      <c r="R78" s="469"/>
      <c r="S78" s="469"/>
      <c r="T78" s="469"/>
      <c r="U78" s="469"/>
      <c r="V78" s="473"/>
      <c r="W78" s="469"/>
      <c r="X78" s="469"/>
      <c r="Y78" s="469"/>
      <c r="Z78" s="469"/>
    </row>
    <row r="82" spans="1:83">
      <c r="A82" s="355">
        <v>0</v>
      </c>
      <c r="B82" s="356" t="s">
        <v>618</v>
      </c>
      <c r="C82" s="355" t="s">
        <v>513</v>
      </c>
      <c r="D82" s="353"/>
      <c r="E82" s="345"/>
      <c r="F82" s="353"/>
      <c r="G82" s="357"/>
      <c r="H82" s="357"/>
      <c r="I82" s="472"/>
      <c r="J82" s="472"/>
      <c r="K82" s="402"/>
      <c r="L82" s="357"/>
      <c r="M82" s="357"/>
      <c r="N82" s="353"/>
      <c r="O82" s="357"/>
      <c r="P82" s="403"/>
      <c r="Q82" s="403"/>
      <c r="R82" s="472"/>
      <c r="S82" s="472"/>
      <c r="T82" s="472"/>
      <c r="U82" s="472"/>
      <c r="V82" s="418"/>
      <c r="W82" s="472"/>
      <c r="X82" s="472"/>
      <c r="Y82" s="472"/>
      <c r="Z82" s="472"/>
      <c r="AA82" s="472"/>
      <c r="AB82" s="402"/>
      <c r="AC82" s="357"/>
      <c r="AD82" s="357"/>
      <c r="AE82" s="357"/>
      <c r="AF82" s="357"/>
      <c r="AG82" s="357"/>
      <c r="AH82" s="357"/>
      <c r="AI82" s="357"/>
      <c r="AJ82" s="357"/>
      <c r="AK82" s="357"/>
      <c r="AL82" s="357"/>
      <c r="AM82" s="402"/>
      <c r="AN82" s="357"/>
      <c r="AO82" s="357"/>
      <c r="AP82" s="357"/>
      <c r="AQ82" s="357"/>
      <c r="AR82" s="357"/>
      <c r="AS82" s="357"/>
      <c r="AT82" s="402"/>
      <c r="AU82" s="357"/>
      <c r="AV82" s="357"/>
      <c r="AW82" s="476"/>
      <c r="AX82" s="357"/>
      <c r="AY82" s="357"/>
      <c r="AZ82" s="357"/>
      <c r="BA82" s="357"/>
      <c r="BB82" s="357"/>
      <c r="BC82" s="357"/>
      <c r="BD82" s="357"/>
      <c r="BE82" s="472"/>
      <c r="BF82" s="472"/>
      <c r="BG82" s="472"/>
      <c r="BH82" s="402"/>
      <c r="BI82" s="357"/>
      <c r="BJ82" s="357"/>
      <c r="BK82" s="472"/>
      <c r="BL82" s="345"/>
      <c r="BM82" s="437"/>
      <c r="BN82" s="357"/>
      <c r="BO82" s="357"/>
      <c r="BP82" s="357"/>
      <c r="BQ82" s="357"/>
      <c r="BR82" s="357"/>
      <c r="BS82" s="353"/>
      <c r="BT82" s="353"/>
      <c r="BU82" s="353"/>
      <c r="BV82" s="353"/>
    </row>
    <row r="83" spans="1:83">
      <c r="A83" s="355">
        <v>0</v>
      </c>
      <c r="B83" s="356" t="s">
        <v>619</v>
      </c>
      <c r="C83" s="355" t="s">
        <v>514</v>
      </c>
      <c r="D83" s="353"/>
      <c r="E83" s="345"/>
      <c r="F83" s="353"/>
      <c r="G83" s="357"/>
      <c r="H83" s="357"/>
      <c r="I83" s="472"/>
      <c r="J83" s="472"/>
      <c r="K83" s="402"/>
      <c r="L83" s="357"/>
      <c r="M83" s="357"/>
      <c r="N83" s="353"/>
      <c r="O83" s="357"/>
      <c r="P83" s="403"/>
      <c r="Q83" s="403"/>
      <c r="R83" s="472"/>
      <c r="S83" s="472"/>
      <c r="T83" s="472"/>
      <c r="U83" s="472"/>
      <c r="V83" s="418"/>
      <c r="W83" s="472"/>
      <c r="X83" s="472"/>
      <c r="Y83" s="472"/>
      <c r="Z83" s="472"/>
      <c r="AA83" s="472"/>
      <c r="AB83" s="402"/>
      <c r="AC83" s="357"/>
      <c r="AD83" s="357"/>
      <c r="AE83" s="357"/>
      <c r="AF83" s="357"/>
      <c r="AG83" s="357"/>
      <c r="AH83" s="357"/>
      <c r="AI83" s="357"/>
      <c r="AJ83" s="357"/>
      <c r="AK83" s="357"/>
      <c r="AL83" s="357"/>
      <c r="AM83" s="402"/>
      <c r="AN83" s="357"/>
      <c r="AO83" s="357"/>
      <c r="AP83" s="357"/>
      <c r="AQ83" s="357"/>
      <c r="AR83" s="357"/>
      <c r="AS83" s="357"/>
      <c r="AT83" s="402"/>
      <c r="AU83" s="357"/>
      <c r="AV83" s="357"/>
      <c r="AW83" s="357"/>
      <c r="AX83" s="357"/>
      <c r="AY83" s="476"/>
      <c r="AZ83" s="357"/>
      <c r="BA83" s="357"/>
      <c r="BB83" s="357"/>
      <c r="BC83" s="357"/>
      <c r="BD83" s="357"/>
      <c r="BE83" s="472"/>
      <c r="BF83" s="472"/>
      <c r="BG83" s="472"/>
      <c r="BH83" s="402"/>
      <c r="BI83" s="357"/>
      <c r="BJ83" s="357"/>
      <c r="BK83" s="472"/>
      <c r="BL83" s="345"/>
      <c r="BM83" s="437"/>
      <c r="BN83" s="357"/>
      <c r="BO83" s="357"/>
      <c r="BP83" s="357"/>
      <c r="BQ83" s="357"/>
      <c r="BR83" s="357"/>
      <c r="BS83" s="353"/>
      <c r="BT83" s="353"/>
      <c r="BU83" s="353"/>
      <c r="BV83" s="353"/>
    </row>
    <row r="84" spans="1:83">
      <c r="A84" s="355">
        <v>0</v>
      </c>
      <c r="B84" s="356" t="s">
        <v>620</v>
      </c>
      <c r="C84" s="355" t="s">
        <v>516</v>
      </c>
      <c r="D84" s="353"/>
      <c r="E84" s="345"/>
      <c r="F84" s="353"/>
      <c r="G84" s="357"/>
      <c r="H84" s="357"/>
      <c r="I84" s="472"/>
      <c r="J84" s="472"/>
      <c r="K84" s="402"/>
      <c r="L84" s="357"/>
      <c r="M84" s="357"/>
      <c r="N84" s="353"/>
      <c r="O84" s="357"/>
      <c r="P84" s="403"/>
      <c r="Q84" s="403"/>
      <c r="R84" s="472"/>
      <c r="S84" s="472"/>
      <c r="T84" s="472"/>
      <c r="U84" s="472"/>
      <c r="V84" s="418"/>
      <c r="W84" s="472"/>
      <c r="X84" s="472"/>
      <c r="Y84" s="472"/>
      <c r="Z84" s="472"/>
      <c r="AA84" s="472"/>
      <c r="AB84" s="402"/>
      <c r="AC84" s="357"/>
      <c r="AD84" s="357"/>
      <c r="AE84" s="357"/>
      <c r="AF84" s="357"/>
      <c r="AG84" s="357"/>
      <c r="AH84" s="357"/>
      <c r="AI84" s="357"/>
      <c r="AJ84" s="357"/>
      <c r="AK84" s="357"/>
      <c r="AL84" s="476"/>
      <c r="AM84" s="402"/>
      <c r="AN84" s="357"/>
      <c r="AO84" s="357"/>
      <c r="AP84" s="357"/>
      <c r="AQ84" s="357"/>
      <c r="AR84" s="357"/>
      <c r="AS84" s="357"/>
      <c r="AT84" s="402"/>
      <c r="AU84" s="357"/>
      <c r="AV84" s="357"/>
      <c r="AW84" s="357"/>
      <c r="AX84" s="357"/>
      <c r="AY84" s="357"/>
      <c r="AZ84" s="357"/>
      <c r="BA84" s="357"/>
      <c r="BB84" s="357"/>
      <c r="BC84" s="357"/>
      <c r="BD84" s="357"/>
      <c r="BE84" s="472"/>
      <c r="BF84" s="472"/>
      <c r="BG84" s="472"/>
      <c r="BH84" s="402"/>
      <c r="BI84" s="357"/>
      <c r="BJ84" s="357"/>
      <c r="BK84" s="472"/>
      <c r="BL84" s="345"/>
      <c r="BM84" s="437"/>
      <c r="BN84" s="357"/>
      <c r="BO84" s="357"/>
      <c r="BP84" s="357"/>
      <c r="BQ84" s="357"/>
      <c r="BR84" s="357"/>
      <c r="BS84" s="353"/>
      <c r="BT84" s="353"/>
      <c r="BU84" s="353"/>
      <c r="BV84" s="353"/>
    </row>
    <row r="86" spans="1:83" ht="25.15" customHeight="1">
      <c r="B86" s="315" t="s">
        <v>606</v>
      </c>
      <c r="D86" s="315"/>
      <c r="E86" s="306">
        <v>159611.649191</v>
      </c>
      <c r="F86" s="307">
        <v>10759.480647</v>
      </c>
      <c r="G86" s="315">
        <v>5792.0266570000003</v>
      </c>
      <c r="H86" s="315">
        <v>4967.45399</v>
      </c>
      <c r="I86" s="315">
        <v>36149.295481000001</v>
      </c>
      <c r="J86" s="315">
        <v>35850.528675000001</v>
      </c>
      <c r="K86" s="460">
        <v>76655.215142000001</v>
      </c>
      <c r="L86" s="315">
        <v>14319.5682</v>
      </c>
      <c r="M86" s="315">
        <v>5048.5190000000002</v>
      </c>
      <c r="N86" s="307">
        <v>57287.127941999999</v>
      </c>
      <c r="O86" s="315">
        <v>49865.950663000003</v>
      </c>
      <c r="P86" s="310">
        <v>1047.9870000000001</v>
      </c>
      <c r="Q86" s="310">
        <v>6373.1902790000004</v>
      </c>
      <c r="R86" s="315">
        <v>175.93224599999999</v>
      </c>
      <c r="S86" s="453">
        <v>0</v>
      </c>
      <c r="T86" s="315">
        <v>0</v>
      </c>
      <c r="U86" s="315">
        <v>21.196999999999999</v>
      </c>
      <c r="V86" s="306">
        <v>10293.033466000001</v>
      </c>
      <c r="W86" s="315">
        <v>691.13234184999999</v>
      </c>
      <c r="X86" s="315">
        <v>86.987790000000004</v>
      </c>
      <c r="Y86" s="315">
        <v>23.029976000000001</v>
      </c>
      <c r="Z86" s="315">
        <v>796.50850000000003</v>
      </c>
      <c r="AA86" s="315">
        <v>4.6102230000000004</v>
      </c>
      <c r="AB86" s="307">
        <v>104.12931399999999</v>
      </c>
      <c r="AC86" s="315">
        <v>4.1800199999999998</v>
      </c>
      <c r="AD86" s="315">
        <v>0</v>
      </c>
      <c r="AE86" s="315">
        <v>5.6001269999999996</v>
      </c>
      <c r="AF86" s="315">
        <v>72.982371999999998</v>
      </c>
      <c r="AG86" s="315">
        <v>18.860309999999998</v>
      </c>
      <c r="AH86" s="315">
        <v>0</v>
      </c>
      <c r="AI86" s="315">
        <v>0</v>
      </c>
      <c r="AJ86" s="315">
        <v>0</v>
      </c>
      <c r="AK86" s="315">
        <v>0</v>
      </c>
      <c r="AL86" s="315">
        <v>2.5064850000000001</v>
      </c>
      <c r="AM86" s="307">
        <v>134.15519599999999</v>
      </c>
      <c r="AN86" s="315">
        <v>0</v>
      </c>
      <c r="AO86" s="315">
        <v>20.074159999999999</v>
      </c>
      <c r="AP86" s="315">
        <v>0</v>
      </c>
      <c r="AQ86" s="315">
        <v>11.19</v>
      </c>
      <c r="AR86" s="315">
        <v>44.641706999999997</v>
      </c>
      <c r="AS86" s="315">
        <v>58.249329000000003</v>
      </c>
      <c r="AT86" s="307">
        <v>3819.2619759999998</v>
      </c>
      <c r="AU86" s="315">
        <v>2188.4480239999998</v>
      </c>
      <c r="AV86" s="315">
        <v>492.30109900000002</v>
      </c>
      <c r="AW86" s="315">
        <v>0</v>
      </c>
      <c r="AX86" s="315">
        <v>0</v>
      </c>
      <c r="AY86" s="315">
        <v>5.45</v>
      </c>
      <c r="AZ86" s="315">
        <v>9.74</v>
      </c>
      <c r="BA86" s="315">
        <v>1092.8886890000001</v>
      </c>
      <c r="BB86" s="315">
        <v>1.379969</v>
      </c>
      <c r="BC86" s="315">
        <v>5.5273649999999996</v>
      </c>
      <c r="BD86" s="315">
        <v>23.52683</v>
      </c>
      <c r="BE86" s="315">
        <v>0</v>
      </c>
      <c r="BF86" s="315">
        <v>0</v>
      </c>
      <c r="BG86" s="315">
        <v>98.427413000000001</v>
      </c>
      <c r="BH86" s="307">
        <v>4521.198926</v>
      </c>
      <c r="BI86" s="315">
        <v>2226.4496210000002</v>
      </c>
      <c r="BJ86" s="315">
        <v>2294.7493049999998</v>
      </c>
      <c r="BK86" s="315">
        <v>0</v>
      </c>
      <c r="BL86" s="306">
        <v>5905.6701990000001</v>
      </c>
      <c r="BM86" s="313">
        <v>0</v>
      </c>
      <c r="BN86" s="310">
        <v>0</v>
      </c>
      <c r="BO86" s="315">
        <v>10.108000000000001</v>
      </c>
      <c r="BP86" s="315">
        <v>5895.562199</v>
      </c>
      <c r="BQ86" s="315">
        <v>0</v>
      </c>
      <c r="BR86" s="315">
        <v>0</v>
      </c>
      <c r="CE86" s="315">
        <v>0</v>
      </c>
    </row>
    <row r="87" spans="1:83" ht="25.15" customHeight="1">
      <c r="B87" s="315" t="s">
        <v>606</v>
      </c>
      <c r="E87" s="306">
        <v>159611.649191</v>
      </c>
      <c r="F87" s="306">
        <v>10759.480647</v>
      </c>
      <c r="G87" s="315">
        <v>5792.0266570000003</v>
      </c>
      <c r="H87" s="315">
        <v>4967.45399</v>
      </c>
      <c r="I87" s="315">
        <v>36149.295481000001</v>
      </c>
      <c r="J87" s="315">
        <v>35850.528675000001</v>
      </c>
      <c r="K87" s="460">
        <v>76655.215142000001</v>
      </c>
      <c r="L87" s="315">
        <v>14319.5682</v>
      </c>
      <c r="M87" s="315">
        <v>5048.5190000000002</v>
      </c>
      <c r="N87" s="307">
        <v>57287.127941999999</v>
      </c>
      <c r="O87" s="315">
        <v>49865.950663000003</v>
      </c>
      <c r="P87" s="310">
        <v>1047.9870000000001</v>
      </c>
      <c r="Q87" s="310">
        <v>6373.1902790000004</v>
      </c>
      <c r="R87" s="315">
        <v>175.93224599999999</v>
      </c>
      <c r="S87" s="453">
        <v>0</v>
      </c>
      <c r="T87" s="315">
        <v>0</v>
      </c>
      <c r="U87" s="315">
        <v>21.196999999999999</v>
      </c>
      <c r="V87" s="306">
        <v>10293.033466000001</v>
      </c>
      <c r="W87" s="315">
        <v>691.13234184999999</v>
      </c>
      <c r="X87" s="315">
        <v>86.987790000000004</v>
      </c>
      <c r="Y87" s="315">
        <v>23.029976000000001</v>
      </c>
      <c r="Z87" s="315">
        <v>796.50850000000003</v>
      </c>
      <c r="AA87" s="315">
        <v>4.6102230000000004</v>
      </c>
      <c r="AB87" s="307">
        <v>104.12931399999999</v>
      </c>
      <c r="AC87" s="315">
        <v>4.1800199999999998</v>
      </c>
      <c r="AD87" s="315">
        <v>0</v>
      </c>
      <c r="AE87" s="315">
        <v>5.6001269999999996</v>
      </c>
      <c r="AF87" s="315">
        <v>72.982371999999998</v>
      </c>
      <c r="AG87" s="315">
        <v>18.860309999999998</v>
      </c>
      <c r="AH87" s="315">
        <v>0</v>
      </c>
      <c r="AI87" s="315">
        <v>0</v>
      </c>
      <c r="AJ87" s="315">
        <v>0</v>
      </c>
      <c r="AK87" s="315">
        <v>0</v>
      </c>
      <c r="AL87" s="315">
        <v>2.5064850000000001</v>
      </c>
      <c r="AM87" s="307">
        <v>134.15519599999999</v>
      </c>
      <c r="AN87" s="315">
        <v>0</v>
      </c>
      <c r="AO87" s="315">
        <v>20.074159999999999</v>
      </c>
      <c r="AP87" s="315">
        <v>0</v>
      </c>
      <c r="AQ87" s="315">
        <v>11.19</v>
      </c>
      <c r="AR87" s="315">
        <v>44.641706999999997</v>
      </c>
      <c r="AS87" s="315">
        <v>58.249329000000003</v>
      </c>
      <c r="AT87" s="307">
        <v>3819.2619759999998</v>
      </c>
      <c r="AU87" s="315">
        <v>2188.4480239999998</v>
      </c>
      <c r="AV87" s="315">
        <v>492.30109900000002</v>
      </c>
      <c r="AW87" s="315">
        <v>0</v>
      </c>
      <c r="AX87" s="315">
        <v>0</v>
      </c>
      <c r="AY87" s="315">
        <v>5.45</v>
      </c>
      <c r="AZ87" s="315">
        <v>9.74</v>
      </c>
      <c r="BA87" s="315">
        <v>1092.8886890000001</v>
      </c>
      <c r="BB87" s="315">
        <v>1.379969</v>
      </c>
      <c r="BC87" s="315">
        <v>5.5273649999999996</v>
      </c>
      <c r="BD87" s="315">
        <v>23.52683</v>
      </c>
      <c r="BE87" s="315">
        <v>0</v>
      </c>
      <c r="BF87" s="315">
        <v>0</v>
      </c>
      <c r="BG87" s="315">
        <v>98.427413000000001</v>
      </c>
      <c r="BH87" s="307">
        <v>4521.198926</v>
      </c>
      <c r="BI87" s="315">
        <v>2226.4496210000002</v>
      </c>
      <c r="BJ87" s="315">
        <v>2294.7493049999998</v>
      </c>
      <c r="BK87" s="315">
        <v>0</v>
      </c>
      <c r="BL87" s="306">
        <v>5905.6701990000001</v>
      </c>
      <c r="BM87" s="313">
        <v>0</v>
      </c>
      <c r="BN87" s="310">
        <v>0</v>
      </c>
      <c r="BO87" s="315">
        <v>10.108000000000001</v>
      </c>
      <c r="BP87" s="315">
        <v>5895.562199</v>
      </c>
      <c r="BQ87" s="315">
        <v>0</v>
      </c>
      <c r="BR87" s="315">
        <v>0</v>
      </c>
      <c r="CE87" s="315">
        <v>0</v>
      </c>
    </row>
    <row r="88" spans="1:83">
      <c r="D88" s="353">
        <v>176531.73332</v>
      </c>
      <c r="E88" s="345">
        <v>160291.933475</v>
      </c>
      <c r="F88" s="353">
        <v>10784.432479999999</v>
      </c>
      <c r="G88" s="353">
        <v>5802.0720099999999</v>
      </c>
      <c r="H88" s="353">
        <v>4982.3604699999996</v>
      </c>
      <c r="I88" s="353">
        <v>36307.779912999998</v>
      </c>
      <c r="J88" s="353">
        <v>36043.799252999997</v>
      </c>
      <c r="K88" s="363">
        <v>76958.444841999997</v>
      </c>
      <c r="L88" s="353">
        <v>14323.8182</v>
      </c>
      <c r="M88" s="353">
        <v>5049.2190000000001</v>
      </c>
      <c r="N88" s="353">
        <v>57585.407641999998</v>
      </c>
      <c r="O88" s="353">
        <v>50142.118363000001</v>
      </c>
      <c r="P88" s="370">
        <v>1048.039</v>
      </c>
      <c r="Q88" s="370">
        <v>6395.2502789999999</v>
      </c>
      <c r="R88" s="353">
        <v>176.27998700000001</v>
      </c>
      <c r="S88" s="442">
        <v>0</v>
      </c>
      <c r="T88" s="353">
        <v>0</v>
      </c>
      <c r="U88" s="353">
        <v>21.196999999999999</v>
      </c>
      <c r="V88" s="345">
        <v>10289.079646</v>
      </c>
      <c r="W88" s="353">
        <v>691.96040000000005</v>
      </c>
      <c r="X88" s="353">
        <v>87.4</v>
      </c>
      <c r="Y88" s="353">
        <v>23.289975999999999</v>
      </c>
      <c r="Z88" s="353">
        <v>796.64</v>
      </c>
      <c r="AA88" s="353">
        <v>4.6102230000000004</v>
      </c>
      <c r="AB88" s="353">
        <v>104.466814</v>
      </c>
      <c r="AC88" s="353">
        <v>4.1800199999999998</v>
      </c>
      <c r="AD88" s="353">
        <v>0</v>
      </c>
      <c r="AE88" s="353">
        <v>5.6001269999999996</v>
      </c>
      <c r="AF88" s="353">
        <v>73.319872000000004</v>
      </c>
      <c r="AG88" s="353">
        <v>18.860309999999998</v>
      </c>
      <c r="AH88" s="353">
        <v>0</v>
      </c>
      <c r="AI88" s="353">
        <v>0</v>
      </c>
      <c r="AJ88" s="353">
        <v>0</v>
      </c>
      <c r="AK88" s="353">
        <v>0</v>
      </c>
      <c r="AL88" s="353">
        <v>2.5064850000000001</v>
      </c>
      <c r="AM88" s="353">
        <v>133.07933600000001</v>
      </c>
      <c r="AN88" s="353">
        <v>0</v>
      </c>
      <c r="AO88" s="353">
        <v>18.579999999999998</v>
      </c>
      <c r="AP88" s="353">
        <v>0</v>
      </c>
      <c r="AQ88" s="353">
        <v>11.19</v>
      </c>
      <c r="AR88" s="353">
        <v>45.060006999999999</v>
      </c>
      <c r="AS88" s="353">
        <v>58.249329000000003</v>
      </c>
      <c r="AT88" s="353">
        <v>3824.9931369999999</v>
      </c>
      <c r="AU88" s="353">
        <v>2192.8597239999999</v>
      </c>
      <c r="AV88" s="353">
        <v>492.60955999999999</v>
      </c>
      <c r="AW88" s="353">
        <v>0</v>
      </c>
      <c r="AX88" s="353">
        <v>0</v>
      </c>
      <c r="AY88" s="353">
        <v>5.45</v>
      </c>
      <c r="AZ88" s="353">
        <v>9.74</v>
      </c>
      <c r="BA88" s="353">
        <v>1092.9486890000001</v>
      </c>
      <c r="BB88" s="353">
        <v>1.379969</v>
      </c>
      <c r="BC88" s="353">
        <v>6.1101650000000003</v>
      </c>
      <c r="BD88" s="353">
        <v>23.895029999999998</v>
      </c>
      <c r="BE88" s="353">
        <v>0</v>
      </c>
      <c r="BF88" s="353">
        <v>0</v>
      </c>
      <c r="BG88" s="353">
        <v>98.579578999999995</v>
      </c>
      <c r="BH88" s="353">
        <v>4524.0601809999998</v>
      </c>
      <c r="BI88" s="353">
        <v>2226.6803209999998</v>
      </c>
      <c r="BJ88" s="353">
        <v>2297.37986</v>
      </c>
      <c r="BK88" s="353">
        <v>0</v>
      </c>
      <c r="BL88" s="345">
        <v>5950.7201990000003</v>
      </c>
      <c r="BM88" s="437">
        <v>0</v>
      </c>
      <c r="BN88" s="363">
        <v>0</v>
      </c>
      <c r="BO88" s="353">
        <v>10.108000000000001</v>
      </c>
      <c r="BP88" s="353">
        <v>5940.6121990000001</v>
      </c>
      <c r="BQ88" s="353">
        <v>0</v>
      </c>
      <c r="BR88" s="353">
        <v>0</v>
      </c>
      <c r="CE88" s="315">
        <v>0</v>
      </c>
    </row>
    <row r="89" spans="1:83">
      <c r="E89" s="306">
        <v>-234.70728399994599</v>
      </c>
      <c r="F89" s="307">
        <v>-24.9518329999974</v>
      </c>
      <c r="G89" s="307">
        <v>-10.045352999999499</v>
      </c>
      <c r="H89" s="307">
        <v>-14.9064799999996</v>
      </c>
      <c r="I89" s="307">
        <v>-90.721431999998501</v>
      </c>
      <c r="J89" s="307">
        <v>-193.27057799999599</v>
      </c>
      <c r="K89" s="307">
        <v>-303.229699999996</v>
      </c>
      <c r="L89" s="307">
        <v>-4.25</v>
      </c>
      <c r="M89" s="307">
        <v>-0.69999999999981799</v>
      </c>
      <c r="N89" s="307">
        <v>-298.27969999999902</v>
      </c>
      <c r="O89" s="307">
        <v>-276.16769999999798</v>
      </c>
      <c r="P89" s="307">
        <v>-5.1999999999907197E-2</v>
      </c>
      <c r="Q89" s="307">
        <v>-22.0600000000004</v>
      </c>
      <c r="R89" s="307">
        <v>-0.34774100000001301</v>
      </c>
      <c r="S89" s="307">
        <v>0</v>
      </c>
      <c r="T89" s="307">
        <v>0</v>
      </c>
      <c r="U89" s="307">
        <v>377.81400000000002</v>
      </c>
      <c r="V89" s="306">
        <v>279.75728400000099</v>
      </c>
      <c r="W89" s="307">
        <v>14.66654185</v>
      </c>
      <c r="X89" s="307">
        <v>0.78779000000000099</v>
      </c>
      <c r="Y89" s="307">
        <v>-0.110000000000003</v>
      </c>
      <c r="Z89" s="307">
        <v>31.66385</v>
      </c>
      <c r="AA89" s="307">
        <v>0.78367999999999904</v>
      </c>
      <c r="AB89" s="307">
        <v>2.0325000000000002</v>
      </c>
      <c r="AC89" s="307">
        <v>0.6</v>
      </c>
      <c r="AD89" s="307">
        <v>0</v>
      </c>
      <c r="AE89" s="307">
        <v>0.8</v>
      </c>
      <c r="AF89" s="307">
        <v>0.23249999999998699</v>
      </c>
      <c r="AG89" s="307">
        <v>0.39999999999999902</v>
      </c>
      <c r="AH89" s="307">
        <v>0</v>
      </c>
      <c r="AI89" s="307">
        <v>0</v>
      </c>
      <c r="AJ89" s="307">
        <v>0</v>
      </c>
      <c r="AK89" s="307">
        <v>0</v>
      </c>
      <c r="AL89" s="307">
        <v>0</v>
      </c>
      <c r="AM89" s="307">
        <v>71.558859999999996</v>
      </c>
      <c r="AN89" s="307">
        <v>0</v>
      </c>
      <c r="AO89" s="307">
        <v>4.4641599999999997</v>
      </c>
      <c r="AP89" s="307">
        <v>0</v>
      </c>
      <c r="AQ89" s="307">
        <v>0.41</v>
      </c>
      <c r="AR89" s="307">
        <v>38.374699999999997</v>
      </c>
      <c r="AS89" s="307">
        <v>28.31</v>
      </c>
      <c r="AT89" s="307">
        <v>131.02748314999999</v>
      </c>
      <c r="AU89" s="307">
        <v>18.242024149999899</v>
      </c>
      <c r="AV89" s="307">
        <v>108.083529</v>
      </c>
      <c r="AW89" s="307">
        <v>0</v>
      </c>
      <c r="AX89" s="307">
        <v>0</v>
      </c>
      <c r="AY89" s="307">
        <v>0</v>
      </c>
      <c r="AZ89" s="307">
        <v>4.09</v>
      </c>
      <c r="BA89" s="307">
        <v>0.98293000000012398</v>
      </c>
      <c r="BB89" s="307">
        <v>0</v>
      </c>
      <c r="BC89" s="307">
        <v>-0.58279999999999998</v>
      </c>
      <c r="BD89" s="307">
        <v>0.21179999999999699</v>
      </c>
      <c r="BE89" s="307">
        <v>0</v>
      </c>
      <c r="BF89" s="307">
        <v>0</v>
      </c>
      <c r="BG89" s="307">
        <v>30.207833999999998</v>
      </c>
      <c r="BH89" s="307">
        <v>-2.86125500000071</v>
      </c>
      <c r="BI89" s="307">
        <v>-0.23070000000006999</v>
      </c>
      <c r="BJ89" s="307">
        <v>-2.6305550000001898</v>
      </c>
      <c r="BK89" s="307">
        <v>0</v>
      </c>
      <c r="BL89" s="306">
        <v>-45.050000000000203</v>
      </c>
      <c r="BM89" s="313">
        <v>0</v>
      </c>
      <c r="BN89" s="307">
        <v>0</v>
      </c>
      <c r="BO89" s="307">
        <v>0</v>
      </c>
      <c r="BP89" s="307">
        <v>-45.050000000000203</v>
      </c>
      <c r="BQ89" s="307">
        <v>0</v>
      </c>
      <c r="BR89" s="307">
        <v>0</v>
      </c>
      <c r="CE89" s="315">
        <v>0</v>
      </c>
    </row>
    <row r="90" spans="1:83">
      <c r="D90" s="315"/>
      <c r="E90" s="381">
        <v>1</v>
      </c>
      <c r="F90" s="391">
        <v>2</v>
      </c>
      <c r="G90" s="391">
        <v>3</v>
      </c>
      <c r="H90" s="389">
        <v>4</v>
      </c>
      <c r="I90" s="389">
        <v>5</v>
      </c>
      <c r="J90" s="387">
        <v>6</v>
      </c>
      <c r="K90" s="387">
        <v>7</v>
      </c>
      <c r="L90" s="424">
        <v>8</v>
      </c>
      <c r="M90" s="389">
        <v>9</v>
      </c>
      <c r="N90" s="389">
        <v>10</v>
      </c>
      <c r="O90" s="391">
        <v>11</v>
      </c>
      <c r="P90" s="389">
        <v>12</v>
      </c>
      <c r="Q90" s="474">
        <v>13</v>
      </c>
      <c r="R90" s="474">
        <v>14</v>
      </c>
      <c r="S90" s="387">
        <v>15</v>
      </c>
      <c r="T90" s="387">
        <v>16</v>
      </c>
      <c r="U90" s="387">
        <v>17</v>
      </c>
      <c r="V90" s="377">
        <v>18</v>
      </c>
      <c r="W90" s="475">
        <v>19</v>
      </c>
      <c r="X90" s="387">
        <v>20</v>
      </c>
      <c r="Y90" s="387">
        <v>21</v>
      </c>
      <c r="Z90" s="387">
        <v>22</v>
      </c>
      <c r="AA90" s="387">
        <v>23</v>
      </c>
      <c r="AB90" s="387">
        <v>24</v>
      </c>
      <c r="AC90" s="424">
        <v>25</v>
      </c>
      <c r="AD90" s="389">
        <v>26</v>
      </c>
      <c r="AE90" s="389">
        <v>27</v>
      </c>
      <c r="AF90" s="389">
        <v>28</v>
      </c>
      <c r="AG90" s="389">
        <v>29</v>
      </c>
      <c r="AH90" s="389">
        <v>30</v>
      </c>
      <c r="AI90" s="389">
        <v>31</v>
      </c>
      <c r="AJ90" s="389">
        <v>32</v>
      </c>
      <c r="AK90" s="389">
        <v>33</v>
      </c>
      <c r="AL90" s="389">
        <v>34</v>
      </c>
      <c r="AM90" s="389">
        <v>35</v>
      </c>
      <c r="AN90" s="424">
        <v>36</v>
      </c>
      <c r="AO90" s="389">
        <v>37</v>
      </c>
      <c r="AP90" s="389">
        <v>38</v>
      </c>
      <c r="AQ90" s="389">
        <v>39</v>
      </c>
      <c r="AR90" s="389">
        <v>40</v>
      </c>
      <c r="AS90" s="389">
        <v>41</v>
      </c>
      <c r="AT90" s="389">
        <v>42</v>
      </c>
      <c r="AU90" s="424">
        <v>43</v>
      </c>
      <c r="AV90" s="389">
        <v>44</v>
      </c>
      <c r="AW90" s="389">
        <v>45</v>
      </c>
      <c r="AX90" s="389">
        <v>46</v>
      </c>
      <c r="AY90" s="389">
        <v>47</v>
      </c>
      <c r="AZ90" s="389">
        <v>48</v>
      </c>
      <c r="BA90" s="389">
        <v>49</v>
      </c>
      <c r="BB90" s="389">
        <v>50</v>
      </c>
      <c r="BC90" s="389">
        <v>51</v>
      </c>
      <c r="BD90" s="389">
        <v>52</v>
      </c>
      <c r="BE90" s="389">
        <v>53</v>
      </c>
      <c r="BF90" s="387">
        <v>54</v>
      </c>
      <c r="BG90" s="387">
        <v>55</v>
      </c>
      <c r="BH90" s="387">
        <v>56</v>
      </c>
      <c r="BI90" s="424">
        <v>57</v>
      </c>
      <c r="BJ90" s="389">
        <v>58</v>
      </c>
      <c r="BK90" s="389">
        <v>59</v>
      </c>
      <c r="BL90" s="377">
        <v>60</v>
      </c>
      <c r="BM90" s="478">
        <v>61</v>
      </c>
      <c r="BN90" s="387">
        <v>62</v>
      </c>
      <c r="BO90" s="391">
        <v>63</v>
      </c>
      <c r="BP90" s="387">
        <v>64</v>
      </c>
      <c r="BQ90" s="391">
        <v>65</v>
      </c>
      <c r="BR90" s="387">
        <v>66</v>
      </c>
      <c r="BS90" s="391">
        <v>67</v>
      </c>
      <c r="BT90" s="387">
        <v>68</v>
      </c>
      <c r="BU90" s="391">
        <v>69</v>
      </c>
      <c r="BV90" s="387">
        <v>70</v>
      </c>
      <c r="CE90" s="315">
        <v>15</v>
      </c>
    </row>
    <row r="92" spans="1:83">
      <c r="B92" s="315" t="s">
        <v>151</v>
      </c>
      <c r="D92" s="307">
        <v>721.38046399999996</v>
      </c>
      <c r="E92" s="306">
        <v>445.577</v>
      </c>
      <c r="F92" s="307">
        <v>0</v>
      </c>
      <c r="G92" s="307">
        <v>0</v>
      </c>
      <c r="H92" s="307">
        <v>0</v>
      </c>
      <c r="I92" s="307">
        <v>67.763000000000005</v>
      </c>
      <c r="J92" s="307">
        <v>0</v>
      </c>
      <c r="K92" s="307">
        <v>0</v>
      </c>
      <c r="L92" s="307">
        <v>0</v>
      </c>
      <c r="M92" s="307">
        <v>0</v>
      </c>
      <c r="N92" s="307">
        <v>0</v>
      </c>
      <c r="O92" s="307">
        <v>0</v>
      </c>
      <c r="P92" s="307">
        <v>0</v>
      </c>
      <c r="Q92" s="307">
        <v>0</v>
      </c>
      <c r="R92" s="307">
        <v>0</v>
      </c>
      <c r="S92" s="307">
        <v>0</v>
      </c>
      <c r="T92" s="307">
        <v>0</v>
      </c>
      <c r="U92" s="307">
        <v>377.81400000000002</v>
      </c>
      <c r="V92" s="306">
        <v>275.80346400000002</v>
      </c>
      <c r="W92" s="307">
        <v>15.4946</v>
      </c>
      <c r="X92" s="307">
        <v>1.2</v>
      </c>
      <c r="Y92" s="307">
        <v>0.15</v>
      </c>
      <c r="Z92" s="307">
        <v>31.795349999999999</v>
      </c>
      <c r="AA92" s="307">
        <v>0.78368000000000004</v>
      </c>
      <c r="AB92" s="307">
        <v>2.37</v>
      </c>
      <c r="AC92" s="307">
        <v>0.6</v>
      </c>
      <c r="AD92" s="307">
        <v>0</v>
      </c>
      <c r="AE92" s="307">
        <v>0.8</v>
      </c>
      <c r="AF92" s="307">
        <v>0.56999999999999995</v>
      </c>
      <c r="AG92" s="307">
        <v>0.4</v>
      </c>
      <c r="AH92" s="307">
        <v>0</v>
      </c>
      <c r="AI92" s="307">
        <v>0</v>
      </c>
      <c r="AJ92" s="307">
        <v>0</v>
      </c>
      <c r="AK92" s="307">
        <v>0</v>
      </c>
      <c r="AL92" s="307">
        <v>0</v>
      </c>
      <c r="AM92" s="307">
        <v>70.483000000000004</v>
      </c>
      <c r="AN92" s="307">
        <v>0</v>
      </c>
      <c r="AO92" s="307">
        <v>2.97</v>
      </c>
      <c r="AP92" s="307">
        <v>0</v>
      </c>
      <c r="AQ92" s="307">
        <v>0.41</v>
      </c>
      <c r="AR92" s="307">
        <v>38.792999999999999</v>
      </c>
      <c r="AS92" s="307">
        <v>28.31</v>
      </c>
      <c r="AT92" s="307">
        <v>136.75864415000001</v>
      </c>
      <c r="AU92" s="307">
        <v>22.653724149999999</v>
      </c>
      <c r="AV92" s="307">
        <v>108.39199000000001</v>
      </c>
      <c r="AW92" s="307">
        <v>0</v>
      </c>
      <c r="AX92" s="307">
        <v>0</v>
      </c>
      <c r="AY92" s="307">
        <v>0</v>
      </c>
      <c r="AZ92" s="307">
        <v>4.09</v>
      </c>
      <c r="BA92" s="307">
        <v>1.0429299999999999</v>
      </c>
      <c r="BB92" s="307">
        <v>0</v>
      </c>
      <c r="BC92" s="307">
        <v>0</v>
      </c>
      <c r="BD92" s="307">
        <v>0.57999999999999996</v>
      </c>
      <c r="BE92" s="307">
        <v>0</v>
      </c>
      <c r="BF92" s="307">
        <v>0</v>
      </c>
      <c r="BG92" s="307">
        <v>30.36</v>
      </c>
      <c r="BH92" s="307">
        <v>0</v>
      </c>
      <c r="BI92" s="307">
        <v>0</v>
      </c>
      <c r="BJ92" s="307">
        <v>0</v>
      </c>
      <c r="BK92" s="307">
        <v>0</v>
      </c>
      <c r="BL92" s="306">
        <v>0</v>
      </c>
      <c r="BM92" s="313">
        <v>0</v>
      </c>
      <c r="BN92" s="307">
        <v>0</v>
      </c>
      <c r="BO92" s="307">
        <v>0</v>
      </c>
      <c r="BP92" s="307">
        <v>0</v>
      </c>
      <c r="BQ92" s="307">
        <v>0</v>
      </c>
      <c r="BR92" s="307">
        <v>0</v>
      </c>
      <c r="CE92" s="315">
        <v>0</v>
      </c>
    </row>
    <row r="96" spans="1:83">
      <c r="F96" s="306"/>
    </row>
  </sheetData>
  <mergeCells count="8">
    <mergeCell ref="BT6:BT7"/>
    <mergeCell ref="BU6:BU7"/>
    <mergeCell ref="BV6:BV7"/>
    <mergeCell ref="A6:A7"/>
    <mergeCell ref="B6:B7"/>
    <mergeCell ref="C6:C7"/>
    <mergeCell ref="D6:D7"/>
    <mergeCell ref="BS6:BS7"/>
  </mergeCells>
  <conditionalFormatting sqref="D77:BR77">
    <cfRule type="expression" dxfId="11" priority="1">
      <formula>D$77&lt;0</formula>
    </cfRule>
  </conditionalFormatting>
  <conditionalFormatting sqref="CA9:CA74">
    <cfRule type="expression" dxfId="10" priority="3">
      <formula>$CA9&lt;0</formula>
    </cfRule>
  </conditionalFormatting>
  <conditionalFormatting sqref="CA8:CD74">
    <cfRule type="expression" dxfId="9" priority="2">
      <formula>CA8&lt;0</formula>
    </cfRule>
  </conditionalFormatting>
  <pageMargins left="0.68" right="0.16" top="0.08" bottom="0" header="0.16" footer="0.16"/>
  <pageSetup paperSize="8" scale="66"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GI205"/>
  <sheetViews>
    <sheetView workbookViewId="0">
      <pane xSplit="3" ySplit="8" topLeftCell="F9" activePane="bottomRight" state="frozen"/>
      <selection pane="topRight"/>
      <selection pane="bottomLeft"/>
      <selection pane="bottomRight" activeCell="C4" sqref="C4:CB4"/>
    </sheetView>
  </sheetViews>
  <sheetFormatPr defaultColWidth="7.125" defaultRowHeight="15"/>
  <cols>
    <col min="1" max="1" width="4.75" style="21" customWidth="1"/>
    <col min="2" max="2" width="26.75" style="22" customWidth="1"/>
    <col min="3" max="3" width="10.25" style="17" customWidth="1"/>
    <col min="4" max="4" width="15.375" style="22" customWidth="1"/>
    <col min="5" max="5" width="9.5" style="22" customWidth="1"/>
    <col min="6" max="6" width="10.75" style="22" customWidth="1"/>
    <col min="7" max="7" width="9.875" style="22" customWidth="1"/>
    <col min="8" max="8" width="10.75" style="23" customWidth="1"/>
    <col min="9" max="10" width="7.125" style="22" hidden="1" customWidth="1"/>
    <col min="11" max="12" width="7.25" style="22" hidden="1" customWidth="1"/>
    <col min="13" max="13" width="10.125" style="22" hidden="1" customWidth="1"/>
    <col min="14" max="14" width="8.5" style="22" hidden="1" customWidth="1"/>
    <col min="15" max="15" width="7.125" style="22" hidden="1" customWidth="1"/>
    <col min="16" max="17" width="7.25" style="22" hidden="1" customWidth="1"/>
    <col min="18" max="18" width="8.25" style="22" hidden="1" customWidth="1"/>
    <col min="19" max="19" width="10.125" style="22" hidden="1" customWidth="1"/>
    <col min="20" max="21" width="7.125" style="22" hidden="1" customWidth="1"/>
    <col min="22" max="32" width="7.25" style="22" hidden="1" customWidth="1"/>
    <col min="33" max="74" width="7.125" style="22" hidden="1" customWidth="1"/>
    <col min="75" max="75" width="9.875" style="22" hidden="1" customWidth="1"/>
    <col min="76" max="76" width="14.625" style="22" hidden="1" customWidth="1"/>
    <col min="77" max="77" width="10.875" style="22" customWidth="1"/>
    <col min="78" max="78" width="14.25" style="22" customWidth="1"/>
    <col min="79" max="79" width="17.125" style="22" customWidth="1"/>
    <col min="80" max="80" width="34.5" style="22" customWidth="1"/>
    <col min="81" max="81" width="15.25" style="17" hidden="1" customWidth="1"/>
    <col min="82" max="89" width="7.125" style="17" hidden="1" customWidth="1"/>
    <col min="90" max="90" width="10" style="22" hidden="1" customWidth="1"/>
    <col min="91" max="91" width="8.125" style="22" hidden="1" customWidth="1"/>
    <col min="92" max="92" width="7.875" style="22" hidden="1" customWidth="1"/>
    <col min="93" max="93" width="7.75" style="22" hidden="1" customWidth="1"/>
    <col min="94" max="94" width="8.75" style="22" hidden="1" customWidth="1"/>
    <col min="95" max="96" width="9.25" style="22" hidden="1" customWidth="1"/>
    <col min="97" max="97" width="8.25" style="22" hidden="1" customWidth="1"/>
    <col min="98" max="98" width="10" style="22" hidden="1" customWidth="1"/>
    <col min="99" max="99" width="8.125" style="22" hidden="1" customWidth="1"/>
    <col min="100" max="101" width="7.875" style="22" hidden="1" customWidth="1"/>
    <col min="102" max="102" width="10" style="17" hidden="1" customWidth="1"/>
    <col min="103" max="103" width="9" style="22" hidden="1" customWidth="1"/>
    <col min="104" max="104" width="8" style="22" hidden="1" customWidth="1"/>
    <col min="105" max="105" width="8.25" style="22" hidden="1" customWidth="1"/>
    <col min="106" max="106" width="8.5" style="17" hidden="1" customWidth="1"/>
    <col min="107" max="107" width="9.375" style="27" hidden="1" customWidth="1"/>
    <col min="108" max="108" width="9" style="22" hidden="1" customWidth="1"/>
    <col min="109" max="109" width="7.875" style="22" hidden="1" customWidth="1"/>
    <col min="110" max="110" width="10.75" style="22" hidden="1" customWidth="1"/>
    <col min="111" max="111" width="7.125" style="22" hidden="1" customWidth="1"/>
    <col min="112" max="112" width="15.75" style="131" customWidth="1"/>
    <col min="113" max="113" width="9.25" style="22" hidden="1" customWidth="1"/>
    <col min="114" max="118" width="7.125" style="22" hidden="1" customWidth="1"/>
    <col min="119" max="119" width="7.25" style="22" hidden="1" customWidth="1"/>
    <col min="120" max="120" width="19.375" style="22" hidden="1" customWidth="1"/>
    <col min="121" max="191" width="7.125" style="22" hidden="1" customWidth="1"/>
    <col min="192" max="16384" width="7.125" style="22"/>
  </cols>
  <sheetData>
    <row r="1" spans="1:190" s="17" customFormat="1">
      <c r="A1" s="17" t="s">
        <v>54</v>
      </c>
      <c r="B1" s="17" t="s">
        <v>55</v>
      </c>
      <c r="C1" s="17" t="s">
        <v>56</v>
      </c>
      <c r="D1" s="17" t="s">
        <v>57</v>
      </c>
      <c r="E1" s="17" t="s">
        <v>58</v>
      </c>
      <c r="F1" s="17" t="s">
        <v>59</v>
      </c>
      <c r="G1" s="17" t="s">
        <v>60</v>
      </c>
      <c r="H1" s="17" t="s">
        <v>61</v>
      </c>
      <c r="I1" s="17" t="s">
        <v>62</v>
      </c>
      <c r="J1" s="17" t="s">
        <v>63</v>
      </c>
      <c r="K1" s="17" t="s">
        <v>64</v>
      </c>
      <c r="L1" s="17" t="s">
        <v>65</v>
      </c>
      <c r="M1" s="17" t="s">
        <v>66</v>
      </c>
      <c r="N1" s="17" t="s">
        <v>67</v>
      </c>
      <c r="O1" s="17" t="s">
        <v>68</v>
      </c>
      <c r="P1" s="17" t="s">
        <v>69</v>
      </c>
      <c r="Q1" s="17" t="s">
        <v>70</v>
      </c>
      <c r="R1" s="17" t="s">
        <v>71</v>
      </c>
      <c r="S1" s="17" t="s">
        <v>72</v>
      </c>
      <c r="T1" s="17" t="s">
        <v>73</v>
      </c>
      <c r="U1" s="17" t="s">
        <v>74</v>
      </c>
      <c r="V1" s="17" t="s">
        <v>75</v>
      </c>
      <c r="W1" s="17" t="s">
        <v>76</v>
      </c>
      <c r="X1" s="17" t="s">
        <v>77</v>
      </c>
      <c r="Y1" s="17" t="s">
        <v>78</v>
      </c>
      <c r="Z1" s="17" t="s">
        <v>79</v>
      </c>
      <c r="AA1" s="17" t="s">
        <v>80</v>
      </c>
      <c r="AB1" s="17" t="s">
        <v>81</v>
      </c>
      <c r="AC1" s="17" t="s">
        <v>82</v>
      </c>
      <c r="AD1" s="17" t="s">
        <v>83</v>
      </c>
      <c r="AE1" s="17" t="s">
        <v>84</v>
      </c>
      <c r="AF1" s="17" t="s">
        <v>85</v>
      </c>
      <c r="AG1" s="17" t="s">
        <v>86</v>
      </c>
      <c r="AH1" s="17" t="s">
        <v>87</v>
      </c>
      <c r="AI1" s="17" t="s">
        <v>88</v>
      </c>
      <c r="AJ1" s="17" t="s">
        <v>89</v>
      </c>
      <c r="AK1" s="17" t="s">
        <v>90</v>
      </c>
      <c r="AL1" s="17" t="s">
        <v>91</v>
      </c>
      <c r="AM1" s="17" t="s">
        <v>92</v>
      </c>
      <c r="AN1" s="17" t="s">
        <v>93</v>
      </c>
      <c r="AO1" s="17" t="s">
        <v>94</v>
      </c>
      <c r="AP1" s="17" t="s">
        <v>95</v>
      </c>
      <c r="AQ1" s="17" t="s">
        <v>96</v>
      </c>
      <c r="AR1" s="17" t="s">
        <v>97</v>
      </c>
      <c r="AS1" s="17" t="s">
        <v>98</v>
      </c>
      <c r="AT1" s="17" t="s">
        <v>99</v>
      </c>
      <c r="AU1" s="17" t="s">
        <v>100</v>
      </c>
      <c r="AV1" s="17" t="s">
        <v>101</v>
      </c>
      <c r="AW1" s="17" t="s">
        <v>102</v>
      </c>
      <c r="AX1" s="17" t="s">
        <v>103</v>
      </c>
      <c r="AY1" s="17" t="s">
        <v>104</v>
      </c>
      <c r="AZ1" s="17" t="s">
        <v>105</v>
      </c>
      <c r="BA1" s="17" t="s">
        <v>106</v>
      </c>
      <c r="BB1" s="17" t="s">
        <v>107</v>
      </c>
      <c r="BC1" s="17" t="s">
        <v>108</v>
      </c>
      <c r="BD1" s="17" t="s">
        <v>109</v>
      </c>
      <c r="BE1" s="17" t="s">
        <v>110</v>
      </c>
      <c r="BF1" s="17" t="s">
        <v>111</v>
      </c>
      <c r="BG1" s="17" t="s">
        <v>112</v>
      </c>
      <c r="BH1" s="17" t="s">
        <v>113</v>
      </c>
      <c r="BI1" s="17" t="s">
        <v>114</v>
      </c>
      <c r="BJ1" s="17" t="s">
        <v>115</v>
      </c>
      <c r="BK1" s="17" t="s">
        <v>116</v>
      </c>
      <c r="BL1" s="17" t="s">
        <v>117</v>
      </c>
      <c r="BM1" s="17" t="s">
        <v>118</v>
      </c>
      <c r="BN1" s="17" t="s">
        <v>119</v>
      </c>
      <c r="BO1" s="17" t="s">
        <v>120</v>
      </c>
      <c r="BP1" s="17" t="s">
        <v>121</v>
      </c>
      <c r="BQ1" s="17" t="s">
        <v>122</v>
      </c>
      <c r="BR1" s="17" t="s">
        <v>123</v>
      </c>
      <c r="BS1" s="17" t="s">
        <v>124</v>
      </c>
      <c r="BT1" s="17" t="s">
        <v>125</v>
      </c>
      <c r="BU1" s="17" t="s">
        <v>126</v>
      </c>
      <c r="BV1" s="17" t="s">
        <v>127</v>
      </c>
      <c r="BW1" s="17" t="s">
        <v>128</v>
      </c>
      <c r="BX1" s="17" t="s">
        <v>129</v>
      </c>
      <c r="BY1" s="17" t="s">
        <v>130</v>
      </c>
      <c r="BZ1" s="17" t="s">
        <v>131</v>
      </c>
      <c r="CA1" s="17" t="s">
        <v>132</v>
      </c>
      <c r="CB1" s="17" t="s">
        <v>133</v>
      </c>
      <c r="CC1" s="17" t="s">
        <v>134</v>
      </c>
      <c r="CD1" s="17" t="s">
        <v>135</v>
      </c>
      <c r="CE1" s="17" t="s">
        <v>136</v>
      </c>
      <c r="CF1" s="17" t="s">
        <v>137</v>
      </c>
      <c r="CG1" s="17" t="s">
        <v>138</v>
      </c>
      <c r="CH1" s="17" t="s">
        <v>139</v>
      </c>
      <c r="CI1" s="17" t="s">
        <v>140</v>
      </c>
      <c r="CJ1" s="17" t="s">
        <v>141</v>
      </c>
      <c r="CK1" s="17" t="s">
        <v>142</v>
      </c>
      <c r="CL1" s="17" t="s">
        <v>143</v>
      </c>
      <c r="CM1" s="17" t="s">
        <v>144</v>
      </c>
      <c r="CN1" s="17" t="s">
        <v>145</v>
      </c>
      <c r="CO1" s="17" t="s">
        <v>146</v>
      </c>
      <c r="CP1" s="17" t="s">
        <v>147</v>
      </c>
      <c r="CQ1" s="17" t="s">
        <v>148</v>
      </c>
      <c r="CR1" s="17" t="s">
        <v>149</v>
      </c>
      <c r="CS1" s="17" t="s">
        <v>150</v>
      </c>
      <c r="CT1" s="17" t="s">
        <v>151</v>
      </c>
      <c r="CU1" s="17" t="s">
        <v>152</v>
      </c>
      <c r="CV1" s="17" t="s">
        <v>153</v>
      </c>
      <c r="CW1" s="17" t="s">
        <v>154</v>
      </c>
      <c r="CX1" s="17" t="s">
        <v>155</v>
      </c>
      <c r="CY1" s="17" t="s">
        <v>156</v>
      </c>
      <c r="CZ1" s="17" t="s">
        <v>157</v>
      </c>
      <c r="DA1" s="17" t="s">
        <v>158</v>
      </c>
      <c r="DB1" s="17" t="s">
        <v>159</v>
      </c>
      <c r="DC1" s="17" t="s">
        <v>160</v>
      </c>
      <c r="DD1" s="17" t="s">
        <v>161</v>
      </c>
      <c r="DE1" s="17" t="s">
        <v>162</v>
      </c>
      <c r="DF1" s="17" t="s">
        <v>163</v>
      </c>
      <c r="DG1" s="17" t="s">
        <v>162</v>
      </c>
      <c r="DH1" s="27" t="s">
        <v>163</v>
      </c>
      <c r="DI1" s="17" t="s">
        <v>163</v>
      </c>
      <c r="DJ1" s="17" t="s">
        <v>164</v>
      </c>
      <c r="DK1" s="17" t="s">
        <v>165</v>
      </c>
      <c r="DL1" s="17" t="s">
        <v>166</v>
      </c>
      <c r="DM1" s="17" t="s">
        <v>167</v>
      </c>
      <c r="DN1" s="17" t="s">
        <v>168</v>
      </c>
      <c r="DO1" s="17" t="s">
        <v>169</v>
      </c>
      <c r="DP1" s="17" t="s">
        <v>170</v>
      </c>
      <c r="DQ1" s="17" t="s">
        <v>171</v>
      </c>
      <c r="DR1" s="17" t="s">
        <v>172</v>
      </c>
      <c r="DS1" s="17" t="s">
        <v>173</v>
      </c>
      <c r="DT1" s="17" t="s">
        <v>172</v>
      </c>
      <c r="DU1" s="17" t="s">
        <v>173</v>
      </c>
    </row>
    <row r="2" spans="1:190">
      <c r="DP2" s="22" t="s">
        <v>174</v>
      </c>
    </row>
    <row r="3" spans="1:190">
      <c r="A3" s="28" t="s">
        <v>621</v>
      </c>
      <c r="B3" s="20"/>
      <c r="C3" s="29"/>
      <c r="DO3" s="22">
        <v>1</v>
      </c>
      <c r="DP3" s="22" t="s">
        <v>175</v>
      </c>
      <c r="DQ3" s="22" t="s">
        <v>176</v>
      </c>
    </row>
    <row r="4" spans="1:190" ht="18.75">
      <c r="A4" s="132"/>
      <c r="B4" s="30"/>
      <c r="C4" s="985" t="s">
        <v>622</v>
      </c>
      <c r="D4" s="985"/>
      <c r="E4" s="985"/>
      <c r="F4" s="985"/>
      <c r="G4" s="985"/>
      <c r="H4" s="985"/>
      <c r="I4" s="985"/>
      <c r="J4" s="985"/>
      <c r="K4" s="985"/>
      <c r="L4" s="985"/>
      <c r="M4" s="985"/>
      <c r="N4" s="985"/>
      <c r="O4" s="985"/>
      <c r="P4" s="985"/>
      <c r="Q4" s="985"/>
      <c r="R4" s="985"/>
      <c r="S4" s="985"/>
      <c r="T4" s="985"/>
      <c r="U4" s="985"/>
      <c r="V4" s="985"/>
      <c r="W4" s="985"/>
      <c r="X4" s="985"/>
      <c r="Y4" s="985"/>
      <c r="Z4" s="985"/>
      <c r="AA4" s="985"/>
      <c r="AB4" s="985"/>
      <c r="AC4" s="985"/>
      <c r="AD4" s="985"/>
      <c r="AE4" s="985"/>
      <c r="AF4" s="985"/>
      <c r="AG4" s="985"/>
      <c r="AH4" s="985"/>
      <c r="AI4" s="985"/>
      <c r="AJ4" s="985"/>
      <c r="AK4" s="985"/>
      <c r="AL4" s="985"/>
      <c r="AM4" s="985"/>
      <c r="AN4" s="985"/>
      <c r="AO4" s="985"/>
      <c r="AP4" s="985"/>
      <c r="AQ4" s="985"/>
      <c r="AR4" s="985"/>
      <c r="AS4" s="985"/>
      <c r="AT4" s="985"/>
      <c r="AU4" s="985"/>
      <c r="AV4" s="985"/>
      <c r="AW4" s="985"/>
      <c r="AX4" s="985"/>
      <c r="AY4" s="985"/>
      <c r="AZ4" s="985"/>
      <c r="BA4" s="985"/>
      <c r="BB4" s="985"/>
      <c r="BC4" s="985"/>
      <c r="BD4" s="985"/>
      <c r="BE4" s="985"/>
      <c r="BF4" s="985"/>
      <c r="BG4" s="985"/>
      <c r="BH4" s="985"/>
      <c r="BI4" s="985"/>
      <c r="BJ4" s="985"/>
      <c r="BK4" s="985"/>
      <c r="BL4" s="985"/>
      <c r="BM4" s="985"/>
      <c r="BN4" s="985"/>
      <c r="BO4" s="985"/>
      <c r="BP4" s="985"/>
      <c r="BQ4" s="985"/>
      <c r="BR4" s="985"/>
      <c r="BS4" s="985"/>
      <c r="BT4" s="985"/>
      <c r="BU4" s="985"/>
      <c r="BV4" s="985"/>
      <c r="BW4" s="985"/>
      <c r="BX4" s="985"/>
      <c r="BY4" s="985"/>
      <c r="BZ4" s="985"/>
      <c r="CA4" s="985"/>
      <c r="CB4" s="985"/>
      <c r="CK4" s="102" t="s">
        <v>623</v>
      </c>
      <c r="DO4" s="22">
        <v>2</v>
      </c>
      <c r="DP4" s="22" t="s">
        <v>177</v>
      </c>
      <c r="DQ4" s="22" t="s">
        <v>178</v>
      </c>
    </row>
    <row r="5" spans="1:190">
      <c r="A5" s="28"/>
      <c r="B5" s="20"/>
      <c r="C5" s="29"/>
      <c r="DO5" s="22">
        <v>3</v>
      </c>
      <c r="DP5" s="22" t="s">
        <v>179</v>
      </c>
      <c r="DQ5" s="22" t="s">
        <v>180</v>
      </c>
    </row>
    <row r="6" spans="1:190" ht="60.6" customHeight="1">
      <c r="A6" s="987" t="s">
        <v>1</v>
      </c>
      <c r="B6" s="988" t="s">
        <v>181</v>
      </c>
      <c r="C6" s="983" t="s">
        <v>182</v>
      </c>
      <c r="D6" s="988" t="s">
        <v>183</v>
      </c>
      <c r="E6" s="983" t="s">
        <v>184</v>
      </c>
      <c r="F6" s="988" t="s">
        <v>185</v>
      </c>
      <c r="G6" s="988" t="s">
        <v>186</v>
      </c>
      <c r="H6" s="983" t="s">
        <v>187</v>
      </c>
      <c r="I6" s="70"/>
      <c r="J6" s="71"/>
      <c r="K6" s="71" t="s">
        <v>188</v>
      </c>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82"/>
      <c r="BW6" s="988" t="s">
        <v>189</v>
      </c>
      <c r="BX6" s="988" t="s">
        <v>190</v>
      </c>
      <c r="BY6" s="986" t="s">
        <v>191</v>
      </c>
      <c r="BZ6" s="986"/>
      <c r="CA6" s="983" t="s">
        <v>192</v>
      </c>
      <c r="CB6" s="983" t="s">
        <v>193</v>
      </c>
      <c r="CC6" s="981" t="s">
        <v>194</v>
      </c>
      <c r="CD6" s="92" t="s">
        <v>195</v>
      </c>
      <c r="CE6" s="92" t="s">
        <v>196</v>
      </c>
      <c r="CF6" s="92" t="s">
        <v>197</v>
      </c>
      <c r="CG6" s="93" t="s">
        <v>198</v>
      </c>
      <c r="CH6" s="93"/>
      <c r="CI6" s="93"/>
      <c r="CJ6" s="93"/>
      <c r="CK6" s="92" t="s">
        <v>199</v>
      </c>
      <c r="CL6" s="103" t="s">
        <v>200</v>
      </c>
      <c r="CM6" s="103"/>
      <c r="CN6" s="103"/>
      <c r="CO6" s="103"/>
      <c r="CP6" s="103"/>
      <c r="CQ6" s="103"/>
      <c r="CR6" s="103"/>
      <c r="CS6" s="103"/>
      <c r="CT6" s="114" t="s">
        <v>201</v>
      </c>
      <c r="CU6" s="114"/>
      <c r="CV6" s="114"/>
      <c r="CW6" s="114"/>
      <c r="CX6" s="103" t="s">
        <v>202</v>
      </c>
      <c r="CY6" s="103"/>
      <c r="CZ6" s="103"/>
      <c r="DA6" s="103"/>
      <c r="DB6" s="92" t="s">
        <v>203</v>
      </c>
      <c r="DC6" s="92" t="s">
        <v>204</v>
      </c>
      <c r="DD6" s="118" t="s">
        <v>205</v>
      </c>
      <c r="DE6" s="93" t="s">
        <v>206</v>
      </c>
      <c r="DF6" s="216" t="s">
        <v>207</v>
      </c>
      <c r="DG6" s="217"/>
      <c r="DH6" s="983" t="s">
        <v>188</v>
      </c>
      <c r="DI6" s="229" t="s">
        <v>188</v>
      </c>
      <c r="DO6" s="22">
        <v>4</v>
      </c>
      <c r="DP6" s="22" t="s">
        <v>208</v>
      </c>
      <c r="DQ6" s="22" t="s">
        <v>209</v>
      </c>
    </row>
    <row r="7" spans="1:190" s="17" customFormat="1">
      <c r="A7" s="987"/>
      <c r="B7" s="988"/>
      <c r="C7" s="984"/>
      <c r="D7" s="988"/>
      <c r="E7" s="984"/>
      <c r="F7" s="988"/>
      <c r="G7" s="988"/>
      <c r="H7" s="984"/>
      <c r="I7" s="73" t="s">
        <v>210</v>
      </c>
      <c r="J7" s="73" t="s">
        <v>211</v>
      </c>
      <c r="K7" s="73" t="s">
        <v>212</v>
      </c>
      <c r="L7" s="73" t="s">
        <v>213</v>
      </c>
      <c r="M7" s="73" t="s">
        <v>214</v>
      </c>
      <c r="N7" s="73" t="s">
        <v>215</v>
      </c>
      <c r="O7" s="73" t="s">
        <v>216</v>
      </c>
      <c r="P7" s="73" t="s">
        <v>217</v>
      </c>
      <c r="Q7" s="73" t="s">
        <v>218</v>
      </c>
      <c r="R7" s="73" t="s">
        <v>219</v>
      </c>
      <c r="S7" s="73" t="s">
        <v>220</v>
      </c>
      <c r="T7" s="73" t="s">
        <v>221</v>
      </c>
      <c r="U7" s="73" t="s">
        <v>222</v>
      </c>
      <c r="V7" s="73" t="s">
        <v>223</v>
      </c>
      <c r="W7" s="73" t="s">
        <v>224</v>
      </c>
      <c r="X7" s="73" t="s">
        <v>225</v>
      </c>
      <c r="Y7" s="73" t="s">
        <v>226</v>
      </c>
      <c r="Z7" s="73" t="s">
        <v>227</v>
      </c>
      <c r="AA7" s="73" t="s">
        <v>228</v>
      </c>
      <c r="AB7" s="73" t="s">
        <v>229</v>
      </c>
      <c r="AC7" s="73" t="s">
        <v>230</v>
      </c>
      <c r="AD7" s="73" t="s">
        <v>231</v>
      </c>
      <c r="AE7" s="73" t="s">
        <v>232</v>
      </c>
      <c r="AF7" s="73" t="s">
        <v>233</v>
      </c>
      <c r="AG7" s="73" t="s">
        <v>234</v>
      </c>
      <c r="AH7" s="73" t="s">
        <v>235</v>
      </c>
      <c r="AI7" s="73" t="s">
        <v>236</v>
      </c>
      <c r="AJ7" s="73" t="s">
        <v>237</v>
      </c>
      <c r="AK7" s="73" t="s">
        <v>238</v>
      </c>
      <c r="AL7" s="73" t="s">
        <v>239</v>
      </c>
      <c r="AM7" s="73" t="s">
        <v>240</v>
      </c>
      <c r="AN7" s="73" t="s">
        <v>241</v>
      </c>
      <c r="AO7" s="73" t="s">
        <v>242</v>
      </c>
      <c r="AP7" s="73" t="s">
        <v>243</v>
      </c>
      <c r="AQ7" s="73" t="s">
        <v>244</v>
      </c>
      <c r="AR7" s="73" t="s">
        <v>245</v>
      </c>
      <c r="AS7" s="73" t="s">
        <v>246</v>
      </c>
      <c r="AT7" s="73" t="s">
        <v>247</v>
      </c>
      <c r="AU7" s="73" t="s">
        <v>248</v>
      </c>
      <c r="AV7" s="73" t="s">
        <v>249</v>
      </c>
      <c r="AW7" s="73" t="s">
        <v>250</v>
      </c>
      <c r="AX7" s="73" t="s">
        <v>251</v>
      </c>
      <c r="AY7" s="73" t="s">
        <v>252</v>
      </c>
      <c r="AZ7" s="73" t="s">
        <v>253</v>
      </c>
      <c r="BA7" s="73" t="s">
        <v>254</v>
      </c>
      <c r="BB7" s="73" t="s">
        <v>255</v>
      </c>
      <c r="BC7" s="73" t="s">
        <v>256</v>
      </c>
      <c r="BD7" s="73" t="s">
        <v>257</v>
      </c>
      <c r="BE7" s="73" t="s">
        <v>258</v>
      </c>
      <c r="BF7" s="73" t="s">
        <v>259</v>
      </c>
      <c r="BG7" s="73" t="s">
        <v>260</v>
      </c>
      <c r="BH7" s="73" t="s">
        <v>261</v>
      </c>
      <c r="BI7" s="73" t="s">
        <v>262</v>
      </c>
      <c r="BJ7" s="73" t="s">
        <v>263</v>
      </c>
      <c r="BK7" s="73" t="s">
        <v>264</v>
      </c>
      <c r="BL7" s="73" t="s">
        <v>265</v>
      </c>
      <c r="BM7" s="73" t="s">
        <v>266</v>
      </c>
      <c r="BN7" s="73" t="s">
        <v>267</v>
      </c>
      <c r="BO7" s="73" t="s">
        <v>268</v>
      </c>
      <c r="BP7" s="73" t="s">
        <v>269</v>
      </c>
      <c r="BQ7" s="73" t="s">
        <v>270</v>
      </c>
      <c r="BR7" s="73" t="s">
        <v>271</v>
      </c>
      <c r="BS7" s="73" t="s">
        <v>272</v>
      </c>
      <c r="BT7" s="73" t="s">
        <v>273</v>
      </c>
      <c r="BU7" s="73" t="s">
        <v>274</v>
      </c>
      <c r="BV7" s="73" t="s">
        <v>275</v>
      </c>
      <c r="BW7" s="988"/>
      <c r="BX7" s="988"/>
      <c r="BY7" s="83" t="s">
        <v>276</v>
      </c>
      <c r="BZ7" s="73" t="s">
        <v>277</v>
      </c>
      <c r="CA7" s="984"/>
      <c r="CB7" s="984"/>
      <c r="CC7" s="982"/>
      <c r="CD7" s="94" t="s">
        <v>278</v>
      </c>
      <c r="CE7" s="94" t="s">
        <v>279</v>
      </c>
      <c r="CF7" s="94"/>
      <c r="CG7" s="94" t="s">
        <v>280</v>
      </c>
      <c r="CH7" s="94" t="s">
        <v>281</v>
      </c>
      <c r="CI7" s="94" t="s">
        <v>282</v>
      </c>
      <c r="CJ7" s="94" t="s">
        <v>283</v>
      </c>
      <c r="CK7" s="94" t="s">
        <v>284</v>
      </c>
      <c r="CL7" s="94" t="s">
        <v>285</v>
      </c>
      <c r="CM7" s="94" t="s">
        <v>286</v>
      </c>
      <c r="CN7" s="94" t="s">
        <v>287</v>
      </c>
      <c r="CO7" s="94" t="s">
        <v>288</v>
      </c>
      <c r="CP7" s="94" t="s">
        <v>289</v>
      </c>
      <c r="CQ7" s="94" t="s">
        <v>290</v>
      </c>
      <c r="CR7" s="94" t="s">
        <v>291</v>
      </c>
      <c r="CS7" s="94" t="s">
        <v>292</v>
      </c>
      <c r="CT7" s="115" t="s">
        <v>293</v>
      </c>
      <c r="CU7" s="115" t="s">
        <v>294</v>
      </c>
      <c r="CV7" s="115" t="s">
        <v>295</v>
      </c>
      <c r="CW7" s="115" t="s">
        <v>296</v>
      </c>
      <c r="CX7" s="94" t="s">
        <v>308</v>
      </c>
      <c r="CY7" s="94" t="s">
        <v>312</v>
      </c>
      <c r="CZ7" s="94" t="s">
        <v>316</v>
      </c>
      <c r="DA7" s="94">
        <v>2026</v>
      </c>
      <c r="DB7" s="94" t="s">
        <v>297</v>
      </c>
      <c r="DC7" s="120" t="s">
        <v>298</v>
      </c>
      <c r="DD7" s="94" t="s">
        <v>299</v>
      </c>
      <c r="DE7" s="94" t="s">
        <v>300</v>
      </c>
      <c r="DF7" s="115" t="s">
        <v>301</v>
      </c>
      <c r="DH7" s="984"/>
      <c r="DO7" s="22">
        <v>5</v>
      </c>
      <c r="DP7" s="22" t="s">
        <v>302</v>
      </c>
      <c r="DQ7" s="22" t="s">
        <v>303</v>
      </c>
      <c r="DV7" s="73" t="s">
        <v>211</v>
      </c>
      <c r="DW7" s="73" t="s">
        <v>212</v>
      </c>
      <c r="DX7" s="73" t="s">
        <v>213</v>
      </c>
      <c r="DY7" s="73" t="s">
        <v>214</v>
      </c>
      <c r="DZ7" s="73" t="s">
        <v>215</v>
      </c>
      <c r="EA7" s="73" t="s">
        <v>216</v>
      </c>
      <c r="EB7" s="73" t="s">
        <v>217</v>
      </c>
      <c r="EC7" s="73" t="s">
        <v>218</v>
      </c>
      <c r="ED7" s="73" t="s">
        <v>219</v>
      </c>
      <c r="EE7" s="73" t="s">
        <v>220</v>
      </c>
      <c r="EF7" s="73" t="s">
        <v>221</v>
      </c>
      <c r="EG7" s="73" t="s">
        <v>222</v>
      </c>
      <c r="EH7" s="73" t="s">
        <v>223</v>
      </c>
      <c r="EI7" s="73" t="s">
        <v>224</v>
      </c>
      <c r="EJ7" s="73" t="s">
        <v>225</v>
      </c>
      <c r="EK7" s="73" t="s">
        <v>226</v>
      </c>
      <c r="EL7" s="73" t="s">
        <v>227</v>
      </c>
      <c r="EM7" s="73" t="s">
        <v>228</v>
      </c>
      <c r="EN7" s="73" t="s">
        <v>229</v>
      </c>
      <c r="EO7" s="73" t="s">
        <v>230</v>
      </c>
      <c r="EP7" s="73" t="s">
        <v>231</v>
      </c>
      <c r="EQ7" s="73" t="s">
        <v>232</v>
      </c>
      <c r="ER7" s="73" t="s">
        <v>233</v>
      </c>
      <c r="ES7" s="73" t="s">
        <v>234</v>
      </c>
      <c r="ET7" s="73" t="s">
        <v>235</v>
      </c>
      <c r="EU7" s="73" t="s">
        <v>236</v>
      </c>
      <c r="EV7" s="73" t="s">
        <v>237</v>
      </c>
      <c r="EW7" s="73" t="s">
        <v>238</v>
      </c>
      <c r="EX7" s="73" t="s">
        <v>239</v>
      </c>
      <c r="EY7" s="73" t="s">
        <v>240</v>
      </c>
      <c r="EZ7" s="73" t="s">
        <v>241</v>
      </c>
      <c r="FA7" s="73" t="s">
        <v>242</v>
      </c>
      <c r="FB7" s="73" t="s">
        <v>243</v>
      </c>
      <c r="FC7" s="73" t="s">
        <v>244</v>
      </c>
      <c r="FD7" s="73" t="s">
        <v>245</v>
      </c>
      <c r="FE7" s="73" t="s">
        <v>246</v>
      </c>
      <c r="FF7" s="73" t="s">
        <v>247</v>
      </c>
      <c r="FG7" s="73" t="s">
        <v>248</v>
      </c>
      <c r="FH7" s="73" t="s">
        <v>249</v>
      </c>
      <c r="FI7" s="73" t="s">
        <v>250</v>
      </c>
      <c r="FJ7" s="73" t="s">
        <v>251</v>
      </c>
      <c r="FK7" s="73" t="s">
        <v>252</v>
      </c>
      <c r="FL7" s="73" t="s">
        <v>253</v>
      </c>
      <c r="FM7" s="73" t="s">
        <v>254</v>
      </c>
      <c r="FN7" s="73" t="s">
        <v>255</v>
      </c>
      <c r="FO7" s="73" t="s">
        <v>256</v>
      </c>
      <c r="FP7" s="73" t="s">
        <v>257</v>
      </c>
      <c r="FQ7" s="73" t="s">
        <v>258</v>
      </c>
      <c r="FR7" s="73" t="s">
        <v>259</v>
      </c>
      <c r="FS7" s="73" t="s">
        <v>260</v>
      </c>
      <c r="FT7" s="73" t="s">
        <v>261</v>
      </c>
      <c r="FU7" s="73" t="s">
        <v>262</v>
      </c>
      <c r="FV7" s="73" t="s">
        <v>263</v>
      </c>
      <c r="FW7" s="73" t="s">
        <v>264</v>
      </c>
      <c r="FX7" s="73" t="s">
        <v>265</v>
      </c>
      <c r="FY7" s="73" t="s">
        <v>266</v>
      </c>
      <c r="FZ7" s="73" t="s">
        <v>267</v>
      </c>
      <c r="GA7" s="73" t="s">
        <v>268</v>
      </c>
      <c r="GB7" s="73" t="s">
        <v>269</v>
      </c>
      <c r="GC7" s="73" t="s">
        <v>270</v>
      </c>
      <c r="GD7" s="73" t="s">
        <v>271</v>
      </c>
      <c r="GE7" s="73" t="s">
        <v>272</v>
      </c>
      <c r="GF7" s="73" t="s">
        <v>273</v>
      </c>
      <c r="GG7" s="73" t="s">
        <v>274</v>
      </c>
      <c r="GH7" s="73" t="s">
        <v>275</v>
      </c>
    </row>
    <row r="8" spans="1:190">
      <c r="A8" s="31">
        <v>-1</v>
      </c>
      <c r="B8" s="31">
        <v>-2</v>
      </c>
      <c r="C8" s="31"/>
      <c r="D8" s="31"/>
      <c r="E8" s="31">
        <v>-3</v>
      </c>
      <c r="F8" s="31" t="s">
        <v>304</v>
      </c>
      <c r="G8" s="31">
        <v>-5</v>
      </c>
      <c r="H8" s="32">
        <v>-6</v>
      </c>
      <c r="I8" s="31">
        <v>-7</v>
      </c>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31"/>
      <c r="BX8" s="31">
        <v>-8</v>
      </c>
      <c r="BY8" s="31">
        <v>-9</v>
      </c>
      <c r="BZ8" s="75"/>
      <c r="CA8" s="31"/>
      <c r="CB8" s="31"/>
      <c r="CC8" s="73"/>
      <c r="CD8" s="94"/>
      <c r="CE8" s="94"/>
      <c r="CF8" s="94"/>
      <c r="CG8" s="94"/>
      <c r="CH8" s="94"/>
      <c r="CI8" s="94"/>
      <c r="CJ8" s="94"/>
      <c r="CK8" s="94"/>
      <c r="CL8" s="106"/>
      <c r="CM8" s="106"/>
      <c r="CN8" s="106"/>
      <c r="CO8" s="106"/>
      <c r="CP8" s="106"/>
      <c r="CQ8" s="106"/>
      <c r="CR8" s="106"/>
      <c r="CS8" s="106"/>
      <c r="CT8" s="106"/>
      <c r="CU8" s="106"/>
      <c r="CV8" s="106"/>
      <c r="CW8" s="106"/>
      <c r="CX8" s="94"/>
      <c r="CY8" s="106"/>
      <c r="CZ8" s="106"/>
      <c r="DA8" s="106"/>
      <c r="DB8" s="94"/>
      <c r="DC8" s="120"/>
      <c r="DD8" s="106"/>
      <c r="DE8" s="106"/>
      <c r="DF8" s="106"/>
      <c r="DH8" s="218"/>
      <c r="DO8" s="22">
        <v>6</v>
      </c>
      <c r="DP8" s="22" t="s">
        <v>305</v>
      </c>
      <c r="DQ8" s="22" t="s">
        <v>306</v>
      </c>
      <c r="DV8" s="73" t="s">
        <v>211</v>
      </c>
      <c r="DW8" s="73" t="s">
        <v>212</v>
      </c>
      <c r="DX8" s="73" t="s">
        <v>213</v>
      </c>
      <c r="DY8" s="73" t="s">
        <v>214</v>
      </c>
      <c r="DZ8" s="73" t="s">
        <v>215</v>
      </c>
      <c r="EA8" s="73" t="s">
        <v>216</v>
      </c>
      <c r="EB8" s="73" t="s">
        <v>217</v>
      </c>
      <c r="EC8" s="73" t="s">
        <v>218</v>
      </c>
      <c r="ED8" s="73" t="s">
        <v>219</v>
      </c>
      <c r="EE8" s="73" t="s">
        <v>220</v>
      </c>
      <c r="EF8" s="73" t="s">
        <v>221</v>
      </c>
      <c r="EG8" s="73" t="s">
        <v>222</v>
      </c>
      <c r="EH8" s="73" t="s">
        <v>223</v>
      </c>
      <c r="EI8" s="73" t="s">
        <v>224</v>
      </c>
      <c r="EJ8" s="73" t="s">
        <v>225</v>
      </c>
      <c r="EK8" s="73" t="s">
        <v>226</v>
      </c>
      <c r="EL8" s="73" t="s">
        <v>227</v>
      </c>
      <c r="EM8" s="73" t="s">
        <v>228</v>
      </c>
      <c r="EN8" s="73" t="s">
        <v>229</v>
      </c>
      <c r="EO8" s="73" t="s">
        <v>230</v>
      </c>
      <c r="EP8" s="73" t="s">
        <v>231</v>
      </c>
      <c r="EQ8" s="73" t="s">
        <v>232</v>
      </c>
      <c r="ER8" s="73" t="s">
        <v>233</v>
      </c>
      <c r="ES8" s="73" t="s">
        <v>234</v>
      </c>
      <c r="ET8" s="73" t="s">
        <v>235</v>
      </c>
      <c r="EU8" s="73" t="s">
        <v>236</v>
      </c>
      <c r="EV8" s="73" t="s">
        <v>237</v>
      </c>
      <c r="EW8" s="73" t="s">
        <v>238</v>
      </c>
      <c r="EX8" s="73" t="s">
        <v>239</v>
      </c>
      <c r="EY8" s="73" t="s">
        <v>240</v>
      </c>
      <c r="EZ8" s="73" t="s">
        <v>241</v>
      </c>
      <c r="FA8" s="73" t="s">
        <v>242</v>
      </c>
      <c r="FB8" s="73" t="s">
        <v>243</v>
      </c>
      <c r="FC8" s="73" t="s">
        <v>244</v>
      </c>
      <c r="FD8" s="73" t="s">
        <v>245</v>
      </c>
      <c r="FE8" s="73" t="s">
        <v>246</v>
      </c>
      <c r="FF8" s="73" t="s">
        <v>247</v>
      </c>
      <c r="FG8" s="73" t="s">
        <v>248</v>
      </c>
      <c r="FH8" s="73" t="s">
        <v>249</v>
      </c>
      <c r="FI8" s="73" t="s">
        <v>250</v>
      </c>
      <c r="FJ8" s="73" t="s">
        <v>251</v>
      </c>
      <c r="FK8" s="73" t="s">
        <v>252</v>
      </c>
      <c r="FL8" s="73" t="s">
        <v>253</v>
      </c>
      <c r="FM8" s="73" t="s">
        <v>254</v>
      </c>
      <c r="FN8" s="73" t="s">
        <v>255</v>
      </c>
      <c r="FO8" s="73" t="s">
        <v>256</v>
      </c>
      <c r="FP8" s="73" t="s">
        <v>257</v>
      </c>
      <c r="FQ8" s="73" t="s">
        <v>258</v>
      </c>
      <c r="FR8" s="73" t="s">
        <v>259</v>
      </c>
      <c r="FS8" s="73" t="s">
        <v>260</v>
      </c>
      <c r="FT8" s="73" t="s">
        <v>261</v>
      </c>
      <c r="FU8" s="73" t="s">
        <v>262</v>
      </c>
      <c r="FV8" s="73" t="s">
        <v>263</v>
      </c>
      <c r="FW8" s="73" t="s">
        <v>264</v>
      </c>
      <c r="FX8" s="73" t="s">
        <v>265</v>
      </c>
      <c r="FY8" s="73" t="s">
        <v>266</v>
      </c>
      <c r="FZ8" s="73" t="s">
        <v>267</v>
      </c>
      <c r="GA8" s="73" t="s">
        <v>268</v>
      </c>
      <c r="GB8" s="73" t="s">
        <v>269</v>
      </c>
      <c r="GC8" s="73" t="s">
        <v>270</v>
      </c>
      <c r="GD8" s="73" t="s">
        <v>271</v>
      </c>
      <c r="GE8" s="73" t="s">
        <v>272</v>
      </c>
      <c r="GF8" s="73" t="s">
        <v>273</v>
      </c>
      <c r="GG8" s="73" t="s">
        <v>274</v>
      </c>
      <c r="GH8" s="73" t="s">
        <v>275</v>
      </c>
    </row>
    <row r="9" spans="1:190" s="127" customFormat="1" ht="21" hidden="1" customHeight="1">
      <c r="A9" s="133" t="s">
        <v>54</v>
      </c>
      <c r="B9" s="134" t="s">
        <v>307</v>
      </c>
      <c r="C9" s="135" t="s">
        <v>308</v>
      </c>
      <c r="D9" s="133"/>
      <c r="E9" s="136"/>
      <c r="F9" s="136"/>
      <c r="G9" s="136"/>
      <c r="H9" s="137">
        <f t="shared" ref="H9:AM9" si="0">SUMIFS(H$24:H$200,$CD$24:$CD$200,"1",$CX$24:$CX$200,$C9)</f>
        <v>0</v>
      </c>
      <c r="I9" s="137">
        <f t="shared" si="0"/>
        <v>0</v>
      </c>
      <c r="J9" s="137">
        <f t="shared" si="0"/>
        <v>0</v>
      </c>
      <c r="K9" s="137">
        <f t="shared" si="0"/>
        <v>0</v>
      </c>
      <c r="L9" s="137">
        <f t="shared" si="0"/>
        <v>0</v>
      </c>
      <c r="M9" s="137">
        <f t="shared" si="0"/>
        <v>0</v>
      </c>
      <c r="N9" s="137">
        <f t="shared" si="0"/>
        <v>0</v>
      </c>
      <c r="O9" s="137">
        <f t="shared" si="0"/>
        <v>0</v>
      </c>
      <c r="P9" s="137">
        <f t="shared" si="0"/>
        <v>0</v>
      </c>
      <c r="Q9" s="137">
        <f t="shared" si="0"/>
        <v>0</v>
      </c>
      <c r="R9" s="137">
        <f t="shared" si="0"/>
        <v>0</v>
      </c>
      <c r="S9" s="175">
        <f t="shared" si="0"/>
        <v>0</v>
      </c>
      <c r="T9" s="137">
        <f t="shared" si="0"/>
        <v>0</v>
      </c>
      <c r="U9" s="137">
        <f t="shared" si="0"/>
        <v>0</v>
      </c>
      <c r="V9" s="137">
        <f t="shared" si="0"/>
        <v>0</v>
      </c>
      <c r="W9" s="137">
        <f t="shared" si="0"/>
        <v>0</v>
      </c>
      <c r="X9" s="137">
        <f t="shared" si="0"/>
        <v>0</v>
      </c>
      <c r="Y9" s="137">
        <f t="shared" si="0"/>
        <v>0</v>
      </c>
      <c r="Z9" s="137">
        <f t="shared" si="0"/>
        <v>0</v>
      </c>
      <c r="AA9" s="137">
        <f t="shared" si="0"/>
        <v>0</v>
      </c>
      <c r="AB9" s="137">
        <f t="shared" si="0"/>
        <v>0</v>
      </c>
      <c r="AC9" s="137">
        <f t="shared" si="0"/>
        <v>0</v>
      </c>
      <c r="AD9" s="137">
        <f t="shared" si="0"/>
        <v>0</v>
      </c>
      <c r="AE9" s="137">
        <f t="shared" si="0"/>
        <v>0</v>
      </c>
      <c r="AF9" s="137">
        <f t="shared" si="0"/>
        <v>0</v>
      </c>
      <c r="AG9" s="137">
        <f t="shared" si="0"/>
        <v>0</v>
      </c>
      <c r="AH9" s="137">
        <f t="shared" si="0"/>
        <v>0</v>
      </c>
      <c r="AI9" s="137">
        <f t="shared" si="0"/>
        <v>0</v>
      </c>
      <c r="AJ9" s="137">
        <f t="shared" si="0"/>
        <v>0</v>
      </c>
      <c r="AK9" s="137">
        <f t="shared" si="0"/>
        <v>0</v>
      </c>
      <c r="AL9" s="137">
        <f t="shared" si="0"/>
        <v>0</v>
      </c>
      <c r="AM9" s="137">
        <f t="shared" si="0"/>
        <v>0</v>
      </c>
      <c r="AN9" s="137">
        <f t="shared" ref="AN9:BP9" si="1">SUMIFS(AN$24:AN$200,$CD$24:$CD$200,"1",$CX$24:$CX$200,$C9)</f>
        <v>0</v>
      </c>
      <c r="AO9" s="137">
        <f t="shared" si="1"/>
        <v>0</v>
      </c>
      <c r="AP9" s="137">
        <f t="shared" si="1"/>
        <v>0</v>
      </c>
      <c r="AQ9" s="137">
        <f t="shared" si="1"/>
        <v>0</v>
      </c>
      <c r="AR9" s="137">
        <f t="shared" si="1"/>
        <v>0</v>
      </c>
      <c r="AS9" s="137">
        <f t="shared" si="1"/>
        <v>0</v>
      </c>
      <c r="AT9" s="137">
        <f t="shared" si="1"/>
        <v>0</v>
      </c>
      <c r="AU9" s="137">
        <f t="shared" si="1"/>
        <v>0</v>
      </c>
      <c r="AV9" s="137">
        <f t="shared" si="1"/>
        <v>0</v>
      </c>
      <c r="AW9" s="137">
        <f t="shared" si="1"/>
        <v>0</v>
      </c>
      <c r="AX9" s="137">
        <f t="shared" si="1"/>
        <v>0</v>
      </c>
      <c r="AY9" s="137">
        <f t="shared" si="1"/>
        <v>0</v>
      </c>
      <c r="AZ9" s="137">
        <f t="shared" si="1"/>
        <v>0</v>
      </c>
      <c r="BA9" s="137">
        <f t="shared" si="1"/>
        <v>0</v>
      </c>
      <c r="BB9" s="137">
        <f t="shared" si="1"/>
        <v>0</v>
      </c>
      <c r="BC9" s="137">
        <f t="shared" si="1"/>
        <v>0</v>
      </c>
      <c r="BD9" s="137">
        <f t="shared" si="1"/>
        <v>0</v>
      </c>
      <c r="BE9" s="137">
        <f t="shared" si="1"/>
        <v>0</v>
      </c>
      <c r="BF9" s="137">
        <f t="shared" si="1"/>
        <v>0</v>
      </c>
      <c r="BG9" s="137">
        <f t="shared" si="1"/>
        <v>0</v>
      </c>
      <c r="BH9" s="137">
        <f t="shared" si="1"/>
        <v>0</v>
      </c>
      <c r="BI9" s="137">
        <f t="shared" si="1"/>
        <v>0</v>
      </c>
      <c r="BJ9" s="137">
        <f t="shared" si="1"/>
        <v>0</v>
      </c>
      <c r="BK9" s="137">
        <f t="shared" si="1"/>
        <v>0</v>
      </c>
      <c r="BL9" s="137">
        <f t="shared" si="1"/>
        <v>0</v>
      </c>
      <c r="BM9" s="137">
        <f t="shared" si="1"/>
        <v>0</v>
      </c>
      <c r="BN9" s="137">
        <f t="shared" si="1"/>
        <v>0</v>
      </c>
      <c r="BO9" s="137">
        <f t="shared" si="1"/>
        <v>0</v>
      </c>
      <c r="BP9" s="137">
        <f t="shared" si="1"/>
        <v>0</v>
      </c>
      <c r="BQ9" s="137"/>
      <c r="BR9" s="137">
        <f>SUMIFS(BR$24:BR$200,$CD$24:$CD$200,"1",$CX$24:$CX$200,$C9)</f>
        <v>0</v>
      </c>
      <c r="BS9" s="137">
        <f>SUMIFS(BS$24:BS$200,$CD$24:$CD$200,"1",$CX$24:$CX$200,$C9)</f>
        <v>0</v>
      </c>
      <c r="BT9" s="137">
        <f>SUMIFS(BT$24:BT$200,$CD$24:$CD$200,"1",$CX$24:$CX$200,$C9)</f>
        <v>0</v>
      </c>
      <c r="BU9" s="137">
        <f>SUMIFS(BU$24:BU$200,$CD$24:$CD$200,"1",$CX$24:$CX$200,$C9)</f>
        <v>0</v>
      </c>
      <c r="BV9" s="137">
        <f>SUMIFS(BV$24:BV$200,$CD$24:$CD$200,"1",$CX$24:$CX$200,$C9)</f>
        <v>0</v>
      </c>
      <c r="BW9" s="133"/>
      <c r="BX9" s="133"/>
      <c r="BY9" s="133"/>
      <c r="BZ9" s="180"/>
      <c r="CA9" s="133"/>
      <c r="CB9" s="133"/>
      <c r="CC9" s="195"/>
      <c r="CD9" s="196"/>
      <c r="CE9" s="196"/>
      <c r="CF9" s="196"/>
      <c r="CG9" s="196"/>
      <c r="CH9" s="196"/>
      <c r="CI9" s="196"/>
      <c r="CJ9" s="196"/>
      <c r="CK9" s="196"/>
      <c r="CL9" s="208"/>
      <c r="CM9" s="208"/>
      <c r="CN9" s="208"/>
      <c r="CO9" s="208"/>
      <c r="CP9" s="208"/>
      <c r="CQ9" s="208"/>
      <c r="CR9" s="208"/>
      <c r="CS9" s="208"/>
      <c r="CT9" s="208"/>
      <c r="CU9" s="208"/>
      <c r="CV9" s="208"/>
      <c r="CW9" s="208"/>
      <c r="CX9" s="196"/>
      <c r="CY9" s="208"/>
      <c r="CZ9" s="208"/>
      <c r="DA9" s="208"/>
      <c r="DB9" s="196"/>
      <c r="DC9" s="219"/>
      <c r="DD9" s="208"/>
      <c r="DE9" s="208"/>
      <c r="DF9" s="208"/>
      <c r="DG9" s="220"/>
      <c r="DH9" s="221"/>
      <c r="DI9" s="230"/>
      <c r="DO9" s="231">
        <v>7</v>
      </c>
      <c r="DP9" s="232" t="s">
        <v>309</v>
      </c>
      <c r="DQ9" s="231" t="s">
        <v>310</v>
      </c>
    </row>
    <row r="10" spans="1:190" s="128" customFormat="1" ht="21" hidden="1" customHeight="1">
      <c r="A10" s="911" t="s">
        <v>352</v>
      </c>
      <c r="B10" s="139" t="s">
        <v>311</v>
      </c>
      <c r="C10" s="140" t="s">
        <v>312</v>
      </c>
      <c r="D10" s="138"/>
      <c r="E10" s="141"/>
      <c r="F10" s="141"/>
      <c r="G10" s="141"/>
      <c r="H10" s="142">
        <f t="shared" ref="H10:AM10" si="2">SUMIFS(H$24:H$200,$CD$24:$CD$200,"1",$CY$24:$CY$200,$C10)</f>
        <v>0</v>
      </c>
      <c r="I10" s="142">
        <f t="shared" si="2"/>
        <v>0</v>
      </c>
      <c r="J10" s="142">
        <f t="shared" si="2"/>
        <v>0</v>
      </c>
      <c r="K10" s="142">
        <f t="shared" si="2"/>
        <v>0</v>
      </c>
      <c r="L10" s="142">
        <f t="shared" si="2"/>
        <v>0</v>
      </c>
      <c r="M10" s="142">
        <f t="shared" si="2"/>
        <v>0</v>
      </c>
      <c r="N10" s="142">
        <f t="shared" si="2"/>
        <v>0</v>
      </c>
      <c r="O10" s="142">
        <f t="shared" si="2"/>
        <v>0</v>
      </c>
      <c r="P10" s="142">
        <f t="shared" si="2"/>
        <v>0</v>
      </c>
      <c r="Q10" s="142">
        <f t="shared" si="2"/>
        <v>0</v>
      </c>
      <c r="R10" s="142">
        <f t="shared" si="2"/>
        <v>0</v>
      </c>
      <c r="S10" s="176">
        <f t="shared" si="2"/>
        <v>0</v>
      </c>
      <c r="T10" s="142">
        <f t="shared" si="2"/>
        <v>0</v>
      </c>
      <c r="U10" s="142">
        <f t="shared" si="2"/>
        <v>0</v>
      </c>
      <c r="V10" s="142">
        <f t="shared" si="2"/>
        <v>0</v>
      </c>
      <c r="W10" s="142">
        <f t="shared" si="2"/>
        <v>0</v>
      </c>
      <c r="X10" s="142">
        <f t="shared" si="2"/>
        <v>0</v>
      </c>
      <c r="Y10" s="142">
        <f t="shared" si="2"/>
        <v>0</v>
      </c>
      <c r="Z10" s="142">
        <f t="shared" si="2"/>
        <v>0</v>
      </c>
      <c r="AA10" s="142">
        <f t="shared" si="2"/>
        <v>0</v>
      </c>
      <c r="AB10" s="142">
        <f t="shared" si="2"/>
        <v>0</v>
      </c>
      <c r="AC10" s="142">
        <f t="shared" si="2"/>
        <v>0</v>
      </c>
      <c r="AD10" s="142">
        <f t="shared" si="2"/>
        <v>0</v>
      </c>
      <c r="AE10" s="142">
        <f t="shared" si="2"/>
        <v>0</v>
      </c>
      <c r="AF10" s="142">
        <f t="shared" si="2"/>
        <v>0</v>
      </c>
      <c r="AG10" s="142">
        <f t="shared" si="2"/>
        <v>0</v>
      </c>
      <c r="AH10" s="142">
        <f t="shared" si="2"/>
        <v>0</v>
      </c>
      <c r="AI10" s="142">
        <f t="shared" si="2"/>
        <v>0</v>
      </c>
      <c r="AJ10" s="142">
        <f t="shared" si="2"/>
        <v>0</v>
      </c>
      <c r="AK10" s="142">
        <f t="shared" si="2"/>
        <v>0</v>
      </c>
      <c r="AL10" s="142">
        <f t="shared" si="2"/>
        <v>0</v>
      </c>
      <c r="AM10" s="142">
        <f t="shared" si="2"/>
        <v>0</v>
      </c>
      <c r="AN10" s="142">
        <f t="shared" ref="AN10:BP10" si="3">SUMIFS(AN$24:AN$200,$CD$24:$CD$200,"1",$CY$24:$CY$200,$C10)</f>
        <v>0</v>
      </c>
      <c r="AO10" s="142">
        <f t="shared" si="3"/>
        <v>0</v>
      </c>
      <c r="AP10" s="142">
        <f t="shared" si="3"/>
        <v>0</v>
      </c>
      <c r="AQ10" s="142">
        <f t="shared" si="3"/>
        <v>0</v>
      </c>
      <c r="AR10" s="142">
        <f t="shared" si="3"/>
        <v>0</v>
      </c>
      <c r="AS10" s="142">
        <f t="shared" si="3"/>
        <v>0</v>
      </c>
      <c r="AT10" s="142">
        <f t="shared" si="3"/>
        <v>0</v>
      </c>
      <c r="AU10" s="142">
        <f t="shared" si="3"/>
        <v>0</v>
      </c>
      <c r="AV10" s="142">
        <f t="shared" si="3"/>
        <v>0</v>
      </c>
      <c r="AW10" s="142">
        <f t="shared" si="3"/>
        <v>0</v>
      </c>
      <c r="AX10" s="142">
        <f t="shared" si="3"/>
        <v>0</v>
      </c>
      <c r="AY10" s="142">
        <f t="shared" si="3"/>
        <v>0</v>
      </c>
      <c r="AZ10" s="142">
        <f t="shared" si="3"/>
        <v>0</v>
      </c>
      <c r="BA10" s="142">
        <f t="shared" si="3"/>
        <v>0</v>
      </c>
      <c r="BB10" s="142">
        <f t="shared" si="3"/>
        <v>0</v>
      </c>
      <c r="BC10" s="142">
        <f t="shared" si="3"/>
        <v>0</v>
      </c>
      <c r="BD10" s="142">
        <f t="shared" si="3"/>
        <v>0</v>
      </c>
      <c r="BE10" s="142">
        <f t="shared" si="3"/>
        <v>0</v>
      </c>
      <c r="BF10" s="142">
        <f t="shared" si="3"/>
        <v>0</v>
      </c>
      <c r="BG10" s="142">
        <f t="shared" si="3"/>
        <v>0</v>
      </c>
      <c r="BH10" s="142">
        <f t="shared" si="3"/>
        <v>0</v>
      </c>
      <c r="BI10" s="142">
        <f t="shared" si="3"/>
        <v>0</v>
      </c>
      <c r="BJ10" s="142">
        <f t="shared" si="3"/>
        <v>0</v>
      </c>
      <c r="BK10" s="142">
        <f t="shared" si="3"/>
        <v>0</v>
      </c>
      <c r="BL10" s="142">
        <f t="shared" si="3"/>
        <v>0</v>
      </c>
      <c r="BM10" s="142">
        <f t="shared" si="3"/>
        <v>0</v>
      </c>
      <c r="BN10" s="142">
        <f t="shared" si="3"/>
        <v>0</v>
      </c>
      <c r="BO10" s="142">
        <f t="shared" si="3"/>
        <v>0</v>
      </c>
      <c r="BP10" s="142">
        <f t="shared" si="3"/>
        <v>0</v>
      </c>
      <c r="BQ10" s="142"/>
      <c r="BR10" s="142">
        <f>SUMIFS(BR$24:BR$200,$CD$24:$CD$200,"1",$CY$24:$CY$200,$C10)</f>
        <v>0</v>
      </c>
      <c r="BS10" s="142">
        <f>SUMIFS(BS$24:BS$200,$CD$24:$CD$200,"1",$CY$24:$CY$200,$C10)</f>
        <v>0</v>
      </c>
      <c r="BT10" s="142">
        <f>SUMIFS(BT$24:BT$200,$CD$24:$CD$200,"1",$CY$24:$CY$200,$C10)</f>
        <v>0</v>
      </c>
      <c r="BU10" s="142">
        <f>SUMIFS(BU$24:BU$200,$CD$24:$CD$200,"1",$CY$24:$CY$200,$C10)</f>
        <v>0</v>
      </c>
      <c r="BV10" s="142">
        <f>SUMIFS(BV$24:BV$200,$CD$24:$CD$200,"1",$CY$24:$CY$200,$C10)</f>
        <v>0</v>
      </c>
      <c r="BW10" s="138"/>
      <c r="BX10" s="138"/>
      <c r="BY10" s="138"/>
      <c r="BZ10" s="181"/>
      <c r="CA10" s="138"/>
      <c r="CB10" s="138"/>
      <c r="CC10" s="197"/>
      <c r="CD10" s="198"/>
      <c r="CE10" s="198"/>
      <c r="CF10" s="198"/>
      <c r="CG10" s="198"/>
      <c r="CH10" s="198"/>
      <c r="CI10" s="198"/>
      <c r="CJ10" s="198"/>
      <c r="CK10" s="198"/>
      <c r="CL10" s="209"/>
      <c r="CM10" s="209"/>
      <c r="CN10" s="209"/>
      <c r="CO10" s="209"/>
      <c r="CP10" s="209"/>
      <c r="CQ10" s="209"/>
      <c r="CR10" s="209"/>
      <c r="CS10" s="209"/>
      <c r="CT10" s="209"/>
      <c r="CU10" s="209"/>
      <c r="CV10" s="209"/>
      <c r="CW10" s="209"/>
      <c r="CX10" s="198"/>
      <c r="CY10" s="209"/>
      <c r="CZ10" s="209"/>
      <c r="DA10" s="209"/>
      <c r="DB10" s="198"/>
      <c r="DC10" s="222"/>
      <c r="DD10" s="209"/>
      <c r="DE10" s="209"/>
      <c r="DF10" s="209"/>
      <c r="DG10" s="223"/>
      <c r="DH10" s="224"/>
      <c r="DI10" s="230"/>
      <c r="DO10" s="233">
        <v>8</v>
      </c>
      <c r="DP10" s="232" t="s">
        <v>313</v>
      </c>
      <c r="DQ10" s="233" t="s">
        <v>314</v>
      </c>
      <c r="DR10" s="233"/>
    </row>
    <row r="11" spans="1:190" s="128" customFormat="1" ht="21" hidden="1" customHeight="1">
      <c r="A11" s="911" t="s">
        <v>352</v>
      </c>
      <c r="B11" s="139" t="s">
        <v>315</v>
      </c>
      <c r="C11" s="140" t="s">
        <v>316</v>
      </c>
      <c r="D11" s="138"/>
      <c r="E11" s="141"/>
      <c r="F11" s="141"/>
      <c r="G11" s="141"/>
      <c r="H11" s="142">
        <f t="shared" ref="H11:AM11" si="4">SUMIFS(H$24:H$200,$CD$24:$CD$200,"1",$CZ$24:$CZ$200,$C11)</f>
        <v>0</v>
      </c>
      <c r="I11" s="142">
        <f t="shared" si="4"/>
        <v>0</v>
      </c>
      <c r="J11" s="142">
        <f t="shared" si="4"/>
        <v>0</v>
      </c>
      <c r="K11" s="142">
        <f t="shared" si="4"/>
        <v>0</v>
      </c>
      <c r="L11" s="142">
        <f t="shared" si="4"/>
        <v>0</v>
      </c>
      <c r="M11" s="142">
        <f t="shared" si="4"/>
        <v>0</v>
      </c>
      <c r="N11" s="142">
        <f t="shared" si="4"/>
        <v>0</v>
      </c>
      <c r="O11" s="142">
        <f t="shared" si="4"/>
        <v>0</v>
      </c>
      <c r="P11" s="142">
        <f t="shared" si="4"/>
        <v>0</v>
      </c>
      <c r="Q11" s="142">
        <f t="shared" si="4"/>
        <v>0</v>
      </c>
      <c r="R11" s="142">
        <f t="shared" si="4"/>
        <v>0</v>
      </c>
      <c r="S11" s="176">
        <f t="shared" si="4"/>
        <v>0</v>
      </c>
      <c r="T11" s="142">
        <f t="shared" si="4"/>
        <v>0</v>
      </c>
      <c r="U11" s="142">
        <f t="shared" si="4"/>
        <v>0</v>
      </c>
      <c r="V11" s="142">
        <f t="shared" si="4"/>
        <v>0</v>
      </c>
      <c r="W11" s="142">
        <f t="shared" si="4"/>
        <v>0</v>
      </c>
      <c r="X11" s="142">
        <f t="shared" si="4"/>
        <v>0</v>
      </c>
      <c r="Y11" s="142">
        <f t="shared" si="4"/>
        <v>0</v>
      </c>
      <c r="Z11" s="142">
        <f t="shared" si="4"/>
        <v>0</v>
      </c>
      <c r="AA11" s="142">
        <f t="shared" si="4"/>
        <v>0</v>
      </c>
      <c r="AB11" s="142">
        <f t="shared" si="4"/>
        <v>0</v>
      </c>
      <c r="AC11" s="142">
        <f t="shared" si="4"/>
        <v>0</v>
      </c>
      <c r="AD11" s="142">
        <f t="shared" si="4"/>
        <v>0</v>
      </c>
      <c r="AE11" s="142">
        <f t="shared" si="4"/>
        <v>0</v>
      </c>
      <c r="AF11" s="142">
        <f t="shared" si="4"/>
        <v>0</v>
      </c>
      <c r="AG11" s="142">
        <f t="shared" si="4"/>
        <v>0</v>
      </c>
      <c r="AH11" s="142">
        <f t="shared" si="4"/>
        <v>0</v>
      </c>
      <c r="AI11" s="142">
        <f t="shared" si="4"/>
        <v>0</v>
      </c>
      <c r="AJ11" s="142">
        <f t="shared" si="4"/>
        <v>0</v>
      </c>
      <c r="AK11" s="142">
        <f t="shared" si="4"/>
        <v>0</v>
      </c>
      <c r="AL11" s="142">
        <f t="shared" si="4"/>
        <v>0</v>
      </c>
      <c r="AM11" s="142">
        <f t="shared" si="4"/>
        <v>0</v>
      </c>
      <c r="AN11" s="142">
        <f t="shared" ref="AN11:BP11" si="5">SUMIFS(AN$24:AN$200,$CD$24:$CD$200,"1",$CZ$24:$CZ$200,$C11)</f>
        <v>0</v>
      </c>
      <c r="AO11" s="142">
        <f t="shared" si="5"/>
        <v>0</v>
      </c>
      <c r="AP11" s="142">
        <f t="shared" si="5"/>
        <v>0</v>
      </c>
      <c r="AQ11" s="142">
        <f t="shared" si="5"/>
        <v>0</v>
      </c>
      <c r="AR11" s="142">
        <f t="shared" si="5"/>
        <v>0</v>
      </c>
      <c r="AS11" s="142">
        <f t="shared" si="5"/>
        <v>0</v>
      </c>
      <c r="AT11" s="142">
        <f t="shared" si="5"/>
        <v>0</v>
      </c>
      <c r="AU11" s="142">
        <f t="shared" si="5"/>
        <v>0</v>
      </c>
      <c r="AV11" s="142">
        <f t="shared" si="5"/>
        <v>0</v>
      </c>
      <c r="AW11" s="142">
        <f t="shared" si="5"/>
        <v>0</v>
      </c>
      <c r="AX11" s="142">
        <f t="shared" si="5"/>
        <v>0</v>
      </c>
      <c r="AY11" s="142">
        <f t="shared" si="5"/>
        <v>0</v>
      </c>
      <c r="AZ11" s="142">
        <f t="shared" si="5"/>
        <v>0</v>
      </c>
      <c r="BA11" s="142">
        <f t="shared" si="5"/>
        <v>0</v>
      </c>
      <c r="BB11" s="142">
        <f t="shared" si="5"/>
        <v>0</v>
      </c>
      <c r="BC11" s="142">
        <f t="shared" si="5"/>
        <v>0</v>
      </c>
      <c r="BD11" s="142">
        <f t="shared" si="5"/>
        <v>0</v>
      </c>
      <c r="BE11" s="142">
        <f t="shared" si="5"/>
        <v>0</v>
      </c>
      <c r="BF11" s="142">
        <f t="shared" si="5"/>
        <v>0</v>
      </c>
      <c r="BG11" s="142">
        <f t="shared" si="5"/>
        <v>0</v>
      </c>
      <c r="BH11" s="142">
        <f t="shared" si="5"/>
        <v>0</v>
      </c>
      <c r="BI11" s="142">
        <f t="shared" si="5"/>
        <v>0</v>
      </c>
      <c r="BJ11" s="142">
        <f t="shared" si="5"/>
        <v>0</v>
      </c>
      <c r="BK11" s="142">
        <f t="shared" si="5"/>
        <v>0</v>
      </c>
      <c r="BL11" s="142">
        <f t="shared" si="5"/>
        <v>0</v>
      </c>
      <c r="BM11" s="142">
        <f t="shared" si="5"/>
        <v>0</v>
      </c>
      <c r="BN11" s="142">
        <f t="shared" si="5"/>
        <v>0</v>
      </c>
      <c r="BO11" s="142">
        <f t="shared" si="5"/>
        <v>0</v>
      </c>
      <c r="BP11" s="142">
        <f t="shared" si="5"/>
        <v>0</v>
      </c>
      <c r="BQ11" s="142"/>
      <c r="BR11" s="142">
        <f>SUMIFS(BR$24:BR$200,$CD$24:$CD$200,"1",$CZ$24:$CZ$200,$C11)</f>
        <v>0</v>
      </c>
      <c r="BS11" s="142">
        <f>SUMIFS(BS$24:BS$200,$CD$24:$CD$200,"1",$CZ$24:$CZ$200,$C11)</f>
        <v>0</v>
      </c>
      <c r="BT11" s="142">
        <f>SUMIFS(BT$24:BT$200,$CD$24:$CD$200,"1",$CZ$24:$CZ$200,$C11)</f>
        <v>0</v>
      </c>
      <c r="BU11" s="142">
        <f>SUMIFS(BU$24:BU$200,$CD$24:$CD$200,"1",$CZ$24:$CZ$200,$C11)</f>
        <v>0</v>
      </c>
      <c r="BV11" s="142">
        <f>SUMIFS(BV$24:BV$200,$CD$24:$CD$200,"1",$CZ$24:$CZ$200,$C11)</f>
        <v>0</v>
      </c>
      <c r="BW11" s="138"/>
      <c r="BX11" s="138"/>
      <c r="BY11" s="138"/>
      <c r="BZ11" s="181"/>
      <c r="CA11" s="138"/>
      <c r="CB11" s="138"/>
      <c r="CC11" s="197"/>
      <c r="CD11" s="198"/>
      <c r="CE11" s="198"/>
      <c r="CF11" s="198"/>
      <c r="CG11" s="198"/>
      <c r="CH11" s="198"/>
      <c r="CI11" s="198"/>
      <c r="CJ11" s="198"/>
      <c r="CK11" s="198"/>
      <c r="CL11" s="209"/>
      <c r="CM11" s="209"/>
      <c r="CN11" s="209"/>
      <c r="CO11" s="209"/>
      <c r="CP11" s="209"/>
      <c r="CQ11" s="209"/>
      <c r="CR11" s="209"/>
      <c r="CS11" s="209"/>
      <c r="CT11" s="209"/>
      <c r="CU11" s="209"/>
      <c r="CV11" s="209"/>
      <c r="CW11" s="209"/>
      <c r="CX11" s="198"/>
      <c r="CY11" s="209"/>
      <c r="CZ11" s="209"/>
      <c r="DA11" s="209"/>
      <c r="DB11" s="198"/>
      <c r="DC11" s="222"/>
      <c r="DD11" s="209"/>
      <c r="DE11" s="209"/>
      <c r="DF11" s="209"/>
      <c r="DG11" s="223"/>
      <c r="DH11" s="224"/>
      <c r="DI11" s="230"/>
      <c r="DO11" s="231">
        <v>9</v>
      </c>
      <c r="DP11" s="233" t="s">
        <v>317</v>
      </c>
      <c r="DQ11" s="231" t="s">
        <v>318</v>
      </c>
      <c r="DR11" s="233"/>
    </row>
    <row r="12" spans="1:190" s="128" customFormat="1" ht="21" hidden="1" customHeight="1">
      <c r="A12" s="911" t="s">
        <v>352</v>
      </c>
      <c r="B12" s="139" t="s">
        <v>319</v>
      </c>
      <c r="C12" s="140">
        <v>2026</v>
      </c>
      <c r="D12" s="138"/>
      <c r="E12" s="141"/>
      <c r="F12" s="141"/>
      <c r="G12" s="141"/>
      <c r="H12" s="142">
        <f t="shared" ref="H12:AM12" si="6">SUMIFS(H$24:H$200,$CD$24:$CD$200,"1",$DA$24:$DA$200,$C12)</f>
        <v>9391.3206681499996</v>
      </c>
      <c r="I12" s="142">
        <f t="shared" si="6"/>
        <v>0</v>
      </c>
      <c r="J12" s="142">
        <f t="shared" si="6"/>
        <v>0</v>
      </c>
      <c r="K12" s="142">
        <f t="shared" si="6"/>
        <v>15.964223</v>
      </c>
      <c r="L12" s="142">
        <f t="shared" si="6"/>
        <v>16.18721</v>
      </c>
      <c r="M12" s="142">
        <f t="shared" si="6"/>
        <v>1689.701902</v>
      </c>
      <c r="N12" s="142">
        <f t="shared" si="6"/>
        <v>843.16168800000003</v>
      </c>
      <c r="O12" s="142">
        <f t="shared" si="6"/>
        <v>0</v>
      </c>
      <c r="P12" s="142">
        <f t="shared" si="6"/>
        <v>4.25</v>
      </c>
      <c r="Q12" s="142">
        <f t="shared" si="6"/>
        <v>0.7</v>
      </c>
      <c r="R12" s="142">
        <f t="shared" si="6"/>
        <v>0</v>
      </c>
      <c r="S12" s="176">
        <f t="shared" si="6"/>
        <v>3087.9677000000001</v>
      </c>
      <c r="T12" s="142">
        <f t="shared" si="6"/>
        <v>5.1999999999999998E-2</v>
      </c>
      <c r="U12" s="142">
        <f t="shared" si="6"/>
        <v>22.06</v>
      </c>
      <c r="V12" s="142">
        <f t="shared" si="6"/>
        <v>0.34774100000000002</v>
      </c>
      <c r="W12" s="142">
        <f t="shared" si="6"/>
        <v>0</v>
      </c>
      <c r="X12" s="142">
        <f t="shared" si="6"/>
        <v>0</v>
      </c>
      <c r="Y12" s="142">
        <f t="shared" si="6"/>
        <v>0</v>
      </c>
      <c r="Z12" s="142">
        <f t="shared" si="6"/>
        <v>0</v>
      </c>
      <c r="AA12" s="142">
        <f t="shared" si="6"/>
        <v>14.008598149999999</v>
      </c>
      <c r="AB12" s="142">
        <f t="shared" si="6"/>
        <v>0.85580000000000001</v>
      </c>
      <c r="AC12" s="142">
        <f t="shared" si="6"/>
        <v>0.26</v>
      </c>
      <c r="AD12" s="142">
        <f t="shared" si="6"/>
        <v>0.13150000000000001</v>
      </c>
      <c r="AE12" s="142">
        <f t="shared" si="6"/>
        <v>0</v>
      </c>
      <c r="AF12" s="142">
        <f t="shared" si="6"/>
        <v>0</v>
      </c>
      <c r="AG12" s="142">
        <f t="shared" si="6"/>
        <v>0</v>
      </c>
      <c r="AH12" s="142">
        <f t="shared" si="6"/>
        <v>0</v>
      </c>
      <c r="AI12" s="142">
        <f t="shared" si="6"/>
        <v>0</v>
      </c>
      <c r="AJ12" s="142">
        <f t="shared" si="6"/>
        <v>0.33750000000000002</v>
      </c>
      <c r="AK12" s="142">
        <f t="shared" si="6"/>
        <v>0</v>
      </c>
      <c r="AL12" s="142">
        <f t="shared" si="6"/>
        <v>0</v>
      </c>
      <c r="AM12" s="142">
        <f t="shared" si="6"/>
        <v>0</v>
      </c>
      <c r="AN12" s="142">
        <f t="shared" ref="AN12:BP12" si="7">SUMIFS(AN$24:AN$200,$CD$24:$CD$200,"1",$DA$24:$DA$200,$C12)</f>
        <v>0</v>
      </c>
      <c r="AO12" s="142">
        <f t="shared" si="7"/>
        <v>0</v>
      </c>
      <c r="AP12" s="142">
        <f t="shared" si="7"/>
        <v>0</v>
      </c>
      <c r="AQ12" s="142">
        <f t="shared" si="7"/>
        <v>0</v>
      </c>
      <c r="AR12" s="142">
        <f t="shared" si="7"/>
        <v>0</v>
      </c>
      <c r="AS12" s="142">
        <f t="shared" si="7"/>
        <v>0</v>
      </c>
      <c r="AT12" s="142">
        <f t="shared" si="7"/>
        <v>0</v>
      </c>
      <c r="AU12" s="142">
        <f t="shared" si="7"/>
        <v>3.89</v>
      </c>
      <c r="AV12" s="142">
        <f t="shared" si="7"/>
        <v>0.55830000000000002</v>
      </c>
      <c r="AW12" s="142">
        <f t="shared" si="7"/>
        <v>4.09</v>
      </c>
      <c r="AX12" s="142">
        <f t="shared" si="7"/>
        <v>0</v>
      </c>
      <c r="AY12" s="142">
        <f t="shared" si="7"/>
        <v>34.031773999999999</v>
      </c>
      <c r="AZ12" s="142">
        <f t="shared" si="7"/>
        <v>0.30846099999999999</v>
      </c>
      <c r="BA12" s="142">
        <f t="shared" si="7"/>
        <v>0</v>
      </c>
      <c r="BB12" s="142">
        <f t="shared" si="7"/>
        <v>0</v>
      </c>
      <c r="BC12" s="142">
        <f t="shared" si="7"/>
        <v>0</v>
      </c>
      <c r="BD12" s="142">
        <f t="shared" si="7"/>
        <v>8.9600000000000009</v>
      </c>
      <c r="BE12" s="142">
        <f t="shared" si="7"/>
        <v>0.06</v>
      </c>
      <c r="BF12" s="142">
        <f t="shared" si="7"/>
        <v>0</v>
      </c>
      <c r="BG12" s="142">
        <f t="shared" si="7"/>
        <v>0.58279999999999998</v>
      </c>
      <c r="BH12" s="142">
        <f t="shared" si="7"/>
        <v>4.7582000000000004</v>
      </c>
      <c r="BI12" s="142">
        <f t="shared" si="7"/>
        <v>0</v>
      </c>
      <c r="BJ12" s="142">
        <f t="shared" si="7"/>
        <v>0</v>
      </c>
      <c r="BK12" s="142">
        <f t="shared" si="7"/>
        <v>6.2521659999999999</v>
      </c>
      <c r="BL12" s="142">
        <f t="shared" si="7"/>
        <v>0</v>
      </c>
      <c r="BM12" s="142">
        <f t="shared" si="7"/>
        <v>8.9506999999999994</v>
      </c>
      <c r="BN12" s="142">
        <f t="shared" si="7"/>
        <v>2.6305550000000002</v>
      </c>
      <c r="BO12" s="142">
        <f t="shared" si="7"/>
        <v>0</v>
      </c>
      <c r="BP12" s="142">
        <f t="shared" si="7"/>
        <v>0</v>
      </c>
      <c r="BQ12" s="142"/>
      <c r="BR12" s="142">
        <f>SUMIFS(BR$24:BR$200,$CD$24:$CD$200,"1",$DA$24:$DA$200,$C12)</f>
        <v>0</v>
      </c>
      <c r="BS12" s="142">
        <f>SUMIFS(BS$24:BS$200,$CD$24:$CD$200,"1",$DA$24:$DA$200,$C12)</f>
        <v>0</v>
      </c>
      <c r="BT12" s="142">
        <f>SUMIFS(BT$24:BT$200,$CD$24:$CD$200,"1",$DA$24:$DA$200,$C12)</f>
        <v>71.28</v>
      </c>
      <c r="BU12" s="142">
        <f>SUMIFS(BU$24:BU$200,$CD$24:$CD$200,"1",$DA$24:$DA$200,$C12)</f>
        <v>0</v>
      </c>
      <c r="BV12" s="142">
        <f>SUMIFS(BV$24:BV$200,$CD$24:$CD$200,"1",$DA$24:$DA$200,$C12)</f>
        <v>0</v>
      </c>
      <c r="BW12" s="138"/>
      <c r="BX12" s="138"/>
      <c r="BY12" s="138"/>
      <c r="BZ12" s="181"/>
      <c r="CA12" s="138"/>
      <c r="CB12" s="138"/>
      <c r="CC12" s="197"/>
      <c r="CD12" s="198"/>
      <c r="CE12" s="198"/>
      <c r="CF12" s="198"/>
      <c r="CG12" s="198"/>
      <c r="CH12" s="198"/>
      <c r="CI12" s="198"/>
      <c r="CJ12" s="198"/>
      <c r="CK12" s="198"/>
      <c r="CL12" s="209"/>
      <c r="CM12" s="209"/>
      <c r="CN12" s="209"/>
      <c r="CO12" s="209"/>
      <c r="CP12" s="209"/>
      <c r="CQ12" s="209"/>
      <c r="CR12" s="209"/>
      <c r="CS12" s="209"/>
      <c r="CT12" s="209"/>
      <c r="CU12" s="209"/>
      <c r="CV12" s="209"/>
      <c r="CW12" s="209"/>
      <c r="CX12" s="198"/>
      <c r="CY12" s="209"/>
      <c r="CZ12" s="209"/>
      <c r="DA12" s="209"/>
      <c r="DB12" s="198"/>
      <c r="DC12" s="222"/>
      <c r="DD12" s="209"/>
      <c r="DE12" s="209"/>
      <c r="DF12" s="209"/>
      <c r="DG12" s="223"/>
      <c r="DH12" s="224"/>
      <c r="DI12" s="230"/>
      <c r="DO12" s="233">
        <v>10</v>
      </c>
      <c r="DP12" s="232" t="s">
        <v>320</v>
      </c>
      <c r="DQ12" s="233" t="s">
        <v>321</v>
      </c>
      <c r="DR12" s="233"/>
    </row>
    <row r="13" spans="1:190" s="127" customFormat="1" ht="21" hidden="1" customHeight="1">
      <c r="A13" s="133" t="s">
        <v>55</v>
      </c>
      <c r="B13" s="134" t="s">
        <v>322</v>
      </c>
      <c r="C13" s="135" t="s">
        <v>323</v>
      </c>
      <c r="D13" s="133"/>
      <c r="E13" s="136"/>
      <c r="F13" s="136"/>
      <c r="G13" s="136"/>
      <c r="H13" s="137">
        <f>SUMIFS(H$24:H$200,$CD$24:$CD$200,"1",$CL$24:$CL$200,$C13)</f>
        <v>0</v>
      </c>
      <c r="I13" s="137">
        <f t="shared" ref="I13:AN13" si="8">SUMIFS(I$24:I$200,$CD$24:$CD$200,"1",$CX$24:$CX$200,$C13)</f>
        <v>0</v>
      </c>
      <c r="J13" s="137">
        <f t="shared" si="8"/>
        <v>0</v>
      </c>
      <c r="K13" s="137">
        <f t="shared" si="8"/>
        <v>0</v>
      </c>
      <c r="L13" s="137">
        <f t="shared" si="8"/>
        <v>0</v>
      </c>
      <c r="M13" s="137">
        <f t="shared" si="8"/>
        <v>0</v>
      </c>
      <c r="N13" s="137">
        <f t="shared" si="8"/>
        <v>0</v>
      </c>
      <c r="O13" s="137">
        <f t="shared" si="8"/>
        <v>0</v>
      </c>
      <c r="P13" s="137">
        <f t="shared" si="8"/>
        <v>0</v>
      </c>
      <c r="Q13" s="137">
        <f t="shared" si="8"/>
        <v>0</v>
      </c>
      <c r="R13" s="137">
        <f t="shared" si="8"/>
        <v>0</v>
      </c>
      <c r="S13" s="175">
        <f t="shared" si="8"/>
        <v>0</v>
      </c>
      <c r="T13" s="137">
        <f t="shared" si="8"/>
        <v>0</v>
      </c>
      <c r="U13" s="137">
        <f t="shared" si="8"/>
        <v>0</v>
      </c>
      <c r="V13" s="137">
        <f t="shared" si="8"/>
        <v>0</v>
      </c>
      <c r="W13" s="137">
        <f t="shared" si="8"/>
        <v>0</v>
      </c>
      <c r="X13" s="137">
        <f t="shared" si="8"/>
        <v>0</v>
      </c>
      <c r="Y13" s="137">
        <f t="shared" si="8"/>
        <v>0</v>
      </c>
      <c r="Z13" s="137">
        <f t="shared" si="8"/>
        <v>0</v>
      </c>
      <c r="AA13" s="137">
        <f t="shared" si="8"/>
        <v>0</v>
      </c>
      <c r="AB13" s="137">
        <f t="shared" si="8"/>
        <v>0</v>
      </c>
      <c r="AC13" s="137">
        <f t="shared" si="8"/>
        <v>0</v>
      </c>
      <c r="AD13" s="137">
        <f t="shared" si="8"/>
        <v>0</v>
      </c>
      <c r="AE13" s="137">
        <f t="shared" si="8"/>
        <v>0</v>
      </c>
      <c r="AF13" s="137">
        <f t="shared" si="8"/>
        <v>0</v>
      </c>
      <c r="AG13" s="137">
        <f t="shared" si="8"/>
        <v>0</v>
      </c>
      <c r="AH13" s="137">
        <f t="shared" si="8"/>
        <v>0</v>
      </c>
      <c r="AI13" s="137">
        <f t="shared" si="8"/>
        <v>0</v>
      </c>
      <c r="AJ13" s="137">
        <f t="shared" si="8"/>
        <v>0</v>
      </c>
      <c r="AK13" s="137">
        <f t="shared" si="8"/>
        <v>0</v>
      </c>
      <c r="AL13" s="137">
        <f t="shared" si="8"/>
        <v>0</v>
      </c>
      <c r="AM13" s="137">
        <f t="shared" si="8"/>
        <v>0</v>
      </c>
      <c r="AN13" s="137">
        <f t="shared" si="8"/>
        <v>0</v>
      </c>
      <c r="AO13" s="137">
        <f t="shared" ref="AO13:BP13" si="9">SUMIFS(AO$24:AO$200,$CD$24:$CD$200,"1",$CX$24:$CX$200,$C13)</f>
        <v>0</v>
      </c>
      <c r="AP13" s="137">
        <f t="shared" si="9"/>
        <v>0</v>
      </c>
      <c r="AQ13" s="137">
        <f t="shared" si="9"/>
        <v>0</v>
      </c>
      <c r="AR13" s="137">
        <f t="shared" si="9"/>
        <v>0</v>
      </c>
      <c r="AS13" s="137">
        <f t="shared" si="9"/>
        <v>0</v>
      </c>
      <c r="AT13" s="137">
        <f t="shared" si="9"/>
        <v>0</v>
      </c>
      <c r="AU13" s="137">
        <f t="shared" si="9"/>
        <v>0</v>
      </c>
      <c r="AV13" s="137">
        <f t="shared" si="9"/>
        <v>0</v>
      </c>
      <c r="AW13" s="137">
        <f t="shared" si="9"/>
        <v>0</v>
      </c>
      <c r="AX13" s="137">
        <f t="shared" si="9"/>
        <v>0</v>
      </c>
      <c r="AY13" s="137">
        <f t="shared" si="9"/>
        <v>0</v>
      </c>
      <c r="AZ13" s="137">
        <f t="shared" si="9"/>
        <v>0</v>
      </c>
      <c r="BA13" s="137">
        <f t="shared" si="9"/>
        <v>0</v>
      </c>
      <c r="BB13" s="137">
        <f t="shared" si="9"/>
        <v>0</v>
      </c>
      <c r="BC13" s="137">
        <f t="shared" si="9"/>
        <v>0</v>
      </c>
      <c r="BD13" s="137">
        <f t="shared" si="9"/>
        <v>0</v>
      </c>
      <c r="BE13" s="137">
        <f t="shared" si="9"/>
        <v>0</v>
      </c>
      <c r="BF13" s="137">
        <f t="shared" si="9"/>
        <v>0</v>
      </c>
      <c r="BG13" s="137">
        <f t="shared" si="9"/>
        <v>0</v>
      </c>
      <c r="BH13" s="137">
        <f t="shared" si="9"/>
        <v>0</v>
      </c>
      <c r="BI13" s="137">
        <f t="shared" si="9"/>
        <v>0</v>
      </c>
      <c r="BJ13" s="137">
        <f t="shared" si="9"/>
        <v>0</v>
      </c>
      <c r="BK13" s="137">
        <f t="shared" si="9"/>
        <v>0</v>
      </c>
      <c r="BL13" s="137">
        <f t="shared" si="9"/>
        <v>0</v>
      </c>
      <c r="BM13" s="137">
        <f t="shared" si="9"/>
        <v>0</v>
      </c>
      <c r="BN13" s="137">
        <f t="shared" si="9"/>
        <v>0</v>
      </c>
      <c r="BO13" s="137">
        <f t="shared" si="9"/>
        <v>0</v>
      </c>
      <c r="BP13" s="137">
        <f t="shared" si="9"/>
        <v>0</v>
      </c>
      <c r="BQ13" s="137"/>
      <c r="BR13" s="137">
        <f>SUMIFS(BR$24:BR$200,$CD$24:$CD$200,"1",$CX$24:$CX$200,$C13)</f>
        <v>0</v>
      </c>
      <c r="BS13" s="137">
        <f>SUMIFS(BS$24:BS$200,$CD$24:$CD$200,"1",$CX$24:$CX$200,$C13)</f>
        <v>0</v>
      </c>
      <c r="BT13" s="137">
        <f>SUMIFS(BT$24:BT$200,$CD$24:$CD$200,"1",$CX$24:$CX$200,$C13)</f>
        <v>0</v>
      </c>
      <c r="BU13" s="137">
        <f>SUMIFS(BU$24:BU$200,$CD$24:$CD$200,"1",$CX$24:$CX$200,$C13)</f>
        <v>0</v>
      </c>
      <c r="BV13" s="137">
        <f>SUMIFS(BV$24:BV$200,$CD$24:$CD$200,"1",$CX$24:$CX$200,$C13)</f>
        <v>0</v>
      </c>
      <c r="BW13" s="133"/>
      <c r="BX13" s="133"/>
      <c r="BY13" s="133"/>
      <c r="BZ13" s="180"/>
      <c r="CA13" s="133"/>
      <c r="CB13" s="133"/>
      <c r="CC13" s="195"/>
      <c r="CD13" s="196"/>
      <c r="CE13" s="196"/>
      <c r="CF13" s="196"/>
      <c r="CG13" s="196"/>
      <c r="CH13" s="196"/>
      <c r="CI13" s="196"/>
      <c r="CJ13" s="196"/>
      <c r="CK13" s="196"/>
      <c r="CL13" s="208"/>
      <c r="CM13" s="208"/>
      <c r="CN13" s="208"/>
      <c r="CO13" s="208"/>
      <c r="CP13" s="208"/>
      <c r="CQ13" s="208"/>
      <c r="CR13" s="208"/>
      <c r="CS13" s="208"/>
      <c r="CT13" s="208"/>
      <c r="CU13" s="208"/>
      <c r="CV13" s="208"/>
      <c r="CW13" s="208"/>
      <c r="CX13" s="196"/>
      <c r="CY13" s="208"/>
      <c r="CZ13" s="208"/>
      <c r="DA13" s="208"/>
      <c r="DB13" s="196"/>
      <c r="DC13" s="219"/>
      <c r="DD13" s="208"/>
      <c r="DE13" s="208"/>
      <c r="DF13" s="208"/>
      <c r="DG13" s="220"/>
      <c r="DH13" s="221"/>
      <c r="DI13" s="230"/>
      <c r="DO13" s="231">
        <v>11</v>
      </c>
      <c r="DP13" s="232"/>
      <c r="DQ13" s="231" t="s">
        <v>324</v>
      </c>
    </row>
    <row r="14" spans="1:190" s="128" customFormat="1" ht="21" hidden="1" customHeight="1">
      <c r="A14" s="911" t="s">
        <v>352</v>
      </c>
      <c r="B14" s="139" t="s">
        <v>325</v>
      </c>
      <c r="C14" s="140" t="s">
        <v>323</v>
      </c>
      <c r="D14" s="138"/>
      <c r="E14" s="141"/>
      <c r="F14" s="141"/>
      <c r="G14" s="141"/>
      <c r="H14" s="142">
        <f>SUMIFS(H$24:H$200,$CD$24:$CD$200,"1",$CM$24:$CM$200,$C14)</f>
        <v>0</v>
      </c>
      <c r="I14" s="142">
        <f t="shared" ref="I14:AN14" si="10">SUMIFS(I$24:I$200,$CD$24:$CD$200,"1",$CY$24:$CY$200,$C14)</f>
        <v>0</v>
      </c>
      <c r="J14" s="142">
        <f t="shared" si="10"/>
        <v>0</v>
      </c>
      <c r="K14" s="142">
        <f t="shared" si="10"/>
        <v>0</v>
      </c>
      <c r="L14" s="142">
        <f t="shared" si="10"/>
        <v>0</v>
      </c>
      <c r="M14" s="142">
        <f t="shared" si="10"/>
        <v>0</v>
      </c>
      <c r="N14" s="142">
        <f t="shared" si="10"/>
        <v>0</v>
      </c>
      <c r="O14" s="142">
        <f t="shared" si="10"/>
        <v>0</v>
      </c>
      <c r="P14" s="142">
        <f t="shared" si="10"/>
        <v>0</v>
      </c>
      <c r="Q14" s="142">
        <f t="shared" si="10"/>
        <v>0</v>
      </c>
      <c r="R14" s="142">
        <f t="shared" si="10"/>
        <v>0</v>
      </c>
      <c r="S14" s="176">
        <f t="shared" si="10"/>
        <v>0</v>
      </c>
      <c r="T14" s="142">
        <f t="shared" si="10"/>
        <v>0</v>
      </c>
      <c r="U14" s="142">
        <f t="shared" si="10"/>
        <v>0</v>
      </c>
      <c r="V14" s="142">
        <f t="shared" si="10"/>
        <v>0</v>
      </c>
      <c r="W14" s="142">
        <f t="shared" si="10"/>
        <v>0</v>
      </c>
      <c r="X14" s="142">
        <f t="shared" si="10"/>
        <v>0</v>
      </c>
      <c r="Y14" s="142">
        <f t="shared" si="10"/>
        <v>0</v>
      </c>
      <c r="Z14" s="142">
        <f t="shared" si="10"/>
        <v>0</v>
      </c>
      <c r="AA14" s="142">
        <f t="shared" si="10"/>
        <v>0</v>
      </c>
      <c r="AB14" s="142">
        <f t="shared" si="10"/>
        <v>0</v>
      </c>
      <c r="AC14" s="142">
        <f t="shared" si="10"/>
        <v>0</v>
      </c>
      <c r="AD14" s="142">
        <f t="shared" si="10"/>
        <v>0</v>
      </c>
      <c r="AE14" s="142">
        <f t="shared" si="10"/>
        <v>0</v>
      </c>
      <c r="AF14" s="142">
        <f t="shared" si="10"/>
        <v>0</v>
      </c>
      <c r="AG14" s="142">
        <f t="shared" si="10"/>
        <v>0</v>
      </c>
      <c r="AH14" s="142">
        <f t="shared" si="10"/>
        <v>0</v>
      </c>
      <c r="AI14" s="142">
        <f t="shared" si="10"/>
        <v>0</v>
      </c>
      <c r="AJ14" s="142">
        <f t="shared" si="10"/>
        <v>0</v>
      </c>
      <c r="AK14" s="142">
        <f t="shared" si="10"/>
        <v>0</v>
      </c>
      <c r="AL14" s="142">
        <f t="shared" si="10"/>
        <v>0</v>
      </c>
      <c r="AM14" s="142">
        <f t="shared" si="10"/>
        <v>0</v>
      </c>
      <c r="AN14" s="142">
        <f t="shared" si="10"/>
        <v>0</v>
      </c>
      <c r="AO14" s="142">
        <f t="shared" ref="AO14:BP14" si="11">SUMIFS(AO$24:AO$200,$CD$24:$CD$200,"1",$CY$24:$CY$200,$C14)</f>
        <v>0</v>
      </c>
      <c r="AP14" s="142">
        <f t="shared" si="11"/>
        <v>0</v>
      </c>
      <c r="AQ14" s="142">
        <f t="shared" si="11"/>
        <v>0</v>
      </c>
      <c r="AR14" s="142">
        <f t="shared" si="11"/>
        <v>0</v>
      </c>
      <c r="AS14" s="142">
        <f t="shared" si="11"/>
        <v>0</v>
      </c>
      <c r="AT14" s="142">
        <f t="shared" si="11"/>
        <v>0</v>
      </c>
      <c r="AU14" s="142">
        <f t="shared" si="11"/>
        <v>0</v>
      </c>
      <c r="AV14" s="142">
        <f t="shared" si="11"/>
        <v>0</v>
      </c>
      <c r="AW14" s="142">
        <f t="shared" si="11"/>
        <v>0</v>
      </c>
      <c r="AX14" s="142">
        <f t="shared" si="11"/>
        <v>0</v>
      </c>
      <c r="AY14" s="142">
        <f t="shared" si="11"/>
        <v>0</v>
      </c>
      <c r="AZ14" s="142">
        <f t="shared" si="11"/>
        <v>0</v>
      </c>
      <c r="BA14" s="142">
        <f t="shared" si="11"/>
        <v>0</v>
      </c>
      <c r="BB14" s="142">
        <f t="shared" si="11"/>
        <v>0</v>
      </c>
      <c r="BC14" s="142">
        <f t="shared" si="11"/>
        <v>0</v>
      </c>
      <c r="BD14" s="142">
        <f t="shared" si="11"/>
        <v>0</v>
      </c>
      <c r="BE14" s="142">
        <f t="shared" si="11"/>
        <v>0</v>
      </c>
      <c r="BF14" s="142">
        <f t="shared" si="11"/>
        <v>0</v>
      </c>
      <c r="BG14" s="142">
        <f t="shared" si="11"/>
        <v>0</v>
      </c>
      <c r="BH14" s="142">
        <f t="shared" si="11"/>
        <v>0</v>
      </c>
      <c r="BI14" s="142">
        <f t="shared" si="11"/>
        <v>0</v>
      </c>
      <c r="BJ14" s="142">
        <f t="shared" si="11"/>
        <v>0</v>
      </c>
      <c r="BK14" s="142">
        <f t="shared" si="11"/>
        <v>0</v>
      </c>
      <c r="BL14" s="142">
        <f t="shared" si="11"/>
        <v>0</v>
      </c>
      <c r="BM14" s="142">
        <f t="shared" si="11"/>
        <v>0</v>
      </c>
      <c r="BN14" s="142">
        <f t="shared" si="11"/>
        <v>0</v>
      </c>
      <c r="BO14" s="142">
        <f t="shared" si="11"/>
        <v>0</v>
      </c>
      <c r="BP14" s="142">
        <f t="shared" si="11"/>
        <v>0</v>
      </c>
      <c r="BQ14" s="142"/>
      <c r="BR14" s="142">
        <f>SUMIFS(BR$24:BR$200,$CD$24:$CD$200,"1",$CY$24:$CY$200,$C14)</f>
        <v>0</v>
      </c>
      <c r="BS14" s="142">
        <f>SUMIFS(BS$24:BS$200,$CD$24:$CD$200,"1",$CY$24:$CY$200,$C14)</f>
        <v>0</v>
      </c>
      <c r="BT14" s="142">
        <f>SUMIFS(BT$24:BT$200,$CD$24:$CD$200,"1",$CY$24:$CY$200,$C14)</f>
        <v>0</v>
      </c>
      <c r="BU14" s="142">
        <f>SUMIFS(BU$24:BU$200,$CD$24:$CD$200,"1",$CY$24:$CY$200,$C14)</f>
        <v>0</v>
      </c>
      <c r="BV14" s="142">
        <f>SUMIFS(BV$24:BV$200,$CD$24:$CD$200,"1",$CY$24:$CY$200,$C14)</f>
        <v>0</v>
      </c>
      <c r="BW14" s="138"/>
      <c r="BX14" s="138"/>
      <c r="BY14" s="138"/>
      <c r="BZ14" s="181"/>
      <c r="CA14" s="138"/>
      <c r="CB14" s="138"/>
      <c r="CC14" s="197"/>
      <c r="CD14" s="198"/>
      <c r="CE14" s="198"/>
      <c r="CF14" s="198"/>
      <c r="CG14" s="198"/>
      <c r="CH14" s="198"/>
      <c r="CI14" s="198"/>
      <c r="CJ14" s="198"/>
      <c r="CK14" s="198"/>
      <c r="CL14" s="209"/>
      <c r="CM14" s="209"/>
      <c r="CN14" s="209"/>
      <c r="CO14" s="209"/>
      <c r="CP14" s="209"/>
      <c r="CQ14" s="209"/>
      <c r="CR14" s="209"/>
      <c r="CS14" s="209"/>
      <c r="CT14" s="209"/>
      <c r="CU14" s="209"/>
      <c r="CV14" s="209"/>
      <c r="CW14" s="209"/>
      <c r="CX14" s="198"/>
      <c r="CY14" s="209"/>
      <c r="CZ14" s="209"/>
      <c r="DA14" s="209"/>
      <c r="DB14" s="198"/>
      <c r="DC14" s="222"/>
      <c r="DD14" s="209"/>
      <c r="DE14" s="209"/>
      <c r="DF14" s="209"/>
      <c r="DG14" s="223"/>
      <c r="DH14" s="224"/>
      <c r="DI14" s="230"/>
      <c r="DO14" s="233">
        <v>12</v>
      </c>
      <c r="DP14" s="232"/>
      <c r="DQ14" s="233" t="s">
        <v>326</v>
      </c>
      <c r="DR14" s="233"/>
    </row>
    <row r="15" spans="1:190" s="128" customFormat="1" ht="21" hidden="1" customHeight="1">
      <c r="A15" s="911" t="s">
        <v>352</v>
      </c>
      <c r="B15" s="139" t="s">
        <v>327</v>
      </c>
      <c r="C15" s="140" t="s">
        <v>323</v>
      </c>
      <c r="D15" s="138"/>
      <c r="E15" s="141"/>
      <c r="F15" s="141"/>
      <c r="G15" s="141"/>
      <c r="H15" s="142">
        <f>SUMIFS(H$24:H$200,$CD$24:$CD$200,"1",$CN$24:$CN$200,$C15)</f>
        <v>0</v>
      </c>
      <c r="I15" s="142">
        <f t="shared" ref="I15:AN15" si="12">SUMIFS(I$24:I$200,$CD$24:$CD$200,"1",$CZ$24:$CZ$200,$C15)</f>
        <v>0</v>
      </c>
      <c r="J15" s="142">
        <f t="shared" si="12"/>
        <v>0</v>
      </c>
      <c r="K15" s="142">
        <f t="shared" si="12"/>
        <v>0</v>
      </c>
      <c r="L15" s="142">
        <f t="shared" si="12"/>
        <v>0</v>
      </c>
      <c r="M15" s="142">
        <f t="shared" si="12"/>
        <v>0</v>
      </c>
      <c r="N15" s="142">
        <f t="shared" si="12"/>
        <v>0</v>
      </c>
      <c r="O15" s="142">
        <f t="shared" si="12"/>
        <v>0</v>
      </c>
      <c r="P15" s="142">
        <f t="shared" si="12"/>
        <v>0</v>
      </c>
      <c r="Q15" s="142">
        <f t="shared" si="12"/>
        <v>0</v>
      </c>
      <c r="R15" s="142">
        <f t="shared" si="12"/>
        <v>0</v>
      </c>
      <c r="S15" s="176">
        <f t="shared" si="12"/>
        <v>0</v>
      </c>
      <c r="T15" s="142">
        <f t="shared" si="12"/>
        <v>0</v>
      </c>
      <c r="U15" s="142">
        <f t="shared" si="12"/>
        <v>0</v>
      </c>
      <c r="V15" s="142">
        <f t="shared" si="12"/>
        <v>0</v>
      </c>
      <c r="W15" s="142">
        <f t="shared" si="12"/>
        <v>0</v>
      </c>
      <c r="X15" s="142">
        <f t="shared" si="12"/>
        <v>0</v>
      </c>
      <c r="Y15" s="142">
        <f t="shared" si="12"/>
        <v>0</v>
      </c>
      <c r="Z15" s="142">
        <f t="shared" si="12"/>
        <v>0</v>
      </c>
      <c r="AA15" s="142">
        <f t="shared" si="12"/>
        <v>0</v>
      </c>
      <c r="AB15" s="142">
        <f t="shared" si="12"/>
        <v>0</v>
      </c>
      <c r="AC15" s="142">
        <f t="shared" si="12"/>
        <v>0</v>
      </c>
      <c r="AD15" s="142">
        <f t="shared" si="12"/>
        <v>0</v>
      </c>
      <c r="AE15" s="142">
        <f t="shared" si="12"/>
        <v>0</v>
      </c>
      <c r="AF15" s="142">
        <f t="shared" si="12"/>
        <v>0</v>
      </c>
      <c r="AG15" s="142">
        <f t="shared" si="12"/>
        <v>0</v>
      </c>
      <c r="AH15" s="142">
        <f t="shared" si="12"/>
        <v>0</v>
      </c>
      <c r="AI15" s="142">
        <f t="shared" si="12"/>
        <v>0</v>
      </c>
      <c r="AJ15" s="142">
        <f t="shared" si="12"/>
        <v>0</v>
      </c>
      <c r="AK15" s="142">
        <f t="shared" si="12"/>
        <v>0</v>
      </c>
      <c r="AL15" s="142">
        <f t="shared" si="12"/>
        <v>0</v>
      </c>
      <c r="AM15" s="142">
        <f t="shared" si="12"/>
        <v>0</v>
      </c>
      <c r="AN15" s="142">
        <f t="shared" si="12"/>
        <v>0</v>
      </c>
      <c r="AO15" s="142">
        <f t="shared" ref="AO15:BP15" si="13">SUMIFS(AO$24:AO$200,$CD$24:$CD$200,"1",$CZ$24:$CZ$200,$C15)</f>
        <v>0</v>
      </c>
      <c r="AP15" s="142">
        <f t="shared" si="13"/>
        <v>0</v>
      </c>
      <c r="AQ15" s="142">
        <f t="shared" si="13"/>
        <v>0</v>
      </c>
      <c r="AR15" s="142">
        <f t="shared" si="13"/>
        <v>0</v>
      </c>
      <c r="AS15" s="142">
        <f t="shared" si="13"/>
        <v>0</v>
      </c>
      <c r="AT15" s="142">
        <f t="shared" si="13"/>
        <v>0</v>
      </c>
      <c r="AU15" s="142">
        <f t="shared" si="13"/>
        <v>0</v>
      </c>
      <c r="AV15" s="142">
        <f t="shared" si="13"/>
        <v>0</v>
      </c>
      <c r="AW15" s="142">
        <f t="shared" si="13"/>
        <v>0</v>
      </c>
      <c r="AX15" s="142">
        <f t="shared" si="13"/>
        <v>0</v>
      </c>
      <c r="AY15" s="142">
        <f t="shared" si="13"/>
        <v>0</v>
      </c>
      <c r="AZ15" s="142">
        <f t="shared" si="13"/>
        <v>0</v>
      </c>
      <c r="BA15" s="142">
        <f t="shared" si="13"/>
        <v>0</v>
      </c>
      <c r="BB15" s="142">
        <f t="shared" si="13"/>
        <v>0</v>
      </c>
      <c r="BC15" s="142">
        <f t="shared" si="13"/>
        <v>0</v>
      </c>
      <c r="BD15" s="142">
        <f t="shared" si="13"/>
        <v>0</v>
      </c>
      <c r="BE15" s="142">
        <f t="shared" si="13"/>
        <v>0</v>
      </c>
      <c r="BF15" s="142">
        <f t="shared" si="13"/>
        <v>0</v>
      </c>
      <c r="BG15" s="142">
        <f t="shared" si="13"/>
        <v>0</v>
      </c>
      <c r="BH15" s="142">
        <f t="shared" si="13"/>
        <v>0</v>
      </c>
      <c r="BI15" s="142">
        <f t="shared" si="13"/>
        <v>0</v>
      </c>
      <c r="BJ15" s="142">
        <f t="shared" si="13"/>
        <v>0</v>
      </c>
      <c r="BK15" s="142">
        <f t="shared" si="13"/>
        <v>0</v>
      </c>
      <c r="BL15" s="142">
        <f t="shared" si="13"/>
        <v>0</v>
      </c>
      <c r="BM15" s="142">
        <f t="shared" si="13"/>
        <v>0</v>
      </c>
      <c r="BN15" s="142">
        <f t="shared" si="13"/>
        <v>0</v>
      </c>
      <c r="BO15" s="142">
        <f t="shared" si="13"/>
        <v>0</v>
      </c>
      <c r="BP15" s="142">
        <f t="shared" si="13"/>
        <v>0</v>
      </c>
      <c r="BQ15" s="142"/>
      <c r="BR15" s="142">
        <f>SUMIFS(BR$24:BR$200,$CD$24:$CD$200,"1",$CZ$24:$CZ$200,$C15)</f>
        <v>0</v>
      </c>
      <c r="BS15" s="142">
        <f>SUMIFS(BS$24:BS$200,$CD$24:$CD$200,"1",$CZ$24:$CZ$200,$C15)</f>
        <v>0</v>
      </c>
      <c r="BT15" s="142">
        <f>SUMIFS(BT$24:BT$200,$CD$24:$CD$200,"1",$CZ$24:$CZ$200,$C15)</f>
        <v>0</v>
      </c>
      <c r="BU15" s="142">
        <f>SUMIFS(BU$24:BU$200,$CD$24:$CD$200,"1",$CZ$24:$CZ$200,$C15)</f>
        <v>0</v>
      </c>
      <c r="BV15" s="142">
        <f>SUMIFS(BV$24:BV$200,$CD$24:$CD$200,"1",$CZ$24:$CZ$200,$C15)</f>
        <v>0</v>
      </c>
      <c r="BW15" s="138"/>
      <c r="BX15" s="138"/>
      <c r="BY15" s="138"/>
      <c r="BZ15" s="181"/>
      <c r="CA15" s="138"/>
      <c r="CB15" s="138"/>
      <c r="CC15" s="197"/>
      <c r="CD15" s="198"/>
      <c r="CE15" s="198"/>
      <c r="CF15" s="198"/>
      <c r="CG15" s="198"/>
      <c r="CH15" s="198"/>
      <c r="CI15" s="198"/>
      <c r="CJ15" s="198"/>
      <c r="CK15" s="198"/>
      <c r="CL15" s="209"/>
      <c r="CM15" s="209"/>
      <c r="CN15" s="209"/>
      <c r="CO15" s="209"/>
      <c r="CP15" s="209"/>
      <c r="CQ15" s="209"/>
      <c r="CR15" s="209"/>
      <c r="CS15" s="209"/>
      <c r="CT15" s="209"/>
      <c r="CU15" s="209"/>
      <c r="CV15" s="209"/>
      <c r="CW15" s="209"/>
      <c r="CX15" s="198"/>
      <c r="CY15" s="209"/>
      <c r="CZ15" s="209"/>
      <c r="DA15" s="209"/>
      <c r="DB15" s="198"/>
      <c r="DC15" s="222"/>
      <c r="DD15" s="209"/>
      <c r="DE15" s="209"/>
      <c r="DF15" s="209"/>
      <c r="DG15" s="223"/>
      <c r="DH15" s="224"/>
      <c r="DI15" s="230"/>
      <c r="DO15" s="231">
        <v>13</v>
      </c>
      <c r="DP15" s="232"/>
      <c r="DQ15" s="231" t="s">
        <v>328</v>
      </c>
      <c r="DR15" s="233"/>
    </row>
    <row r="16" spans="1:190" s="128" customFormat="1" ht="21" hidden="1" customHeight="1">
      <c r="A16" s="911" t="s">
        <v>352</v>
      </c>
      <c r="B16" s="139" t="s">
        <v>329</v>
      </c>
      <c r="C16" s="140" t="s">
        <v>323</v>
      </c>
      <c r="D16" s="138"/>
      <c r="E16" s="141"/>
      <c r="F16" s="141"/>
      <c r="G16" s="141"/>
      <c r="H16" s="142">
        <f>SUMIFS(H$24:H$200,$CD$24:$CD$200,"1",$CO$24:$CO$200,$C16)</f>
        <v>181.128591</v>
      </c>
      <c r="I16" s="142">
        <f t="shared" ref="I16:R20" si="14">SUMIFS(I$24:I$200,$CD$24:$CD$200,"1",$DA$24:$DA$200,$C16)</f>
        <v>0</v>
      </c>
      <c r="J16" s="142">
        <f t="shared" si="14"/>
        <v>0</v>
      </c>
      <c r="K16" s="142">
        <f t="shared" si="14"/>
        <v>0</v>
      </c>
      <c r="L16" s="142">
        <f t="shared" si="14"/>
        <v>0</v>
      </c>
      <c r="M16" s="142">
        <f t="shared" si="14"/>
        <v>0</v>
      </c>
      <c r="N16" s="142">
        <f t="shared" si="14"/>
        <v>0</v>
      </c>
      <c r="O16" s="142">
        <f t="shared" si="14"/>
        <v>0</v>
      </c>
      <c r="P16" s="142">
        <f t="shared" si="14"/>
        <v>0</v>
      </c>
      <c r="Q16" s="142">
        <f t="shared" si="14"/>
        <v>0</v>
      </c>
      <c r="R16" s="142">
        <f t="shared" si="14"/>
        <v>0</v>
      </c>
      <c r="S16" s="176">
        <f t="shared" ref="S16:AB20" si="15">SUMIFS(S$24:S$200,$CD$24:$CD$200,"1",$DA$24:$DA$200,$C16)</f>
        <v>0</v>
      </c>
      <c r="T16" s="142">
        <f t="shared" si="15"/>
        <v>0</v>
      </c>
      <c r="U16" s="142">
        <f t="shared" si="15"/>
        <v>0</v>
      </c>
      <c r="V16" s="142">
        <f t="shared" si="15"/>
        <v>0</v>
      </c>
      <c r="W16" s="142">
        <f t="shared" si="15"/>
        <v>0</v>
      </c>
      <c r="X16" s="142">
        <f t="shared" si="15"/>
        <v>0</v>
      </c>
      <c r="Y16" s="142">
        <f t="shared" si="15"/>
        <v>0</v>
      </c>
      <c r="Z16" s="142">
        <f t="shared" si="15"/>
        <v>0</v>
      </c>
      <c r="AA16" s="142">
        <f t="shared" si="15"/>
        <v>0</v>
      </c>
      <c r="AB16" s="142">
        <f t="shared" si="15"/>
        <v>0</v>
      </c>
      <c r="AC16" s="142">
        <f t="shared" ref="AC16:AL20" si="16">SUMIFS(AC$24:AC$200,$CD$24:$CD$200,"1",$DA$24:$DA$200,$C16)</f>
        <v>0</v>
      </c>
      <c r="AD16" s="142">
        <f t="shared" si="16"/>
        <v>0</v>
      </c>
      <c r="AE16" s="142">
        <f t="shared" si="16"/>
        <v>0</v>
      </c>
      <c r="AF16" s="142">
        <f t="shared" si="16"/>
        <v>0</v>
      </c>
      <c r="AG16" s="142">
        <f t="shared" si="16"/>
        <v>0</v>
      </c>
      <c r="AH16" s="142">
        <f t="shared" si="16"/>
        <v>0</v>
      </c>
      <c r="AI16" s="142">
        <f t="shared" si="16"/>
        <v>0</v>
      </c>
      <c r="AJ16" s="142">
        <f t="shared" si="16"/>
        <v>0</v>
      </c>
      <c r="AK16" s="142">
        <f t="shared" si="16"/>
        <v>0</v>
      </c>
      <c r="AL16" s="142">
        <f t="shared" si="16"/>
        <v>0</v>
      </c>
      <c r="AM16" s="142">
        <f t="shared" ref="AM16:AV20" si="17">SUMIFS(AM$24:AM$200,$CD$24:$CD$200,"1",$DA$24:$DA$200,$C16)</f>
        <v>0</v>
      </c>
      <c r="AN16" s="142">
        <f t="shared" si="17"/>
        <v>0</v>
      </c>
      <c r="AO16" s="142">
        <f t="shared" si="17"/>
        <v>0</v>
      </c>
      <c r="AP16" s="142">
        <f t="shared" si="17"/>
        <v>0</v>
      </c>
      <c r="AQ16" s="142">
        <f t="shared" si="17"/>
        <v>0</v>
      </c>
      <c r="AR16" s="142">
        <f t="shared" si="17"/>
        <v>0</v>
      </c>
      <c r="AS16" s="142">
        <f t="shared" si="17"/>
        <v>0</v>
      </c>
      <c r="AT16" s="142">
        <f t="shared" si="17"/>
        <v>0</v>
      </c>
      <c r="AU16" s="142">
        <f t="shared" si="17"/>
        <v>0</v>
      </c>
      <c r="AV16" s="142">
        <f t="shared" si="17"/>
        <v>0</v>
      </c>
      <c r="AW16" s="142">
        <f t="shared" ref="AW16:BF20" si="18">SUMIFS(AW$24:AW$200,$CD$24:$CD$200,"1",$DA$24:$DA$200,$C16)</f>
        <v>0</v>
      </c>
      <c r="AX16" s="142">
        <f t="shared" si="18"/>
        <v>0</v>
      </c>
      <c r="AY16" s="142">
        <f t="shared" si="18"/>
        <v>0</v>
      </c>
      <c r="AZ16" s="142">
        <f t="shared" si="18"/>
        <v>0</v>
      </c>
      <c r="BA16" s="142">
        <f t="shared" si="18"/>
        <v>0</v>
      </c>
      <c r="BB16" s="142">
        <f t="shared" si="18"/>
        <v>0</v>
      </c>
      <c r="BC16" s="142">
        <f t="shared" si="18"/>
        <v>0</v>
      </c>
      <c r="BD16" s="142">
        <f t="shared" si="18"/>
        <v>0</v>
      </c>
      <c r="BE16" s="142">
        <f t="shared" si="18"/>
        <v>0</v>
      </c>
      <c r="BF16" s="142">
        <f t="shared" si="18"/>
        <v>0</v>
      </c>
      <c r="BG16" s="142">
        <f t="shared" ref="BG16:BP20" si="19">SUMIFS(BG$24:BG$200,$CD$24:$CD$200,"1",$DA$24:$DA$200,$C16)</f>
        <v>0</v>
      </c>
      <c r="BH16" s="142">
        <f t="shared" si="19"/>
        <v>0</v>
      </c>
      <c r="BI16" s="142">
        <f t="shared" si="19"/>
        <v>0</v>
      </c>
      <c r="BJ16" s="142">
        <f t="shared" si="19"/>
        <v>0</v>
      </c>
      <c r="BK16" s="142">
        <f t="shared" si="19"/>
        <v>0</v>
      </c>
      <c r="BL16" s="142">
        <f t="shared" si="19"/>
        <v>0</v>
      </c>
      <c r="BM16" s="142">
        <f t="shared" si="19"/>
        <v>0</v>
      </c>
      <c r="BN16" s="142">
        <f t="shared" si="19"/>
        <v>0</v>
      </c>
      <c r="BO16" s="142">
        <f t="shared" si="19"/>
        <v>0</v>
      </c>
      <c r="BP16" s="142">
        <f t="shared" si="19"/>
        <v>0</v>
      </c>
      <c r="BQ16" s="142"/>
      <c r="BR16" s="142">
        <f t="shared" ref="BR16:BV20" si="20">SUMIFS(BR$24:BR$200,$CD$24:$CD$200,"1",$DA$24:$DA$200,$C16)</f>
        <v>0</v>
      </c>
      <c r="BS16" s="142">
        <f t="shared" si="20"/>
        <v>0</v>
      </c>
      <c r="BT16" s="142">
        <f t="shared" si="20"/>
        <v>0</v>
      </c>
      <c r="BU16" s="142">
        <f t="shared" si="20"/>
        <v>0</v>
      </c>
      <c r="BV16" s="142">
        <f t="shared" si="20"/>
        <v>0</v>
      </c>
      <c r="BW16" s="138"/>
      <c r="BX16" s="138"/>
      <c r="BY16" s="138"/>
      <c r="BZ16" s="181"/>
      <c r="CA16" s="138"/>
      <c r="CB16" s="138"/>
      <c r="CC16" s="197"/>
      <c r="CD16" s="198"/>
      <c r="CE16" s="198"/>
      <c r="CF16" s="198"/>
      <c r="CG16" s="198"/>
      <c r="CH16" s="198"/>
      <c r="CI16" s="198"/>
      <c r="CJ16" s="198"/>
      <c r="CK16" s="198"/>
      <c r="CL16" s="209"/>
      <c r="CM16" s="209"/>
      <c r="CN16" s="209"/>
      <c r="CO16" s="209"/>
      <c r="CP16" s="209"/>
      <c r="CQ16" s="209"/>
      <c r="CR16" s="209"/>
      <c r="CS16" s="209"/>
      <c r="CT16" s="209"/>
      <c r="CU16" s="209"/>
      <c r="CV16" s="209"/>
      <c r="CW16" s="209"/>
      <c r="CX16" s="198"/>
      <c r="CY16" s="209"/>
      <c r="CZ16" s="209"/>
      <c r="DA16" s="209"/>
      <c r="DB16" s="198"/>
      <c r="DC16" s="222"/>
      <c r="DD16" s="209"/>
      <c r="DE16" s="209"/>
      <c r="DF16" s="209"/>
      <c r="DG16" s="223"/>
      <c r="DH16" s="224"/>
      <c r="DI16" s="230"/>
      <c r="DO16" s="233">
        <v>14</v>
      </c>
      <c r="DP16" s="232"/>
      <c r="DQ16" s="233" t="s">
        <v>330</v>
      </c>
      <c r="DR16" s="233"/>
    </row>
    <row r="17" spans="1:190" s="128" customFormat="1" ht="21" hidden="1" customHeight="1">
      <c r="A17" s="911" t="s">
        <v>352</v>
      </c>
      <c r="B17" s="139" t="s">
        <v>331</v>
      </c>
      <c r="C17" s="140" t="s">
        <v>323</v>
      </c>
      <c r="D17" s="138"/>
      <c r="E17" s="141"/>
      <c r="F17" s="141"/>
      <c r="G17" s="141"/>
      <c r="H17" s="142">
        <f>SUMIFS(H$24:H$200,$CD$24:$CD$200,"1",$CP$24:$CP$200,$C17)</f>
        <v>7.63</v>
      </c>
      <c r="I17" s="142">
        <f t="shared" si="14"/>
        <v>0</v>
      </c>
      <c r="J17" s="142">
        <f t="shared" si="14"/>
        <v>0</v>
      </c>
      <c r="K17" s="142">
        <f t="shared" si="14"/>
        <v>0</v>
      </c>
      <c r="L17" s="142">
        <f t="shared" si="14"/>
        <v>0</v>
      </c>
      <c r="M17" s="142">
        <f t="shared" si="14"/>
        <v>0</v>
      </c>
      <c r="N17" s="142">
        <f t="shared" si="14"/>
        <v>0</v>
      </c>
      <c r="O17" s="142">
        <f t="shared" si="14"/>
        <v>0</v>
      </c>
      <c r="P17" s="142">
        <f t="shared" si="14"/>
        <v>0</v>
      </c>
      <c r="Q17" s="142">
        <f t="shared" si="14"/>
        <v>0</v>
      </c>
      <c r="R17" s="142">
        <f t="shared" si="14"/>
        <v>0</v>
      </c>
      <c r="S17" s="176">
        <f t="shared" si="15"/>
        <v>0</v>
      </c>
      <c r="T17" s="142">
        <f t="shared" si="15"/>
        <v>0</v>
      </c>
      <c r="U17" s="142">
        <f t="shared" si="15"/>
        <v>0</v>
      </c>
      <c r="V17" s="142">
        <f t="shared" si="15"/>
        <v>0</v>
      </c>
      <c r="W17" s="142">
        <f t="shared" si="15"/>
        <v>0</v>
      </c>
      <c r="X17" s="142">
        <f t="shared" si="15"/>
        <v>0</v>
      </c>
      <c r="Y17" s="142">
        <f t="shared" si="15"/>
        <v>0</v>
      </c>
      <c r="Z17" s="142">
        <f t="shared" si="15"/>
        <v>0</v>
      </c>
      <c r="AA17" s="142">
        <f t="shared" si="15"/>
        <v>0</v>
      </c>
      <c r="AB17" s="142">
        <f t="shared" si="15"/>
        <v>0</v>
      </c>
      <c r="AC17" s="142">
        <f t="shared" si="16"/>
        <v>0</v>
      </c>
      <c r="AD17" s="142">
        <f t="shared" si="16"/>
        <v>0</v>
      </c>
      <c r="AE17" s="142">
        <f t="shared" si="16"/>
        <v>0</v>
      </c>
      <c r="AF17" s="142">
        <f t="shared" si="16"/>
        <v>0</v>
      </c>
      <c r="AG17" s="142">
        <f t="shared" si="16"/>
        <v>0</v>
      </c>
      <c r="AH17" s="142">
        <f t="shared" si="16"/>
        <v>0</v>
      </c>
      <c r="AI17" s="142">
        <f t="shared" si="16"/>
        <v>0</v>
      </c>
      <c r="AJ17" s="142">
        <f t="shared" si="16"/>
        <v>0</v>
      </c>
      <c r="AK17" s="142">
        <f t="shared" si="16"/>
        <v>0</v>
      </c>
      <c r="AL17" s="142">
        <f t="shared" si="16"/>
        <v>0</v>
      </c>
      <c r="AM17" s="142">
        <f t="shared" si="17"/>
        <v>0</v>
      </c>
      <c r="AN17" s="142">
        <f t="shared" si="17"/>
        <v>0</v>
      </c>
      <c r="AO17" s="142">
        <f t="shared" si="17"/>
        <v>0</v>
      </c>
      <c r="AP17" s="142">
        <f t="shared" si="17"/>
        <v>0</v>
      </c>
      <c r="AQ17" s="142">
        <f t="shared" si="17"/>
        <v>0</v>
      </c>
      <c r="AR17" s="142">
        <f t="shared" si="17"/>
        <v>0</v>
      </c>
      <c r="AS17" s="142">
        <f t="shared" si="17"/>
        <v>0</v>
      </c>
      <c r="AT17" s="142">
        <f t="shared" si="17"/>
        <v>0</v>
      </c>
      <c r="AU17" s="142">
        <f t="shared" si="17"/>
        <v>0</v>
      </c>
      <c r="AV17" s="142">
        <f t="shared" si="17"/>
        <v>0</v>
      </c>
      <c r="AW17" s="142">
        <f t="shared" si="18"/>
        <v>0</v>
      </c>
      <c r="AX17" s="142">
        <f t="shared" si="18"/>
        <v>0</v>
      </c>
      <c r="AY17" s="142">
        <f t="shared" si="18"/>
        <v>0</v>
      </c>
      <c r="AZ17" s="142">
        <f t="shared" si="18"/>
        <v>0</v>
      </c>
      <c r="BA17" s="142">
        <f t="shared" si="18"/>
        <v>0</v>
      </c>
      <c r="BB17" s="142">
        <f t="shared" si="18"/>
        <v>0</v>
      </c>
      <c r="BC17" s="142">
        <f t="shared" si="18"/>
        <v>0</v>
      </c>
      <c r="BD17" s="142">
        <f t="shared" si="18"/>
        <v>0</v>
      </c>
      <c r="BE17" s="142">
        <f t="shared" si="18"/>
        <v>0</v>
      </c>
      <c r="BF17" s="142">
        <f t="shared" si="18"/>
        <v>0</v>
      </c>
      <c r="BG17" s="142">
        <f t="shared" si="19"/>
        <v>0</v>
      </c>
      <c r="BH17" s="142">
        <f t="shared" si="19"/>
        <v>0</v>
      </c>
      <c r="BI17" s="142">
        <f t="shared" si="19"/>
        <v>0</v>
      </c>
      <c r="BJ17" s="142">
        <f t="shared" si="19"/>
        <v>0</v>
      </c>
      <c r="BK17" s="142">
        <f t="shared" si="19"/>
        <v>0</v>
      </c>
      <c r="BL17" s="142">
        <f t="shared" si="19"/>
        <v>0</v>
      </c>
      <c r="BM17" s="142">
        <f t="shared" si="19"/>
        <v>0</v>
      </c>
      <c r="BN17" s="142">
        <f t="shared" si="19"/>
        <v>0</v>
      </c>
      <c r="BO17" s="142">
        <f t="shared" si="19"/>
        <v>0</v>
      </c>
      <c r="BP17" s="142">
        <f t="shared" si="19"/>
        <v>0</v>
      </c>
      <c r="BQ17" s="142"/>
      <c r="BR17" s="142">
        <f t="shared" si="20"/>
        <v>0</v>
      </c>
      <c r="BS17" s="142">
        <f t="shared" si="20"/>
        <v>0</v>
      </c>
      <c r="BT17" s="142">
        <f t="shared" si="20"/>
        <v>0</v>
      </c>
      <c r="BU17" s="142">
        <f t="shared" si="20"/>
        <v>0</v>
      </c>
      <c r="BV17" s="142">
        <f t="shared" si="20"/>
        <v>0</v>
      </c>
      <c r="BW17" s="138"/>
      <c r="BX17" s="138"/>
      <c r="BY17" s="138"/>
      <c r="BZ17" s="181"/>
      <c r="CA17" s="138"/>
      <c r="CB17" s="138"/>
      <c r="CC17" s="197"/>
      <c r="CD17" s="198"/>
      <c r="CE17" s="198"/>
      <c r="CF17" s="198"/>
      <c r="CG17" s="198"/>
      <c r="CH17" s="198"/>
      <c r="CI17" s="198"/>
      <c r="CJ17" s="198"/>
      <c r="CK17" s="198"/>
      <c r="CL17" s="209"/>
      <c r="CM17" s="209"/>
      <c r="CN17" s="209"/>
      <c r="CO17" s="209"/>
      <c r="CP17" s="209"/>
      <c r="CQ17" s="209"/>
      <c r="CR17" s="209"/>
      <c r="CS17" s="209"/>
      <c r="CT17" s="209"/>
      <c r="CU17" s="209"/>
      <c r="CV17" s="209"/>
      <c r="CW17" s="209"/>
      <c r="CX17" s="198"/>
      <c r="CY17" s="209"/>
      <c r="CZ17" s="209"/>
      <c r="DA17" s="209"/>
      <c r="DB17" s="198"/>
      <c r="DC17" s="222"/>
      <c r="DD17" s="209"/>
      <c r="DE17" s="209"/>
      <c r="DF17" s="209"/>
      <c r="DG17" s="223"/>
      <c r="DH17" s="224"/>
      <c r="DI17" s="230"/>
      <c r="DO17" s="231">
        <v>15</v>
      </c>
      <c r="DP17" s="232"/>
      <c r="DQ17" s="231" t="s">
        <v>332</v>
      </c>
      <c r="DR17" s="233"/>
    </row>
    <row r="18" spans="1:190" s="128" customFormat="1" ht="21" hidden="1" customHeight="1">
      <c r="A18" s="911" t="s">
        <v>352</v>
      </c>
      <c r="B18" s="139" t="s">
        <v>333</v>
      </c>
      <c r="C18" s="140" t="s">
        <v>323</v>
      </c>
      <c r="D18" s="138"/>
      <c r="E18" s="141"/>
      <c r="F18" s="141"/>
      <c r="G18" s="141"/>
      <c r="H18" s="142">
        <f>SUMIFS(H$24:H$200,$CD$24:$CD$200,"1",$CQ$24:$CQ$200,$C18)</f>
        <v>0.21</v>
      </c>
      <c r="I18" s="142">
        <f t="shared" si="14"/>
        <v>0</v>
      </c>
      <c r="J18" s="142">
        <f t="shared" si="14"/>
        <v>0</v>
      </c>
      <c r="K18" s="142">
        <f t="shared" si="14"/>
        <v>0</v>
      </c>
      <c r="L18" s="142">
        <f t="shared" si="14"/>
        <v>0</v>
      </c>
      <c r="M18" s="142">
        <f t="shared" si="14"/>
        <v>0</v>
      </c>
      <c r="N18" s="142">
        <f t="shared" si="14"/>
        <v>0</v>
      </c>
      <c r="O18" s="142">
        <f t="shared" si="14"/>
        <v>0</v>
      </c>
      <c r="P18" s="142">
        <f t="shared" si="14"/>
        <v>0</v>
      </c>
      <c r="Q18" s="142">
        <f t="shared" si="14"/>
        <v>0</v>
      </c>
      <c r="R18" s="142">
        <f t="shared" si="14"/>
        <v>0</v>
      </c>
      <c r="S18" s="176">
        <f t="shared" si="15"/>
        <v>0</v>
      </c>
      <c r="T18" s="142">
        <f t="shared" si="15"/>
        <v>0</v>
      </c>
      <c r="U18" s="142">
        <f t="shared" si="15"/>
        <v>0</v>
      </c>
      <c r="V18" s="142">
        <f t="shared" si="15"/>
        <v>0</v>
      </c>
      <c r="W18" s="142">
        <f t="shared" si="15"/>
        <v>0</v>
      </c>
      <c r="X18" s="142">
        <f t="shared" si="15"/>
        <v>0</v>
      </c>
      <c r="Y18" s="142">
        <f t="shared" si="15"/>
        <v>0</v>
      </c>
      <c r="Z18" s="142">
        <f t="shared" si="15"/>
        <v>0</v>
      </c>
      <c r="AA18" s="142">
        <f t="shared" si="15"/>
        <v>0</v>
      </c>
      <c r="AB18" s="142">
        <f t="shared" si="15"/>
        <v>0</v>
      </c>
      <c r="AC18" s="142">
        <f t="shared" si="16"/>
        <v>0</v>
      </c>
      <c r="AD18" s="142">
        <f t="shared" si="16"/>
        <v>0</v>
      </c>
      <c r="AE18" s="142">
        <f t="shared" si="16"/>
        <v>0</v>
      </c>
      <c r="AF18" s="142">
        <f t="shared" si="16"/>
        <v>0</v>
      </c>
      <c r="AG18" s="142">
        <f t="shared" si="16"/>
        <v>0</v>
      </c>
      <c r="AH18" s="142">
        <f t="shared" si="16"/>
        <v>0</v>
      </c>
      <c r="AI18" s="142">
        <f t="shared" si="16"/>
        <v>0</v>
      </c>
      <c r="AJ18" s="142">
        <f t="shared" si="16"/>
        <v>0</v>
      </c>
      <c r="AK18" s="142">
        <f t="shared" si="16"/>
        <v>0</v>
      </c>
      <c r="AL18" s="142">
        <f t="shared" si="16"/>
        <v>0</v>
      </c>
      <c r="AM18" s="142">
        <f t="shared" si="17"/>
        <v>0</v>
      </c>
      <c r="AN18" s="142">
        <f t="shared" si="17"/>
        <v>0</v>
      </c>
      <c r="AO18" s="142">
        <f t="shared" si="17"/>
        <v>0</v>
      </c>
      <c r="AP18" s="142">
        <f t="shared" si="17"/>
        <v>0</v>
      </c>
      <c r="AQ18" s="142">
        <f t="shared" si="17"/>
        <v>0</v>
      </c>
      <c r="AR18" s="142">
        <f t="shared" si="17"/>
        <v>0</v>
      </c>
      <c r="AS18" s="142">
        <f t="shared" si="17"/>
        <v>0</v>
      </c>
      <c r="AT18" s="142">
        <f t="shared" si="17"/>
        <v>0</v>
      </c>
      <c r="AU18" s="142">
        <f t="shared" si="17"/>
        <v>0</v>
      </c>
      <c r="AV18" s="142">
        <f t="shared" si="17"/>
        <v>0</v>
      </c>
      <c r="AW18" s="142">
        <f t="shared" si="18"/>
        <v>0</v>
      </c>
      <c r="AX18" s="142">
        <f t="shared" si="18"/>
        <v>0</v>
      </c>
      <c r="AY18" s="142">
        <f t="shared" si="18"/>
        <v>0</v>
      </c>
      <c r="AZ18" s="142">
        <f t="shared" si="18"/>
        <v>0</v>
      </c>
      <c r="BA18" s="142">
        <f t="shared" si="18"/>
        <v>0</v>
      </c>
      <c r="BB18" s="142">
        <f t="shared" si="18"/>
        <v>0</v>
      </c>
      <c r="BC18" s="142">
        <f t="shared" si="18"/>
        <v>0</v>
      </c>
      <c r="BD18" s="142">
        <f t="shared" si="18"/>
        <v>0</v>
      </c>
      <c r="BE18" s="142">
        <f t="shared" si="18"/>
        <v>0</v>
      </c>
      <c r="BF18" s="142">
        <f t="shared" si="18"/>
        <v>0</v>
      </c>
      <c r="BG18" s="142">
        <f t="shared" si="19"/>
        <v>0</v>
      </c>
      <c r="BH18" s="142">
        <f t="shared" si="19"/>
        <v>0</v>
      </c>
      <c r="BI18" s="142">
        <f t="shared" si="19"/>
        <v>0</v>
      </c>
      <c r="BJ18" s="142">
        <f t="shared" si="19"/>
        <v>0</v>
      </c>
      <c r="BK18" s="142">
        <f t="shared" si="19"/>
        <v>0</v>
      </c>
      <c r="BL18" s="142">
        <f t="shared" si="19"/>
        <v>0</v>
      </c>
      <c r="BM18" s="142">
        <f t="shared" si="19"/>
        <v>0</v>
      </c>
      <c r="BN18" s="142">
        <f t="shared" si="19"/>
        <v>0</v>
      </c>
      <c r="BO18" s="142">
        <f t="shared" si="19"/>
        <v>0</v>
      </c>
      <c r="BP18" s="142">
        <f t="shared" si="19"/>
        <v>0</v>
      </c>
      <c r="BQ18" s="142"/>
      <c r="BR18" s="142">
        <f t="shared" si="20"/>
        <v>0</v>
      </c>
      <c r="BS18" s="142">
        <f t="shared" si="20"/>
        <v>0</v>
      </c>
      <c r="BT18" s="142">
        <f t="shared" si="20"/>
        <v>0</v>
      </c>
      <c r="BU18" s="142">
        <f t="shared" si="20"/>
        <v>0</v>
      </c>
      <c r="BV18" s="142">
        <f t="shared" si="20"/>
        <v>0</v>
      </c>
      <c r="BW18" s="138"/>
      <c r="BX18" s="138"/>
      <c r="BY18" s="138"/>
      <c r="BZ18" s="181"/>
      <c r="CA18" s="138"/>
      <c r="CB18" s="138"/>
      <c r="CC18" s="197"/>
      <c r="CD18" s="198"/>
      <c r="CE18" s="198"/>
      <c r="CF18" s="198"/>
      <c r="CG18" s="198"/>
      <c r="CH18" s="198"/>
      <c r="CI18" s="198"/>
      <c r="CJ18" s="198"/>
      <c r="CK18" s="198"/>
      <c r="CL18" s="209"/>
      <c r="CM18" s="209"/>
      <c r="CN18" s="209"/>
      <c r="CO18" s="209"/>
      <c r="CP18" s="209"/>
      <c r="CQ18" s="209"/>
      <c r="CR18" s="209"/>
      <c r="CS18" s="209"/>
      <c r="CT18" s="209"/>
      <c r="CU18" s="209"/>
      <c r="CV18" s="209"/>
      <c r="CW18" s="209"/>
      <c r="CX18" s="198"/>
      <c r="CY18" s="209"/>
      <c r="CZ18" s="209"/>
      <c r="DA18" s="209"/>
      <c r="DB18" s="198"/>
      <c r="DC18" s="222"/>
      <c r="DD18" s="209"/>
      <c r="DE18" s="209"/>
      <c r="DF18" s="209"/>
      <c r="DG18" s="223"/>
      <c r="DH18" s="224"/>
      <c r="DI18" s="230"/>
      <c r="DO18" s="233">
        <v>16</v>
      </c>
      <c r="DP18" s="232"/>
      <c r="DQ18" s="233" t="s">
        <v>334</v>
      </c>
      <c r="DR18" s="233"/>
    </row>
    <row r="19" spans="1:190" s="128" customFormat="1" ht="21" hidden="1" customHeight="1">
      <c r="A19" s="911" t="s">
        <v>352</v>
      </c>
      <c r="B19" s="139" t="s">
        <v>335</v>
      </c>
      <c r="C19" s="140" t="s">
        <v>323</v>
      </c>
      <c r="D19" s="138"/>
      <c r="E19" s="141"/>
      <c r="F19" s="141"/>
      <c r="G19" s="141"/>
      <c r="H19" s="142">
        <f>SUMIFS(H$24:H$200,$CD$24:$CD$200,"1",$CR$24:$CR$200,$C19)</f>
        <v>0</v>
      </c>
      <c r="I19" s="142">
        <f t="shared" si="14"/>
        <v>0</v>
      </c>
      <c r="J19" s="142">
        <f t="shared" si="14"/>
        <v>0</v>
      </c>
      <c r="K19" s="142">
        <f t="shared" si="14"/>
        <v>0</v>
      </c>
      <c r="L19" s="142">
        <f t="shared" si="14"/>
        <v>0</v>
      </c>
      <c r="M19" s="142">
        <f t="shared" si="14"/>
        <v>0</v>
      </c>
      <c r="N19" s="142">
        <f t="shared" si="14"/>
        <v>0</v>
      </c>
      <c r="O19" s="142">
        <f t="shared" si="14"/>
        <v>0</v>
      </c>
      <c r="P19" s="142">
        <f t="shared" si="14"/>
        <v>0</v>
      </c>
      <c r="Q19" s="142">
        <f t="shared" si="14"/>
        <v>0</v>
      </c>
      <c r="R19" s="142">
        <f t="shared" si="14"/>
        <v>0</v>
      </c>
      <c r="S19" s="176">
        <f t="shared" si="15"/>
        <v>0</v>
      </c>
      <c r="T19" s="142">
        <f t="shared" si="15"/>
        <v>0</v>
      </c>
      <c r="U19" s="142">
        <f t="shared" si="15"/>
        <v>0</v>
      </c>
      <c r="V19" s="142">
        <f t="shared" si="15"/>
        <v>0</v>
      </c>
      <c r="W19" s="142">
        <f t="shared" si="15"/>
        <v>0</v>
      </c>
      <c r="X19" s="142">
        <f t="shared" si="15"/>
        <v>0</v>
      </c>
      <c r="Y19" s="142">
        <f t="shared" si="15"/>
        <v>0</v>
      </c>
      <c r="Z19" s="142">
        <f t="shared" si="15"/>
        <v>0</v>
      </c>
      <c r="AA19" s="142">
        <f t="shared" si="15"/>
        <v>0</v>
      </c>
      <c r="AB19" s="142">
        <f t="shared" si="15"/>
        <v>0</v>
      </c>
      <c r="AC19" s="142">
        <f t="shared" si="16"/>
        <v>0</v>
      </c>
      <c r="AD19" s="142">
        <f t="shared" si="16"/>
        <v>0</v>
      </c>
      <c r="AE19" s="142">
        <f t="shared" si="16"/>
        <v>0</v>
      </c>
      <c r="AF19" s="142">
        <f t="shared" si="16"/>
        <v>0</v>
      </c>
      <c r="AG19" s="142">
        <f t="shared" si="16"/>
        <v>0</v>
      </c>
      <c r="AH19" s="142">
        <f t="shared" si="16"/>
        <v>0</v>
      </c>
      <c r="AI19" s="142">
        <f t="shared" si="16"/>
        <v>0</v>
      </c>
      <c r="AJ19" s="142">
        <f t="shared" si="16"/>
        <v>0</v>
      </c>
      <c r="AK19" s="142">
        <f t="shared" si="16"/>
        <v>0</v>
      </c>
      <c r="AL19" s="142">
        <f t="shared" si="16"/>
        <v>0</v>
      </c>
      <c r="AM19" s="142">
        <f t="shared" si="17"/>
        <v>0</v>
      </c>
      <c r="AN19" s="142">
        <f t="shared" si="17"/>
        <v>0</v>
      </c>
      <c r="AO19" s="142">
        <f t="shared" si="17"/>
        <v>0</v>
      </c>
      <c r="AP19" s="142">
        <f t="shared" si="17"/>
        <v>0</v>
      </c>
      <c r="AQ19" s="142">
        <f t="shared" si="17"/>
        <v>0</v>
      </c>
      <c r="AR19" s="142">
        <f t="shared" si="17"/>
        <v>0</v>
      </c>
      <c r="AS19" s="142">
        <f t="shared" si="17"/>
        <v>0</v>
      </c>
      <c r="AT19" s="142">
        <f t="shared" si="17"/>
        <v>0</v>
      </c>
      <c r="AU19" s="142">
        <f t="shared" si="17"/>
        <v>0</v>
      </c>
      <c r="AV19" s="142">
        <f t="shared" si="17"/>
        <v>0</v>
      </c>
      <c r="AW19" s="142">
        <f t="shared" si="18"/>
        <v>0</v>
      </c>
      <c r="AX19" s="142">
        <f t="shared" si="18"/>
        <v>0</v>
      </c>
      <c r="AY19" s="142">
        <f t="shared" si="18"/>
        <v>0</v>
      </c>
      <c r="AZ19" s="142">
        <f t="shared" si="18"/>
        <v>0</v>
      </c>
      <c r="BA19" s="142">
        <f t="shared" si="18"/>
        <v>0</v>
      </c>
      <c r="BB19" s="142">
        <f t="shared" si="18"/>
        <v>0</v>
      </c>
      <c r="BC19" s="142">
        <f t="shared" si="18"/>
        <v>0</v>
      </c>
      <c r="BD19" s="142">
        <f t="shared" si="18"/>
        <v>0</v>
      </c>
      <c r="BE19" s="142">
        <f t="shared" si="18"/>
        <v>0</v>
      </c>
      <c r="BF19" s="142">
        <f t="shared" si="18"/>
        <v>0</v>
      </c>
      <c r="BG19" s="142">
        <f t="shared" si="19"/>
        <v>0</v>
      </c>
      <c r="BH19" s="142">
        <f t="shared" si="19"/>
        <v>0</v>
      </c>
      <c r="BI19" s="142">
        <f t="shared" si="19"/>
        <v>0</v>
      </c>
      <c r="BJ19" s="142">
        <f t="shared" si="19"/>
        <v>0</v>
      </c>
      <c r="BK19" s="142">
        <f t="shared" si="19"/>
        <v>0</v>
      </c>
      <c r="BL19" s="142">
        <f t="shared" si="19"/>
        <v>0</v>
      </c>
      <c r="BM19" s="142">
        <f t="shared" si="19"/>
        <v>0</v>
      </c>
      <c r="BN19" s="142">
        <f t="shared" si="19"/>
        <v>0</v>
      </c>
      <c r="BO19" s="142">
        <f t="shared" si="19"/>
        <v>0</v>
      </c>
      <c r="BP19" s="142">
        <f t="shared" si="19"/>
        <v>0</v>
      </c>
      <c r="BQ19" s="142"/>
      <c r="BR19" s="142">
        <f t="shared" si="20"/>
        <v>0</v>
      </c>
      <c r="BS19" s="142">
        <f t="shared" si="20"/>
        <v>0</v>
      </c>
      <c r="BT19" s="142">
        <f t="shared" si="20"/>
        <v>0</v>
      </c>
      <c r="BU19" s="142">
        <f t="shared" si="20"/>
        <v>0</v>
      </c>
      <c r="BV19" s="142">
        <f t="shared" si="20"/>
        <v>0</v>
      </c>
      <c r="BW19" s="138"/>
      <c r="BX19" s="138"/>
      <c r="BY19" s="138"/>
      <c r="BZ19" s="181"/>
      <c r="CA19" s="138"/>
      <c r="CB19" s="138"/>
      <c r="CC19" s="197"/>
      <c r="CD19" s="198"/>
      <c r="CE19" s="198"/>
      <c r="CF19" s="198"/>
      <c r="CG19" s="198"/>
      <c r="CH19" s="198"/>
      <c r="CI19" s="198"/>
      <c r="CJ19" s="198"/>
      <c r="CK19" s="198"/>
      <c r="CL19" s="209"/>
      <c r="CM19" s="209"/>
      <c r="CN19" s="209"/>
      <c r="CO19" s="209"/>
      <c r="CP19" s="209"/>
      <c r="CQ19" s="209"/>
      <c r="CR19" s="209"/>
      <c r="CS19" s="209"/>
      <c r="CT19" s="209"/>
      <c r="CU19" s="209"/>
      <c r="CV19" s="209"/>
      <c r="CW19" s="209"/>
      <c r="CX19" s="198"/>
      <c r="CY19" s="209"/>
      <c r="CZ19" s="209"/>
      <c r="DA19" s="209"/>
      <c r="DB19" s="198"/>
      <c r="DC19" s="222"/>
      <c r="DD19" s="209"/>
      <c r="DE19" s="209"/>
      <c r="DF19" s="209"/>
      <c r="DG19" s="223"/>
      <c r="DH19" s="224"/>
      <c r="DI19" s="230"/>
      <c r="DO19" s="231">
        <v>17</v>
      </c>
      <c r="DP19" s="233"/>
      <c r="DQ19" s="231" t="s">
        <v>336</v>
      </c>
      <c r="DR19" s="233"/>
    </row>
    <row r="20" spans="1:190" s="128" customFormat="1" ht="21" hidden="1" customHeight="1">
      <c r="A20" s="911" t="s">
        <v>352</v>
      </c>
      <c r="B20" s="139" t="s">
        <v>337</v>
      </c>
      <c r="C20" s="140" t="s">
        <v>323</v>
      </c>
      <c r="D20" s="138"/>
      <c r="E20" s="141"/>
      <c r="F20" s="141"/>
      <c r="G20" s="141"/>
      <c r="H20" s="142">
        <f>SUMIFS(H$24:H$200,$CD$24:$CD$200,"1",$CS$24:$CS$200,$C20)</f>
        <v>0</v>
      </c>
      <c r="I20" s="142">
        <f t="shared" si="14"/>
        <v>0</v>
      </c>
      <c r="J20" s="142">
        <f t="shared" si="14"/>
        <v>0</v>
      </c>
      <c r="K20" s="142">
        <f t="shared" si="14"/>
        <v>0</v>
      </c>
      <c r="L20" s="142">
        <f t="shared" si="14"/>
        <v>0</v>
      </c>
      <c r="M20" s="142">
        <f t="shared" si="14"/>
        <v>0</v>
      </c>
      <c r="N20" s="142">
        <f t="shared" si="14"/>
        <v>0</v>
      </c>
      <c r="O20" s="142">
        <f t="shared" si="14"/>
        <v>0</v>
      </c>
      <c r="P20" s="142">
        <f t="shared" si="14"/>
        <v>0</v>
      </c>
      <c r="Q20" s="142">
        <f t="shared" si="14"/>
        <v>0</v>
      </c>
      <c r="R20" s="142">
        <f t="shared" si="14"/>
        <v>0</v>
      </c>
      <c r="S20" s="176">
        <f t="shared" si="15"/>
        <v>0</v>
      </c>
      <c r="T20" s="142">
        <f t="shared" si="15"/>
        <v>0</v>
      </c>
      <c r="U20" s="142">
        <f t="shared" si="15"/>
        <v>0</v>
      </c>
      <c r="V20" s="142">
        <f t="shared" si="15"/>
        <v>0</v>
      </c>
      <c r="W20" s="142">
        <f t="shared" si="15"/>
        <v>0</v>
      </c>
      <c r="X20" s="142">
        <f t="shared" si="15"/>
        <v>0</v>
      </c>
      <c r="Y20" s="142">
        <f t="shared" si="15"/>
        <v>0</v>
      </c>
      <c r="Z20" s="142">
        <f t="shared" si="15"/>
        <v>0</v>
      </c>
      <c r="AA20" s="142">
        <f t="shared" si="15"/>
        <v>0</v>
      </c>
      <c r="AB20" s="142">
        <f t="shared" si="15"/>
        <v>0</v>
      </c>
      <c r="AC20" s="142">
        <f t="shared" si="16"/>
        <v>0</v>
      </c>
      <c r="AD20" s="142">
        <f t="shared" si="16"/>
        <v>0</v>
      </c>
      <c r="AE20" s="142">
        <f t="shared" si="16"/>
        <v>0</v>
      </c>
      <c r="AF20" s="142">
        <f t="shared" si="16"/>
        <v>0</v>
      </c>
      <c r="AG20" s="142">
        <f t="shared" si="16"/>
        <v>0</v>
      </c>
      <c r="AH20" s="142">
        <f t="shared" si="16"/>
        <v>0</v>
      </c>
      <c r="AI20" s="142">
        <f t="shared" si="16"/>
        <v>0</v>
      </c>
      <c r="AJ20" s="142">
        <f t="shared" si="16"/>
        <v>0</v>
      </c>
      <c r="AK20" s="142">
        <f t="shared" si="16"/>
        <v>0</v>
      </c>
      <c r="AL20" s="142">
        <f t="shared" si="16"/>
        <v>0</v>
      </c>
      <c r="AM20" s="142">
        <f t="shared" si="17"/>
        <v>0</v>
      </c>
      <c r="AN20" s="142">
        <f t="shared" si="17"/>
        <v>0</v>
      </c>
      <c r="AO20" s="142">
        <f t="shared" si="17"/>
        <v>0</v>
      </c>
      <c r="AP20" s="142">
        <f t="shared" si="17"/>
        <v>0</v>
      </c>
      <c r="AQ20" s="142">
        <f t="shared" si="17"/>
        <v>0</v>
      </c>
      <c r="AR20" s="142">
        <f t="shared" si="17"/>
        <v>0</v>
      </c>
      <c r="AS20" s="142">
        <f t="shared" si="17"/>
        <v>0</v>
      </c>
      <c r="AT20" s="142">
        <f t="shared" si="17"/>
        <v>0</v>
      </c>
      <c r="AU20" s="142">
        <f t="shared" si="17"/>
        <v>0</v>
      </c>
      <c r="AV20" s="142">
        <f t="shared" si="17"/>
        <v>0</v>
      </c>
      <c r="AW20" s="142">
        <f t="shared" si="18"/>
        <v>0</v>
      </c>
      <c r="AX20" s="142">
        <f t="shared" si="18"/>
        <v>0</v>
      </c>
      <c r="AY20" s="142">
        <f t="shared" si="18"/>
        <v>0</v>
      </c>
      <c r="AZ20" s="142">
        <f t="shared" si="18"/>
        <v>0</v>
      </c>
      <c r="BA20" s="142">
        <f t="shared" si="18"/>
        <v>0</v>
      </c>
      <c r="BB20" s="142">
        <f t="shared" si="18"/>
        <v>0</v>
      </c>
      <c r="BC20" s="142">
        <f t="shared" si="18"/>
        <v>0</v>
      </c>
      <c r="BD20" s="142">
        <f t="shared" si="18"/>
        <v>0</v>
      </c>
      <c r="BE20" s="142">
        <f t="shared" si="18"/>
        <v>0</v>
      </c>
      <c r="BF20" s="142">
        <f t="shared" si="18"/>
        <v>0</v>
      </c>
      <c r="BG20" s="142">
        <f t="shared" si="19"/>
        <v>0</v>
      </c>
      <c r="BH20" s="142">
        <f t="shared" si="19"/>
        <v>0</v>
      </c>
      <c r="BI20" s="142">
        <f t="shared" si="19"/>
        <v>0</v>
      </c>
      <c r="BJ20" s="142">
        <f t="shared" si="19"/>
        <v>0</v>
      </c>
      <c r="BK20" s="142">
        <f t="shared" si="19"/>
        <v>0</v>
      </c>
      <c r="BL20" s="142">
        <f t="shared" si="19"/>
        <v>0</v>
      </c>
      <c r="BM20" s="142">
        <f t="shared" si="19"/>
        <v>0</v>
      </c>
      <c r="BN20" s="142">
        <f t="shared" si="19"/>
        <v>0</v>
      </c>
      <c r="BO20" s="142">
        <f t="shared" si="19"/>
        <v>0</v>
      </c>
      <c r="BP20" s="142">
        <f t="shared" si="19"/>
        <v>0</v>
      </c>
      <c r="BQ20" s="142"/>
      <c r="BR20" s="142">
        <f t="shared" si="20"/>
        <v>0</v>
      </c>
      <c r="BS20" s="142">
        <f t="shared" si="20"/>
        <v>0</v>
      </c>
      <c r="BT20" s="142">
        <f t="shared" si="20"/>
        <v>0</v>
      </c>
      <c r="BU20" s="142">
        <f t="shared" si="20"/>
        <v>0</v>
      </c>
      <c r="BV20" s="142">
        <f t="shared" si="20"/>
        <v>0</v>
      </c>
      <c r="BW20" s="138"/>
      <c r="BX20" s="138"/>
      <c r="BY20" s="138"/>
      <c r="BZ20" s="181"/>
      <c r="CA20" s="138"/>
      <c r="CB20" s="138"/>
      <c r="CC20" s="197"/>
      <c r="CD20" s="198"/>
      <c r="CE20" s="198"/>
      <c r="CF20" s="198"/>
      <c r="CG20" s="198"/>
      <c r="CH20" s="198"/>
      <c r="CI20" s="198"/>
      <c r="CJ20" s="198"/>
      <c r="CK20" s="198"/>
      <c r="CL20" s="209"/>
      <c r="CM20" s="209"/>
      <c r="CN20" s="209"/>
      <c r="CO20" s="209"/>
      <c r="CP20" s="209"/>
      <c r="CQ20" s="209"/>
      <c r="CR20" s="209"/>
      <c r="CS20" s="209"/>
      <c r="CT20" s="209"/>
      <c r="CU20" s="209"/>
      <c r="CV20" s="209"/>
      <c r="CW20" s="209"/>
      <c r="CX20" s="198"/>
      <c r="CY20" s="209"/>
      <c r="CZ20" s="209"/>
      <c r="DA20" s="209"/>
      <c r="DB20" s="198"/>
      <c r="DC20" s="222"/>
      <c r="DD20" s="209"/>
      <c r="DE20" s="209"/>
      <c r="DF20" s="209"/>
      <c r="DG20" s="223"/>
      <c r="DH20" s="224"/>
      <c r="DI20" s="230"/>
      <c r="DO20" s="233">
        <v>18</v>
      </c>
      <c r="DP20" s="233"/>
      <c r="DQ20" s="233" t="s">
        <v>338</v>
      </c>
      <c r="DR20" s="233"/>
    </row>
    <row r="21" spans="1:190" s="128" customFormat="1" ht="21" hidden="1" customHeight="1">
      <c r="A21" s="138" t="s">
        <v>56</v>
      </c>
      <c r="B21" s="143" t="s">
        <v>205</v>
      </c>
      <c r="C21" s="140" t="s">
        <v>299</v>
      </c>
      <c r="D21" s="138"/>
      <c r="E21" s="141"/>
      <c r="F21" s="141"/>
      <c r="G21" s="141"/>
      <c r="H21" s="142"/>
      <c r="I21" s="142"/>
      <c r="J21" s="142"/>
      <c r="K21" s="142"/>
      <c r="L21" s="142"/>
      <c r="M21" s="142"/>
      <c r="N21" s="142"/>
      <c r="O21" s="142"/>
      <c r="P21" s="142"/>
      <c r="Q21" s="142"/>
      <c r="R21" s="142"/>
      <c r="S21" s="176"/>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38"/>
      <c r="BX21" s="138"/>
      <c r="BY21" s="138"/>
      <c r="BZ21" s="181"/>
      <c r="CA21" s="138"/>
      <c r="CB21" s="138"/>
      <c r="CC21" s="199"/>
      <c r="CD21" s="198"/>
      <c r="CE21" s="198"/>
      <c r="CF21" s="198"/>
      <c r="CG21" s="198"/>
      <c r="CH21" s="198"/>
      <c r="CI21" s="198"/>
      <c r="CJ21" s="198"/>
      <c r="CK21" s="198"/>
      <c r="CL21" s="209"/>
      <c r="CM21" s="209"/>
      <c r="CN21" s="209"/>
      <c r="CO21" s="209"/>
      <c r="CP21" s="209"/>
      <c r="CQ21" s="209"/>
      <c r="CR21" s="209"/>
      <c r="CS21" s="209"/>
      <c r="CT21" s="209"/>
      <c r="CU21" s="209"/>
      <c r="CV21" s="209"/>
      <c r="CW21" s="209"/>
      <c r="CX21" s="198"/>
      <c r="CY21" s="209"/>
      <c r="CZ21" s="209"/>
      <c r="DA21" s="209"/>
      <c r="DB21" s="198"/>
      <c r="DC21" s="222"/>
      <c r="DD21" s="209"/>
      <c r="DE21" s="209"/>
      <c r="DF21" s="209"/>
      <c r="DG21" s="220"/>
      <c r="DH21" s="221"/>
      <c r="DI21" s="230"/>
      <c r="DO21" s="231">
        <v>19</v>
      </c>
      <c r="DP21" s="234"/>
      <c r="DQ21" s="231" t="s">
        <v>339</v>
      </c>
      <c r="DR21" s="233"/>
    </row>
    <row r="22" spans="1:190" s="128" customFormat="1" ht="21" hidden="1" customHeight="1">
      <c r="A22" s="138" t="s">
        <v>57</v>
      </c>
      <c r="B22" s="143" t="s">
        <v>206</v>
      </c>
      <c r="C22" s="140" t="s">
        <v>300</v>
      </c>
      <c r="D22" s="138"/>
      <c r="E22" s="141"/>
      <c r="F22" s="141"/>
      <c r="G22" s="141"/>
      <c r="H22" s="142"/>
      <c r="I22" s="142"/>
      <c r="J22" s="142"/>
      <c r="K22" s="142"/>
      <c r="L22" s="142"/>
      <c r="M22" s="142"/>
      <c r="N22" s="142"/>
      <c r="O22" s="142"/>
      <c r="P22" s="142"/>
      <c r="Q22" s="142"/>
      <c r="R22" s="142"/>
      <c r="S22" s="176"/>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38"/>
      <c r="BX22" s="138"/>
      <c r="BY22" s="138"/>
      <c r="BZ22" s="181"/>
      <c r="CA22" s="138"/>
      <c r="CB22" s="138"/>
      <c r="CC22" s="199"/>
      <c r="CD22" s="198"/>
      <c r="CE22" s="198"/>
      <c r="CF22" s="198"/>
      <c r="CG22" s="198"/>
      <c r="CH22" s="198"/>
      <c r="CI22" s="198"/>
      <c r="CJ22" s="198"/>
      <c r="CK22" s="198"/>
      <c r="CL22" s="209"/>
      <c r="CM22" s="209"/>
      <c r="CN22" s="209"/>
      <c r="CO22" s="209"/>
      <c r="CP22" s="209"/>
      <c r="CQ22" s="209"/>
      <c r="CR22" s="209"/>
      <c r="CS22" s="209"/>
      <c r="CT22" s="209"/>
      <c r="CU22" s="209"/>
      <c r="CV22" s="209"/>
      <c r="CW22" s="209"/>
      <c r="CX22" s="198"/>
      <c r="CY22" s="209"/>
      <c r="CZ22" s="209"/>
      <c r="DA22" s="209"/>
      <c r="DB22" s="198"/>
      <c r="DC22" s="222"/>
      <c r="DD22" s="209"/>
      <c r="DE22" s="209"/>
      <c r="DF22" s="209"/>
      <c r="DG22" s="220"/>
      <c r="DH22" s="221"/>
      <c r="DI22" s="230"/>
      <c r="DO22" s="233">
        <v>20</v>
      </c>
      <c r="DP22" s="234"/>
      <c r="DQ22" s="233" t="s">
        <v>340</v>
      </c>
      <c r="DR22" s="233"/>
    </row>
    <row r="23" spans="1:190" s="128" customFormat="1" ht="21" hidden="1" customHeight="1">
      <c r="A23" s="138" t="s">
        <v>58</v>
      </c>
      <c r="B23" s="143" t="s">
        <v>207</v>
      </c>
      <c r="C23" s="140" t="s">
        <v>301</v>
      </c>
      <c r="D23" s="138"/>
      <c r="E23" s="141"/>
      <c r="F23" s="141"/>
      <c r="G23" s="141"/>
      <c r="H23" s="142"/>
      <c r="I23" s="142"/>
      <c r="J23" s="142"/>
      <c r="K23" s="142"/>
      <c r="L23" s="142"/>
      <c r="M23" s="142"/>
      <c r="N23" s="142"/>
      <c r="O23" s="142"/>
      <c r="P23" s="142"/>
      <c r="Q23" s="142"/>
      <c r="R23" s="142"/>
      <c r="S23" s="176"/>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38"/>
      <c r="BX23" s="138"/>
      <c r="BY23" s="138"/>
      <c r="BZ23" s="181"/>
      <c r="CA23" s="138"/>
      <c r="CB23" s="138"/>
      <c r="CC23" s="199"/>
      <c r="CD23" s="198"/>
      <c r="CE23" s="198"/>
      <c r="CF23" s="198"/>
      <c r="CG23" s="198"/>
      <c r="CH23" s="198"/>
      <c r="CI23" s="198"/>
      <c r="CJ23" s="198"/>
      <c r="CK23" s="198"/>
      <c r="CL23" s="209"/>
      <c r="CM23" s="209"/>
      <c r="CN23" s="209"/>
      <c r="CO23" s="209"/>
      <c r="CP23" s="209"/>
      <c r="CQ23" s="209"/>
      <c r="CR23" s="209"/>
      <c r="CS23" s="209"/>
      <c r="CT23" s="209"/>
      <c r="CU23" s="209"/>
      <c r="CV23" s="209"/>
      <c r="CW23" s="209"/>
      <c r="CX23" s="198"/>
      <c r="CY23" s="209"/>
      <c r="CZ23" s="209"/>
      <c r="DA23" s="209"/>
      <c r="DB23" s="198"/>
      <c r="DC23" s="222"/>
      <c r="DD23" s="209"/>
      <c r="DE23" s="209"/>
      <c r="DF23" s="209"/>
      <c r="DG23" s="220"/>
      <c r="DH23" s="221"/>
      <c r="DI23" s="230"/>
      <c r="DO23" s="231">
        <v>21</v>
      </c>
      <c r="DP23" s="234"/>
      <c r="DQ23" s="231" t="s">
        <v>341</v>
      </c>
      <c r="DR23" s="233"/>
    </row>
    <row r="24" spans="1:190" ht="85.5">
      <c r="A24" s="144" t="s">
        <v>62</v>
      </c>
      <c r="B24" s="145" t="s">
        <v>624</v>
      </c>
      <c r="C24" s="144" t="str">
        <f>COUNTIFS(CK26:CK133,"*")&amp;" CT"</f>
        <v>64 CT</v>
      </c>
      <c r="D24" s="146"/>
      <c r="E24" s="147"/>
      <c r="F24" s="148"/>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6"/>
      <c r="BX24" s="146"/>
      <c r="BY24" s="146"/>
      <c r="BZ24" s="182"/>
      <c r="CA24" s="146"/>
      <c r="CB24" s="146"/>
      <c r="CC24" s="200"/>
      <c r="CD24" s="94"/>
      <c r="CE24" s="94"/>
      <c r="CF24" s="94"/>
      <c r="CG24" s="94"/>
      <c r="CH24" s="94"/>
      <c r="CI24" s="94"/>
      <c r="CJ24" s="94"/>
      <c r="CK24" s="210"/>
      <c r="CL24" s="106"/>
      <c r="CM24" s="106"/>
      <c r="CN24" s="106"/>
      <c r="CO24" s="106"/>
      <c r="CP24" s="106"/>
      <c r="CQ24" s="106"/>
      <c r="CR24" s="106"/>
      <c r="CS24" s="106"/>
      <c r="CT24" s="106"/>
      <c r="CU24" s="106"/>
      <c r="CV24" s="106"/>
      <c r="CW24" s="106"/>
      <c r="CX24" s="94"/>
      <c r="CY24" s="106"/>
      <c r="CZ24" s="106"/>
      <c r="DA24" s="106"/>
      <c r="DB24" s="94"/>
      <c r="DC24" s="120"/>
      <c r="DD24" s="106"/>
      <c r="DE24" s="106"/>
      <c r="DF24" s="106"/>
      <c r="DG24" s="225"/>
      <c r="DH24" s="203"/>
      <c r="DI24" s="235"/>
    </row>
    <row r="25" spans="1:190" hidden="1">
      <c r="A25" s="150"/>
      <c r="B25" s="151" t="s">
        <v>625</v>
      </c>
      <c r="C25" s="144" t="str">
        <f>COUNTIFS(CK37:CK39,"*")&amp;" CT"</f>
        <v>1 CT</v>
      </c>
      <c r="D25" s="152"/>
      <c r="E25" s="148"/>
      <c r="F25" s="148"/>
      <c r="G25" s="149"/>
      <c r="H25" s="153">
        <f>SUMIFS($H$37:$H$39,$CD$37:$CD$39,"1")</f>
        <v>0.85692999999999997</v>
      </c>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46"/>
      <c r="BX25" s="183">
        <f t="shared" ref="BX25:BX33" si="21">D25</f>
        <v>0</v>
      </c>
      <c r="BY25" s="146"/>
      <c r="BZ25" s="182"/>
      <c r="CA25" s="184"/>
      <c r="CB25" s="185"/>
      <c r="CC25" s="201"/>
      <c r="CD25" s="94"/>
      <c r="CE25" s="202">
        <f t="shared" ref="CE25:CE36" si="22">IF($D25=0,0,INDEX($DP$3:$DR$23,MATCH($D25,$DP$3:$DP$23,0),2))</f>
        <v>0</v>
      </c>
      <c r="CF25" s="94"/>
      <c r="CG25" s="94"/>
      <c r="CH25" s="94"/>
      <c r="CI25" s="94"/>
      <c r="CJ25" s="94"/>
      <c r="CK25" s="211"/>
      <c r="CL25" s="94"/>
      <c r="CM25" s="94"/>
      <c r="CN25" s="94"/>
      <c r="CO25" s="94"/>
      <c r="CP25" s="94"/>
      <c r="CQ25" s="106"/>
      <c r="CR25" s="94"/>
      <c r="CS25" s="106"/>
      <c r="CT25" s="106"/>
      <c r="CU25" s="106"/>
      <c r="CV25" s="106"/>
      <c r="CW25" s="106"/>
      <c r="CX25" s="94"/>
      <c r="CY25" s="94"/>
      <c r="CZ25" s="106"/>
      <c r="DA25" s="94"/>
      <c r="DB25" s="94"/>
      <c r="DC25" s="120"/>
      <c r="DD25" s="106"/>
      <c r="DE25" s="106"/>
      <c r="DF25" s="106"/>
      <c r="DG25" s="225"/>
      <c r="DH25" s="203"/>
      <c r="DI25" s="235"/>
    </row>
    <row r="26" spans="1:190" ht="75">
      <c r="A26" s="47">
        <f>IF(CK26="","",COUNTA($CK$26:$CK26))</f>
        <v>1</v>
      </c>
      <c r="B26" s="65" t="s">
        <v>626</v>
      </c>
      <c r="C26" s="912" t="s">
        <v>231</v>
      </c>
      <c r="D26" s="68" t="s">
        <v>317</v>
      </c>
      <c r="E26" s="148">
        <v>4.24</v>
      </c>
      <c r="F26" s="148">
        <f t="shared" ref="F26:F37" si="23">H26</f>
        <v>1</v>
      </c>
      <c r="G26" s="149"/>
      <c r="H26" s="149">
        <f t="shared" ref="H26:H39" si="24">SUM(I26:BV26)</f>
        <v>1</v>
      </c>
      <c r="I26" s="77"/>
      <c r="J26" s="77"/>
      <c r="K26" s="77"/>
      <c r="L26" s="77"/>
      <c r="M26" s="77"/>
      <c r="N26" s="77"/>
      <c r="O26" s="77"/>
      <c r="P26" s="77"/>
      <c r="Q26" s="77"/>
      <c r="R26" s="77"/>
      <c r="S26" s="77">
        <v>1</v>
      </c>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146"/>
      <c r="BX26" s="183" t="str">
        <f t="shared" si="21"/>
        <v>Xã Ea Bung</v>
      </c>
      <c r="BY26" s="47"/>
      <c r="BZ26" s="47"/>
      <c r="CA26" s="64" t="s">
        <v>627</v>
      </c>
      <c r="CB26" s="64" t="s">
        <v>628</v>
      </c>
      <c r="CC26" s="203"/>
      <c r="CD26" s="47">
        <v>1</v>
      </c>
      <c r="CE26" s="94" t="str">
        <f t="shared" si="22"/>
        <v>XA09</v>
      </c>
      <c r="CF26" s="94"/>
      <c r="CG26" s="94"/>
      <c r="CH26" s="94"/>
      <c r="CI26" s="94"/>
      <c r="CJ26" s="94"/>
      <c r="CK26" s="212" t="s">
        <v>151</v>
      </c>
      <c r="CL26" s="94"/>
      <c r="CM26" s="94"/>
      <c r="CN26" s="106"/>
      <c r="CO26" s="113"/>
      <c r="CP26" s="106"/>
      <c r="CQ26" s="213"/>
      <c r="CR26" s="94"/>
      <c r="CS26" s="106"/>
      <c r="CT26" s="106"/>
      <c r="CU26" s="106"/>
      <c r="CV26" s="106"/>
      <c r="CW26" s="106"/>
      <c r="CX26" s="94"/>
      <c r="CY26" s="94"/>
      <c r="CZ26" s="106"/>
      <c r="DA26" s="94">
        <v>2026</v>
      </c>
      <c r="DB26" s="94"/>
      <c r="DC26" s="120"/>
      <c r="DD26" s="106"/>
      <c r="DE26" s="106"/>
      <c r="DF26" s="106"/>
      <c r="DG26" s="225" t="s">
        <v>629</v>
      </c>
      <c r="DH26" s="203" t="s">
        <v>630</v>
      </c>
      <c r="DI26" s="235" t="str">
        <f t="shared" ref="DI26:DI36" si="25">CONCATENATE(DJ26,DK26)</f>
        <v>0000000RSN 1 ha; 0000000000000000000000000000000000000000000</v>
      </c>
      <c r="DJ26" s="22" t="str">
        <f t="shared" ref="DJ26:DJ36" si="26">CONCATENATE(DV26,DW26,DX26,DY26,DZ26,EB26,EC26,EE26,EF26,EG26,EH26,EI26,EK26,EM26,EN26,EO26,EP26,EQ26,ES26,ET26,EU26,EV26,EW26,EX26,EY26,EZ26,FD26,FE26,FF26,FG26,FH26,FI26)</f>
        <v>0000000RSN 1 ha; 000000000000000000000000</v>
      </c>
      <c r="DK26" s="22" t="str">
        <f t="shared" ref="DK26:DK36" si="27">CONCATENATE(FK26,FL26,FM26,FN26,FO26,FP26,FQ26,FR26,FS26,FT26,FU26,FV26,FW26,FY26,FZ26,GE26,GF26,GG26,GH26)</f>
        <v>0000000000000000000</v>
      </c>
      <c r="DV26" s="236">
        <f t="shared" ref="DV26:DV48" si="28">IF(J26&gt;0,DV$7&amp;" "&amp;(ROUND(J26,2))&amp;" "&amp;"ha; ",IF(J26&lt;=0,J26))</f>
        <v>0</v>
      </c>
      <c r="DW26" s="236">
        <f t="shared" ref="DW26:DW48" si="29">IF(K26&gt;0,DW$7&amp;" "&amp;(ROUND(K26,2))&amp;" "&amp;"ha; ",IF(K26&lt;=0,K26))</f>
        <v>0</v>
      </c>
      <c r="DX26" s="236">
        <f t="shared" ref="DX26:DX48" si="30">IF(L26&gt;0,DX$7&amp;" "&amp;(ROUND(L26,2))&amp;" "&amp;"ha; ",IF(L26&lt;=0,L26))</f>
        <v>0</v>
      </c>
      <c r="DY26" s="236">
        <f t="shared" ref="DY26:DY48" si="31">IF(M26&gt;0,DY$7&amp;" "&amp;(ROUND(M26,2))&amp;" "&amp;"ha; ",IF(M26&lt;=0,M26))</f>
        <v>0</v>
      </c>
      <c r="DZ26" s="236">
        <f t="shared" ref="DZ26:DZ48" si="32">IF(N26&gt;0,DZ$7&amp;" "&amp;(ROUND(N26,2))&amp;" "&amp;"ha; ",IF(N26&lt;=0,N26))</f>
        <v>0</v>
      </c>
      <c r="EA26" s="236">
        <f t="shared" ref="EA26:EA48" si="33">IF(O26&gt;0,EA$7&amp;" "&amp;(ROUND(O26,2))&amp;" "&amp;"ha; ",IF(O26&lt;=0,O26))</f>
        <v>0</v>
      </c>
      <c r="EB26" s="236">
        <f t="shared" ref="EB26:EB48" si="34">IF(P26&gt;0,EB$7&amp;" "&amp;(ROUND(P26,2))&amp;" "&amp;"ha; ",IF(P26&lt;=0,P26))</f>
        <v>0</v>
      </c>
      <c r="EC26" s="236">
        <f t="shared" ref="EC26:EC48" si="35">IF(Q26&gt;0,EC$7&amp;" "&amp;(ROUND(Q26,2))&amp;" "&amp;"ha; ",IF(Q26&lt;=0,Q26))</f>
        <v>0</v>
      </c>
      <c r="ED26" s="236">
        <f t="shared" ref="ED26:ED48" si="36">IF(R26&gt;0,ED$7&amp;" "&amp;(ROUND(R26,2))&amp;" "&amp;"ha; ",IF(R26&lt;=0,R26))</f>
        <v>0</v>
      </c>
      <c r="EE26" s="236" t="str">
        <f t="shared" ref="EE26:EE48" si="37">IF(S26&gt;0,EE$7&amp;" "&amp;(ROUND(S26,2))&amp;" "&amp;"ha; ",IF(S26&lt;=0,S26))</f>
        <v>RSN 1 ha;</v>
      </c>
      <c r="EF26" s="236">
        <f t="shared" ref="EF26:EF48" si="38">IF(T26&gt;0,EF$7&amp;" "&amp;(ROUND(T26,2))&amp;" "&amp;"ha; ",IF(T26&lt;=0,T26))</f>
        <v>0</v>
      </c>
      <c r="EG26" s="236">
        <f t="shared" ref="EG26:EG48" si="39">IF(U26&gt;0,EG$7&amp;" "&amp;(ROUND(U26,2))&amp;" "&amp;"ha; ",IF(U26&lt;=0,U26))</f>
        <v>0</v>
      </c>
      <c r="EH26" s="236">
        <f t="shared" ref="EH26:EH48" si="40">IF(V26&gt;0,EH$7&amp;" "&amp;(ROUND(V26,2))&amp;" "&amp;"ha; ",IF(V26&lt;=0,V26))</f>
        <v>0</v>
      </c>
      <c r="EI26" s="236">
        <f t="shared" ref="EI26:EI48" si="41">IF(W26&gt;0,EI$7&amp;" "&amp;(ROUND(W26,2))&amp;" "&amp;"ha; ",IF(W26&lt;=0,W26))</f>
        <v>0</v>
      </c>
      <c r="EJ26" s="236">
        <f t="shared" ref="EJ26:EJ48" si="42">IF(X26&gt;0,EJ$7&amp;" "&amp;(ROUND(X26,2))&amp;" "&amp;"ha; ",IF(X26&lt;=0,X26))</f>
        <v>0</v>
      </c>
      <c r="EK26" s="236">
        <f t="shared" ref="EK26:EK48" si="43">IF(Y26&gt;0,EK$7&amp;" "&amp;(ROUND(Y26,2))&amp;" "&amp;"ha; ",IF(Y26&lt;=0,Y26))</f>
        <v>0</v>
      </c>
      <c r="EL26" s="236">
        <f t="shared" ref="EL26:EL48" si="44">IF(Z26&gt;0,EL$7&amp;" "&amp;(ROUND(Z26,2))&amp;" "&amp;"ha; ",IF(Z26&lt;=0,Z26))</f>
        <v>0</v>
      </c>
      <c r="EM26" s="236">
        <f t="shared" ref="EM26:EM48" si="45">IF(AA26&gt;0,EM$7&amp;" "&amp;(ROUND(AA26,2))&amp;" "&amp;"ha; ",IF(AA26&lt;=0,AA26))</f>
        <v>0</v>
      </c>
      <c r="EN26" s="236">
        <f t="shared" ref="EN26:EN48" si="46">IF(AB26&gt;0,EN$7&amp;" "&amp;(ROUND(AB26,2))&amp;" "&amp;"ha; ",IF(AB26&lt;=0,AB26))</f>
        <v>0</v>
      </c>
      <c r="EO26" s="236">
        <f t="shared" ref="EO26:EO48" si="47">IF(AC26&gt;0,EO$7&amp;" "&amp;(ROUND(AC26,2))&amp;" "&amp;"ha; ",IF(AC26&lt;=0,AC26))</f>
        <v>0</v>
      </c>
      <c r="EP26" s="236">
        <f t="shared" ref="EP26:EP48" si="48">IF(AD26&gt;0,EP$7&amp;" "&amp;(ROUND(AD26,2))&amp;" "&amp;"ha; ",IF(AD26&lt;=0,AD26))</f>
        <v>0</v>
      </c>
      <c r="EQ26" s="236">
        <f t="shared" ref="EQ26:EQ48" si="49">IF(AE26&gt;0,EQ$7&amp;" "&amp;(ROUND(AE26,2))&amp;" "&amp;"ha; ",IF(AE26&lt;=0,AE26))</f>
        <v>0</v>
      </c>
      <c r="ER26" s="236">
        <f t="shared" ref="ER26:ER48" si="50">IF(AF26&gt;0,ER$7&amp;" "&amp;(ROUND(AF26,2))&amp;" "&amp;"ha; ",IF(AF26&lt;=0,AF26))</f>
        <v>0</v>
      </c>
      <c r="ES26" s="236">
        <f t="shared" ref="ES26:ES48" si="51">IF(AG26&gt;0,ES$7&amp;" "&amp;(ROUND(AG26,2))&amp;" "&amp;"ha; ",IF(AG26&lt;=0,AG26))</f>
        <v>0</v>
      </c>
      <c r="ET26" s="236">
        <f t="shared" ref="ET26:ET48" si="52">IF(AH26&gt;0,ET$7&amp;" "&amp;(ROUND(AH26,2))&amp;" "&amp;"ha; ",IF(AH26&lt;=0,AH26))</f>
        <v>0</v>
      </c>
      <c r="EU26" s="236">
        <f t="shared" ref="EU26:EU48" si="53">IF(AI26&gt;0,EU$7&amp;" "&amp;(ROUND(AI26,2))&amp;" "&amp;"ha; ",IF(AI26&lt;=0,AI26))</f>
        <v>0</v>
      </c>
      <c r="EV26" s="236">
        <f t="shared" ref="EV26:EV48" si="54">IF(AJ26&gt;0,EV$7&amp;" "&amp;(ROUND(AJ26,2))&amp;" "&amp;"ha; ",IF(AJ26&lt;=0,AJ26))</f>
        <v>0</v>
      </c>
      <c r="EW26" s="236">
        <f t="shared" ref="EW26:EW48" si="55">IF(AK26&gt;0,EW$7&amp;" "&amp;(ROUND(AK26,2))&amp;" "&amp;"ha; ",IF(AK26&lt;=0,AK26))</f>
        <v>0</v>
      </c>
      <c r="EX26" s="236">
        <f t="shared" ref="EX26:EX48" si="56">IF(AL26&gt;0,EX$7&amp;" "&amp;(ROUND(AL26,2))&amp;" "&amp;"ha; ",IF(AL26&lt;=0,AL26))</f>
        <v>0</v>
      </c>
      <c r="EY26" s="236">
        <f t="shared" ref="EY26:EY48" si="57">IF(AM26&gt;0,EY$7&amp;" "&amp;(ROUND(AM26,2))&amp;" "&amp;"ha; ",IF(AM26&lt;=0,AM26))</f>
        <v>0</v>
      </c>
      <c r="EZ26" s="236">
        <f t="shared" ref="EZ26:EZ48" si="58">IF(AN26&gt;0,EZ$7&amp;" "&amp;(ROUND(AN26,2))&amp;" "&amp;"ha; ",IF(AN26&lt;=0,AN26))</f>
        <v>0</v>
      </c>
      <c r="FA26" s="236">
        <f t="shared" ref="FA26:FA48" si="59">IF(AO26&gt;0,FA$7&amp;" "&amp;(ROUND(AO26,2))&amp;" "&amp;"ha; ",IF(AO26&lt;=0,AO26))</f>
        <v>0</v>
      </c>
      <c r="FB26" s="236">
        <f t="shared" ref="FB26:FB48" si="60">IF(AP26&gt;0,FB$7&amp;" "&amp;(ROUND(AP26,2))&amp;" "&amp;"ha; ",IF(AP26&lt;=0,AP26))</f>
        <v>0</v>
      </c>
      <c r="FC26" s="236">
        <f t="shared" ref="FC26:FC48" si="61">IF(AQ26&gt;0,FC$7&amp;" "&amp;(ROUND(AQ26,2))&amp;" "&amp;"ha; ",IF(AQ26&lt;=0,AQ26))</f>
        <v>0</v>
      </c>
      <c r="FD26" s="236">
        <f t="shared" ref="FD26:FD48" si="62">IF(AR26&gt;0,FD$7&amp;" "&amp;(ROUND(AR26,2))&amp;" "&amp;"ha; ",IF(AR26&lt;=0,AR26))</f>
        <v>0</v>
      </c>
      <c r="FE26" s="236">
        <f t="shared" ref="FE26:FE48" si="63">IF(AS26&gt;0,FE$7&amp;" "&amp;(ROUND(AS26,2))&amp;" "&amp;"ha; ",IF(AS26&lt;=0,AS26))</f>
        <v>0</v>
      </c>
      <c r="FF26" s="236">
        <f t="shared" ref="FF26:FF48" si="64">IF(AT26&gt;0,FF$7&amp;" "&amp;(ROUND(AT26,2))&amp;" "&amp;"ha; ",IF(AT26&lt;=0,AT26))</f>
        <v>0</v>
      </c>
      <c r="FG26" s="236">
        <f t="shared" ref="FG26:FG48" si="65">IF(AU26&gt;0,FG$7&amp;" "&amp;(ROUND(AU26,2))&amp;" "&amp;"ha; ",IF(AU26&lt;=0,AU26))</f>
        <v>0</v>
      </c>
      <c r="FH26" s="236">
        <f t="shared" ref="FH26:FH48" si="66">IF(AV26&gt;0,FH$7&amp;" "&amp;(ROUND(AV26,2))&amp;" "&amp;"ha; ",IF(AV26&lt;=0,AV26))</f>
        <v>0</v>
      </c>
      <c r="FI26" s="236">
        <f t="shared" ref="FI26:FI48" si="67">IF(AW26&gt;0,FI$7&amp;" "&amp;(ROUND(AW26,2))&amp;" "&amp;"ha; ",IF(AW26&lt;=0,AW26))</f>
        <v>0</v>
      </c>
      <c r="FJ26" s="236">
        <f t="shared" ref="FJ26:FJ48" si="68">IF(AX26&gt;0,FJ$7&amp;" "&amp;(ROUND(AX26,2))&amp;" "&amp;"ha; ",IF(AX26&lt;=0,AX26))</f>
        <v>0</v>
      </c>
      <c r="FK26" s="236">
        <f t="shared" ref="FK26:FK48" si="69">IF(AY26&gt;0,FK$7&amp;" "&amp;(ROUND(AY26,2))&amp;" "&amp;"ha; ",IF(AY26&lt;=0,AY26))</f>
        <v>0</v>
      </c>
      <c r="FL26" s="236">
        <f t="shared" ref="FL26:FL48" si="70">IF(AZ26&gt;0,FL$7&amp;" "&amp;(ROUND(AZ26,2))&amp;" "&amp;"ha; ",IF(AZ26&lt;=0,AZ26))</f>
        <v>0</v>
      </c>
      <c r="FM26" s="236">
        <f t="shared" ref="FM26:FM48" si="71">IF(BA26&gt;0,FM$7&amp;" "&amp;(ROUND(BA26,2))&amp;" "&amp;"ha; ",IF(BA26&lt;=0,BA26))</f>
        <v>0</v>
      </c>
      <c r="FN26" s="236">
        <f t="shared" ref="FN26:FN48" si="72">IF(BB26&gt;0,FN$7&amp;" "&amp;(ROUND(BB26,2))&amp;" "&amp;"ha; ",IF(BB26&lt;=0,BB26))</f>
        <v>0</v>
      </c>
      <c r="FO26" s="236">
        <f t="shared" ref="FO26:FO48" si="73">IF(BC26&gt;0,FO$7&amp;" "&amp;(ROUND(BC26,2))&amp;" "&amp;"ha; ",IF(BC26&lt;=0,BC26))</f>
        <v>0</v>
      </c>
      <c r="FP26" s="236">
        <f t="shared" ref="FP26:FP48" si="74">IF(BD26&gt;0,FP$7&amp;" "&amp;(ROUND(BD26,2))&amp;" "&amp;"ha; ",IF(BD26&lt;=0,BD26))</f>
        <v>0</v>
      </c>
      <c r="FQ26" s="236">
        <f t="shared" ref="FQ26:FQ48" si="75">IF(BE26&gt;0,FQ$7&amp;" "&amp;(ROUND(BE26,2))&amp;" "&amp;"ha; ",IF(BE26&lt;=0,BE26))</f>
        <v>0</v>
      </c>
      <c r="FR26" s="236">
        <f t="shared" ref="FR26:FR48" si="76">IF(BF26&gt;0,FR$7&amp;" "&amp;(ROUND(BF26,2))&amp;" "&amp;"ha; ",IF(BF26&lt;=0,BF26))</f>
        <v>0</v>
      </c>
      <c r="FS26" s="236">
        <f t="shared" ref="FS26:FS48" si="77">IF(BG26&gt;0,FS$7&amp;" "&amp;(ROUND(BG26,2))&amp;" "&amp;"ha; ",IF(BG26&lt;=0,BG26))</f>
        <v>0</v>
      </c>
      <c r="FT26" s="236">
        <f t="shared" ref="FT26:FT48" si="78">IF(BH26&gt;0,FT$7&amp;" "&amp;(ROUND(BH26,2))&amp;" "&amp;"ha; ",IF(BH26&lt;=0,BH26))</f>
        <v>0</v>
      </c>
      <c r="FU26" s="236">
        <f t="shared" ref="FU26:FU48" si="79">IF(BI26&gt;0,FU$7&amp;" "&amp;(ROUND(BI26,2))&amp;" "&amp;"ha; ",IF(BI26&lt;=0,BI26))</f>
        <v>0</v>
      </c>
      <c r="FV26" s="236">
        <f t="shared" ref="FV26:FV48" si="80">IF(BJ26&gt;0,FV$7&amp;" "&amp;(ROUND(BJ26,2))&amp;" "&amp;"ha; ",IF(BJ26&lt;=0,BJ26))</f>
        <v>0</v>
      </c>
      <c r="FW26" s="236">
        <f t="shared" ref="FW26:FW48" si="81">IF(BK26&gt;0,FW$7&amp;" "&amp;(ROUND(BK26,2))&amp;" "&amp;"ha; ",IF(BK26&lt;=0,BK26))</f>
        <v>0</v>
      </c>
      <c r="FX26" s="236">
        <f t="shared" ref="FX26:FX48" si="82">IF(BL26&gt;0,FX$7&amp;" "&amp;(ROUND(BL26,2))&amp;" "&amp;"ha; ",IF(BL26&lt;=0,BL26))</f>
        <v>0</v>
      </c>
      <c r="FY26" s="236">
        <f t="shared" ref="FY26:FY48" si="83">IF(BM26&gt;0,FY$7&amp;" "&amp;(ROUND(BM26,2))&amp;" "&amp;"ha; ",IF(BM26&lt;=0,BM26))</f>
        <v>0</v>
      </c>
      <c r="FZ26" s="236">
        <f t="shared" ref="FZ26:FZ48" si="84">IF(BN26&gt;0,FZ$7&amp;" "&amp;(ROUND(BN26,2))&amp;" "&amp;"ha; ",IF(BN26&lt;=0,BN26))</f>
        <v>0</v>
      </c>
      <c r="GA26" s="236">
        <f t="shared" ref="GA26:GA48" si="85">IF(BO26&gt;0,GA$7&amp;" "&amp;(ROUND(BO26,2))&amp;" "&amp;"ha; ",IF(BO26&lt;=0,BO26))</f>
        <v>0</v>
      </c>
      <c r="GB26" s="236">
        <f t="shared" ref="GB26:GB48" si="86">IF(BP26&gt;0,GB$7&amp;" "&amp;(ROUND(BP26,2))&amp;" "&amp;"ha; ",IF(BP26&lt;=0,BP26))</f>
        <v>0</v>
      </c>
      <c r="GC26" s="236">
        <f t="shared" ref="GC26:GC48" si="87">IF(BQ26&gt;0,GC$7&amp;" "&amp;(ROUND(BQ26,2))&amp;" "&amp;"ha; ",IF(BQ26&lt;=0,BQ26))</f>
        <v>0</v>
      </c>
      <c r="GD26" s="236">
        <f t="shared" ref="GD26:GD48" si="88">IF(BR26&gt;0,GD$7&amp;" "&amp;(ROUND(BR26,2))&amp;" "&amp;"ha; ",IF(BR26&lt;=0,BR26))</f>
        <v>0</v>
      </c>
      <c r="GE26" s="236">
        <f t="shared" ref="GE26:GE48" si="89">IF(BS26&gt;0,GE$7&amp;" "&amp;(ROUND(BS26,2))&amp;" "&amp;"ha; ",IF(BS26&lt;=0,BS26))</f>
        <v>0</v>
      </c>
      <c r="GF26" s="236">
        <f t="shared" ref="GF26:GF48" si="90">IF(BT26&gt;0,GF$7&amp;" "&amp;(ROUND(BT26,2))&amp;" "&amp;"ha; ",IF(BT26&lt;=0,BT26))</f>
        <v>0</v>
      </c>
      <c r="GG26" s="236">
        <f t="shared" ref="GG26:GG48" si="91">IF(BU26&gt;0,GG$7&amp;" "&amp;(ROUND(BU26,2))&amp;" "&amp;"ha; ",IF(BU26&lt;=0,BU26))</f>
        <v>0</v>
      </c>
      <c r="GH26" s="236">
        <f t="shared" ref="GH26:GH48" si="92">IF(BV26&gt;0,GH$7&amp;" "&amp;(ROUND(BV26,2))&amp;" "&amp;"ha; ",IF(BV26&lt;=0,BV26))</f>
        <v>0</v>
      </c>
    </row>
    <row r="27" spans="1:190" ht="87.6" customHeight="1">
      <c r="A27" s="47">
        <f>IF(CK27="","",COUNTA($CK$26:$CK27))</f>
        <v>2</v>
      </c>
      <c r="B27" s="64" t="s">
        <v>631</v>
      </c>
      <c r="C27" s="912" t="s">
        <v>231</v>
      </c>
      <c r="D27" s="68" t="s">
        <v>317</v>
      </c>
      <c r="E27" s="148">
        <v>25</v>
      </c>
      <c r="F27" s="148">
        <f t="shared" si="23"/>
        <v>4.25</v>
      </c>
      <c r="G27" s="149"/>
      <c r="H27" s="149">
        <f t="shared" si="24"/>
        <v>4.25</v>
      </c>
      <c r="I27" s="77"/>
      <c r="J27" s="77"/>
      <c r="K27" s="77"/>
      <c r="L27" s="77"/>
      <c r="M27" s="77"/>
      <c r="N27" s="77"/>
      <c r="O27" s="77"/>
      <c r="P27" s="77">
        <v>4.25</v>
      </c>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146"/>
      <c r="BX27" s="183" t="str">
        <f t="shared" si="21"/>
        <v>Xã Ea Bung</v>
      </c>
      <c r="BY27" s="47"/>
      <c r="BZ27" s="47"/>
      <c r="CA27" s="64" t="s">
        <v>627</v>
      </c>
      <c r="CB27" s="64" t="s">
        <v>632</v>
      </c>
      <c r="CC27" s="203"/>
      <c r="CD27" s="47">
        <v>1</v>
      </c>
      <c r="CE27" s="94" t="str">
        <f t="shared" si="22"/>
        <v>XA09</v>
      </c>
      <c r="CF27" s="94"/>
      <c r="CG27" s="94"/>
      <c r="CH27" s="94"/>
      <c r="CI27" s="94"/>
      <c r="CJ27" s="94"/>
      <c r="CK27" s="212" t="s">
        <v>151</v>
      </c>
      <c r="CL27" s="94"/>
      <c r="CM27" s="94"/>
      <c r="CN27" s="106"/>
      <c r="CO27" s="113"/>
      <c r="CP27" s="106"/>
      <c r="CQ27" s="213"/>
      <c r="CR27" s="94"/>
      <c r="CS27" s="106"/>
      <c r="CT27" s="106"/>
      <c r="CU27" s="106"/>
      <c r="CV27" s="106"/>
      <c r="CW27" s="106"/>
      <c r="CX27" s="94"/>
      <c r="CY27" s="94"/>
      <c r="CZ27" s="106"/>
      <c r="DA27" s="94">
        <v>2026</v>
      </c>
      <c r="DB27" s="94"/>
      <c r="DC27" s="120"/>
      <c r="DD27" s="106"/>
      <c r="DE27" s="106"/>
      <c r="DF27" s="106"/>
      <c r="DG27" s="225" t="s">
        <v>629</v>
      </c>
      <c r="DH27" s="203" t="s">
        <v>633</v>
      </c>
      <c r="DI27" s="235" t="str">
        <f t="shared" si="25"/>
        <v>00000RDD 4,25 ha; 000000000000000000000000000000000000000000000</v>
      </c>
      <c r="DJ27" s="22" t="str">
        <f t="shared" si="26"/>
        <v>00000RDD 4,25 ha; 00000000000000000000000000</v>
      </c>
      <c r="DK27" s="22" t="str">
        <f t="shared" si="27"/>
        <v>0000000000000000000</v>
      </c>
      <c r="DV27" s="236">
        <f t="shared" si="28"/>
        <v>0</v>
      </c>
      <c r="DW27" s="236">
        <f t="shared" si="29"/>
        <v>0</v>
      </c>
      <c r="DX27" s="236">
        <f t="shared" si="30"/>
        <v>0</v>
      </c>
      <c r="DY27" s="236">
        <f t="shared" si="31"/>
        <v>0</v>
      </c>
      <c r="DZ27" s="236">
        <f t="shared" si="32"/>
        <v>0</v>
      </c>
      <c r="EA27" s="236">
        <f t="shared" si="33"/>
        <v>0</v>
      </c>
      <c r="EB27" s="236" t="str">
        <f t="shared" si="34"/>
        <v>RDD 4,25 ha;</v>
      </c>
      <c r="EC27" s="236">
        <f t="shared" si="35"/>
        <v>0</v>
      </c>
      <c r="ED27" s="236">
        <f t="shared" si="36"/>
        <v>0</v>
      </c>
      <c r="EE27" s="236">
        <f t="shared" si="37"/>
        <v>0</v>
      </c>
      <c r="EF27" s="236">
        <f t="shared" si="38"/>
        <v>0</v>
      </c>
      <c r="EG27" s="236">
        <f t="shared" si="39"/>
        <v>0</v>
      </c>
      <c r="EH27" s="236">
        <f t="shared" si="40"/>
        <v>0</v>
      </c>
      <c r="EI27" s="236">
        <f t="shared" si="41"/>
        <v>0</v>
      </c>
      <c r="EJ27" s="236">
        <f t="shared" si="42"/>
        <v>0</v>
      </c>
      <c r="EK27" s="236">
        <f t="shared" si="43"/>
        <v>0</v>
      </c>
      <c r="EL27" s="236">
        <f t="shared" si="44"/>
        <v>0</v>
      </c>
      <c r="EM27" s="236">
        <f t="shared" si="45"/>
        <v>0</v>
      </c>
      <c r="EN27" s="236">
        <f t="shared" si="46"/>
        <v>0</v>
      </c>
      <c r="EO27" s="236">
        <f t="shared" si="47"/>
        <v>0</v>
      </c>
      <c r="EP27" s="236">
        <f t="shared" si="48"/>
        <v>0</v>
      </c>
      <c r="EQ27" s="236">
        <f t="shared" si="49"/>
        <v>0</v>
      </c>
      <c r="ER27" s="236">
        <f t="shared" si="50"/>
        <v>0</v>
      </c>
      <c r="ES27" s="236">
        <f t="shared" si="51"/>
        <v>0</v>
      </c>
      <c r="ET27" s="236">
        <f t="shared" si="52"/>
        <v>0</v>
      </c>
      <c r="EU27" s="236">
        <f t="shared" si="53"/>
        <v>0</v>
      </c>
      <c r="EV27" s="236">
        <f t="shared" si="54"/>
        <v>0</v>
      </c>
      <c r="EW27" s="236">
        <f t="shared" si="55"/>
        <v>0</v>
      </c>
      <c r="EX27" s="236">
        <f t="shared" si="56"/>
        <v>0</v>
      </c>
      <c r="EY27" s="236">
        <f t="shared" si="57"/>
        <v>0</v>
      </c>
      <c r="EZ27" s="236">
        <f t="shared" si="58"/>
        <v>0</v>
      </c>
      <c r="FA27" s="236">
        <f t="shared" si="59"/>
        <v>0</v>
      </c>
      <c r="FB27" s="236">
        <f t="shared" si="60"/>
        <v>0</v>
      </c>
      <c r="FC27" s="236">
        <f t="shared" si="61"/>
        <v>0</v>
      </c>
      <c r="FD27" s="236">
        <f t="shared" si="62"/>
        <v>0</v>
      </c>
      <c r="FE27" s="236">
        <f t="shared" si="63"/>
        <v>0</v>
      </c>
      <c r="FF27" s="236">
        <f t="shared" si="64"/>
        <v>0</v>
      </c>
      <c r="FG27" s="236">
        <f t="shared" si="65"/>
        <v>0</v>
      </c>
      <c r="FH27" s="236">
        <f t="shared" si="66"/>
        <v>0</v>
      </c>
      <c r="FI27" s="236">
        <f t="shared" si="67"/>
        <v>0</v>
      </c>
      <c r="FJ27" s="236">
        <f t="shared" si="68"/>
        <v>0</v>
      </c>
      <c r="FK27" s="236">
        <f t="shared" si="69"/>
        <v>0</v>
      </c>
      <c r="FL27" s="236">
        <f t="shared" si="70"/>
        <v>0</v>
      </c>
      <c r="FM27" s="236">
        <f t="shared" si="71"/>
        <v>0</v>
      </c>
      <c r="FN27" s="236">
        <f t="shared" si="72"/>
        <v>0</v>
      </c>
      <c r="FO27" s="236">
        <f t="shared" si="73"/>
        <v>0</v>
      </c>
      <c r="FP27" s="236">
        <f t="shared" si="74"/>
        <v>0</v>
      </c>
      <c r="FQ27" s="236">
        <f t="shared" si="75"/>
        <v>0</v>
      </c>
      <c r="FR27" s="236">
        <f t="shared" si="76"/>
        <v>0</v>
      </c>
      <c r="FS27" s="236">
        <f t="shared" si="77"/>
        <v>0</v>
      </c>
      <c r="FT27" s="236">
        <f t="shared" si="78"/>
        <v>0</v>
      </c>
      <c r="FU27" s="236">
        <f t="shared" si="79"/>
        <v>0</v>
      </c>
      <c r="FV27" s="236">
        <f t="shared" si="80"/>
        <v>0</v>
      </c>
      <c r="FW27" s="236">
        <f t="shared" si="81"/>
        <v>0</v>
      </c>
      <c r="FX27" s="236">
        <f t="shared" si="82"/>
        <v>0</v>
      </c>
      <c r="FY27" s="236">
        <f t="shared" si="83"/>
        <v>0</v>
      </c>
      <c r="FZ27" s="236">
        <f t="shared" si="84"/>
        <v>0</v>
      </c>
      <c r="GA27" s="236">
        <f t="shared" si="85"/>
        <v>0</v>
      </c>
      <c r="GB27" s="236">
        <f t="shared" si="86"/>
        <v>0</v>
      </c>
      <c r="GC27" s="236">
        <f t="shared" si="87"/>
        <v>0</v>
      </c>
      <c r="GD27" s="236">
        <f t="shared" si="88"/>
        <v>0</v>
      </c>
      <c r="GE27" s="236">
        <f t="shared" si="89"/>
        <v>0</v>
      </c>
      <c r="GF27" s="236">
        <f t="shared" si="90"/>
        <v>0</v>
      </c>
      <c r="GG27" s="236">
        <f t="shared" si="91"/>
        <v>0</v>
      </c>
      <c r="GH27" s="236">
        <f t="shared" si="92"/>
        <v>0</v>
      </c>
    </row>
    <row r="28" spans="1:190" ht="45">
      <c r="A28" s="47">
        <f>IF(CK28="","",COUNTA($CK$26:$CK28))</f>
        <v>3</v>
      </c>
      <c r="B28" s="64" t="s">
        <v>634</v>
      </c>
      <c r="C28" s="912" t="s">
        <v>231</v>
      </c>
      <c r="D28" s="68" t="s">
        <v>317</v>
      </c>
      <c r="E28" s="148">
        <f t="shared" ref="E28:E36" si="93">F28</f>
        <v>8</v>
      </c>
      <c r="F28" s="148">
        <f t="shared" si="23"/>
        <v>8</v>
      </c>
      <c r="G28" s="149"/>
      <c r="H28" s="149">
        <f t="shared" si="24"/>
        <v>8</v>
      </c>
      <c r="I28" s="77"/>
      <c r="J28" s="77"/>
      <c r="K28" s="77"/>
      <c r="L28" s="77"/>
      <c r="M28" s="77"/>
      <c r="N28" s="77"/>
      <c r="O28" s="77"/>
      <c r="P28" s="77"/>
      <c r="Q28" s="77"/>
      <c r="R28" s="77"/>
      <c r="S28" s="77">
        <v>8</v>
      </c>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146"/>
      <c r="BX28" s="183" t="str">
        <f t="shared" si="21"/>
        <v>Xã Ea Bung</v>
      </c>
      <c r="BY28" s="47"/>
      <c r="BZ28" s="47"/>
      <c r="CA28" s="64" t="s">
        <v>635</v>
      </c>
      <c r="CB28" s="64" t="s">
        <v>636</v>
      </c>
      <c r="CC28" s="68" t="s">
        <v>637</v>
      </c>
      <c r="CD28" s="47">
        <v>1</v>
      </c>
      <c r="CE28" s="94" t="str">
        <f t="shared" si="22"/>
        <v>XA09</v>
      </c>
      <c r="CF28" s="94"/>
      <c r="CG28" s="94"/>
      <c r="CH28" s="94"/>
      <c r="CI28" s="94"/>
      <c r="CJ28" s="94"/>
      <c r="CK28" s="212" t="s">
        <v>151</v>
      </c>
      <c r="CL28" s="94"/>
      <c r="CM28" s="94"/>
      <c r="CN28" s="106"/>
      <c r="CO28" s="113"/>
      <c r="CP28" s="106"/>
      <c r="CQ28" s="213"/>
      <c r="CR28" s="94"/>
      <c r="CS28" s="106"/>
      <c r="CT28" s="106"/>
      <c r="CU28" s="106"/>
      <c r="CV28" s="106"/>
      <c r="CW28" s="106"/>
      <c r="CX28" s="94"/>
      <c r="CY28" s="94"/>
      <c r="CZ28" s="106"/>
      <c r="DA28" s="94">
        <v>2026</v>
      </c>
      <c r="DB28" s="94"/>
      <c r="DC28" s="120"/>
      <c r="DD28" s="106"/>
      <c r="DE28" s="106"/>
      <c r="DF28" s="106"/>
      <c r="DG28" s="225" t="s">
        <v>629</v>
      </c>
      <c r="DH28" s="203" t="s">
        <v>638</v>
      </c>
      <c r="DI28" s="235" t="str">
        <f t="shared" si="25"/>
        <v>0000000RSN 8 ha; 0000000000000000000000000000000000000000000</v>
      </c>
      <c r="DJ28" s="22" t="str">
        <f t="shared" si="26"/>
        <v>0000000RSN 8 ha; 000000000000000000000000</v>
      </c>
      <c r="DK28" s="22" t="str">
        <f t="shared" si="27"/>
        <v>0000000000000000000</v>
      </c>
      <c r="DV28" s="236">
        <f t="shared" si="28"/>
        <v>0</v>
      </c>
      <c r="DW28" s="236">
        <f t="shared" si="29"/>
        <v>0</v>
      </c>
      <c r="DX28" s="236">
        <f t="shared" si="30"/>
        <v>0</v>
      </c>
      <c r="DY28" s="236">
        <f t="shared" si="31"/>
        <v>0</v>
      </c>
      <c r="DZ28" s="236">
        <f t="shared" si="32"/>
        <v>0</v>
      </c>
      <c r="EA28" s="236">
        <f t="shared" si="33"/>
        <v>0</v>
      </c>
      <c r="EB28" s="236">
        <f t="shared" si="34"/>
        <v>0</v>
      </c>
      <c r="EC28" s="236">
        <f t="shared" si="35"/>
        <v>0</v>
      </c>
      <c r="ED28" s="236">
        <f t="shared" si="36"/>
        <v>0</v>
      </c>
      <c r="EE28" s="236" t="str">
        <f t="shared" si="37"/>
        <v>RSN 8 ha;</v>
      </c>
      <c r="EF28" s="236">
        <f t="shared" si="38"/>
        <v>0</v>
      </c>
      <c r="EG28" s="236">
        <f t="shared" si="39"/>
        <v>0</v>
      </c>
      <c r="EH28" s="236">
        <f t="shared" si="40"/>
        <v>0</v>
      </c>
      <c r="EI28" s="236">
        <f t="shared" si="41"/>
        <v>0</v>
      </c>
      <c r="EJ28" s="236">
        <f t="shared" si="42"/>
        <v>0</v>
      </c>
      <c r="EK28" s="236">
        <f t="shared" si="43"/>
        <v>0</v>
      </c>
      <c r="EL28" s="236">
        <f t="shared" si="44"/>
        <v>0</v>
      </c>
      <c r="EM28" s="236">
        <f t="shared" si="45"/>
        <v>0</v>
      </c>
      <c r="EN28" s="236">
        <f t="shared" si="46"/>
        <v>0</v>
      </c>
      <c r="EO28" s="236">
        <f t="shared" si="47"/>
        <v>0</v>
      </c>
      <c r="EP28" s="236">
        <f t="shared" si="48"/>
        <v>0</v>
      </c>
      <c r="EQ28" s="236">
        <f t="shared" si="49"/>
        <v>0</v>
      </c>
      <c r="ER28" s="236">
        <f t="shared" si="50"/>
        <v>0</v>
      </c>
      <c r="ES28" s="236">
        <f t="shared" si="51"/>
        <v>0</v>
      </c>
      <c r="ET28" s="236">
        <f t="shared" si="52"/>
        <v>0</v>
      </c>
      <c r="EU28" s="236">
        <f t="shared" si="53"/>
        <v>0</v>
      </c>
      <c r="EV28" s="236">
        <f t="shared" si="54"/>
        <v>0</v>
      </c>
      <c r="EW28" s="236">
        <f t="shared" si="55"/>
        <v>0</v>
      </c>
      <c r="EX28" s="236">
        <f t="shared" si="56"/>
        <v>0</v>
      </c>
      <c r="EY28" s="236">
        <f t="shared" si="57"/>
        <v>0</v>
      </c>
      <c r="EZ28" s="236">
        <f t="shared" si="58"/>
        <v>0</v>
      </c>
      <c r="FA28" s="236">
        <f t="shared" si="59"/>
        <v>0</v>
      </c>
      <c r="FB28" s="236">
        <f t="shared" si="60"/>
        <v>0</v>
      </c>
      <c r="FC28" s="236">
        <f t="shared" si="61"/>
        <v>0</v>
      </c>
      <c r="FD28" s="236">
        <f t="shared" si="62"/>
        <v>0</v>
      </c>
      <c r="FE28" s="236">
        <f t="shared" si="63"/>
        <v>0</v>
      </c>
      <c r="FF28" s="236">
        <f t="shared" si="64"/>
        <v>0</v>
      </c>
      <c r="FG28" s="236">
        <f t="shared" si="65"/>
        <v>0</v>
      </c>
      <c r="FH28" s="236">
        <f t="shared" si="66"/>
        <v>0</v>
      </c>
      <c r="FI28" s="236">
        <f t="shared" si="67"/>
        <v>0</v>
      </c>
      <c r="FJ28" s="236">
        <f t="shared" si="68"/>
        <v>0</v>
      </c>
      <c r="FK28" s="236">
        <f t="shared" si="69"/>
        <v>0</v>
      </c>
      <c r="FL28" s="236">
        <f t="shared" si="70"/>
        <v>0</v>
      </c>
      <c r="FM28" s="236">
        <f t="shared" si="71"/>
        <v>0</v>
      </c>
      <c r="FN28" s="236">
        <f t="shared" si="72"/>
        <v>0</v>
      </c>
      <c r="FO28" s="236">
        <f t="shared" si="73"/>
        <v>0</v>
      </c>
      <c r="FP28" s="236">
        <f t="shared" si="74"/>
        <v>0</v>
      </c>
      <c r="FQ28" s="236">
        <f t="shared" si="75"/>
        <v>0</v>
      </c>
      <c r="FR28" s="236">
        <f t="shared" si="76"/>
        <v>0</v>
      </c>
      <c r="FS28" s="236">
        <f t="shared" si="77"/>
        <v>0</v>
      </c>
      <c r="FT28" s="236">
        <f t="shared" si="78"/>
        <v>0</v>
      </c>
      <c r="FU28" s="236">
        <f t="shared" si="79"/>
        <v>0</v>
      </c>
      <c r="FV28" s="236">
        <f t="shared" si="80"/>
        <v>0</v>
      </c>
      <c r="FW28" s="236">
        <f t="shared" si="81"/>
        <v>0</v>
      </c>
      <c r="FX28" s="236">
        <f t="shared" si="82"/>
        <v>0</v>
      </c>
      <c r="FY28" s="236">
        <f t="shared" si="83"/>
        <v>0</v>
      </c>
      <c r="FZ28" s="236">
        <f t="shared" si="84"/>
        <v>0</v>
      </c>
      <c r="GA28" s="236">
        <f t="shared" si="85"/>
        <v>0</v>
      </c>
      <c r="GB28" s="236">
        <f t="shared" si="86"/>
        <v>0</v>
      </c>
      <c r="GC28" s="236">
        <f t="shared" si="87"/>
        <v>0</v>
      </c>
      <c r="GD28" s="236">
        <f t="shared" si="88"/>
        <v>0</v>
      </c>
      <c r="GE28" s="236">
        <f t="shared" si="89"/>
        <v>0</v>
      </c>
      <c r="GF28" s="236">
        <f t="shared" si="90"/>
        <v>0</v>
      </c>
      <c r="GG28" s="236">
        <f t="shared" si="91"/>
        <v>0</v>
      </c>
      <c r="GH28" s="236">
        <f t="shared" si="92"/>
        <v>0</v>
      </c>
    </row>
    <row r="29" spans="1:190" ht="30">
      <c r="A29" s="47">
        <f>IF(CK29="","",COUNTA($CK$26:$CK29))</f>
        <v>4</v>
      </c>
      <c r="B29" s="64" t="s">
        <v>639</v>
      </c>
      <c r="C29" s="47" t="s">
        <v>231</v>
      </c>
      <c r="D29" s="68" t="s">
        <v>175</v>
      </c>
      <c r="E29" s="148">
        <f t="shared" si="93"/>
        <v>5</v>
      </c>
      <c r="F29" s="148">
        <f t="shared" si="23"/>
        <v>5</v>
      </c>
      <c r="G29" s="149"/>
      <c r="H29" s="149">
        <f t="shared" si="24"/>
        <v>5</v>
      </c>
      <c r="I29" s="77"/>
      <c r="J29" s="77"/>
      <c r="K29" s="77"/>
      <c r="L29" s="77"/>
      <c r="M29" s="77"/>
      <c r="N29" s="77">
        <v>5</v>
      </c>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146"/>
      <c r="BX29" s="183" t="str">
        <f t="shared" si="21"/>
        <v>Thị trấn Ea Súp</v>
      </c>
      <c r="BY29" s="47"/>
      <c r="BZ29" s="47"/>
      <c r="CA29" s="64" t="s">
        <v>640</v>
      </c>
      <c r="CB29" s="64" t="s">
        <v>641</v>
      </c>
      <c r="CC29" s="47" t="s">
        <v>642</v>
      </c>
      <c r="CD29" s="47">
        <v>1</v>
      </c>
      <c r="CE29" s="94" t="str">
        <f t="shared" si="22"/>
        <v>XA01</v>
      </c>
      <c r="CF29" s="94"/>
      <c r="CG29" s="94"/>
      <c r="CH29" s="94"/>
      <c r="CI29" s="94"/>
      <c r="CJ29" s="94"/>
      <c r="CK29" s="212" t="s">
        <v>151</v>
      </c>
      <c r="CL29" s="94"/>
      <c r="CM29" s="94"/>
      <c r="CN29" s="106"/>
      <c r="CO29" s="113"/>
      <c r="CP29" s="106"/>
      <c r="CQ29" s="213"/>
      <c r="CR29" s="94"/>
      <c r="CS29" s="106"/>
      <c r="CT29" s="106"/>
      <c r="CU29" s="106"/>
      <c r="CV29" s="106"/>
      <c r="CW29" s="106"/>
      <c r="CX29" s="94"/>
      <c r="CY29" s="94"/>
      <c r="CZ29" s="106"/>
      <c r="DA29" s="94">
        <v>2026</v>
      </c>
      <c r="DB29" s="94"/>
      <c r="DC29" s="120"/>
      <c r="DD29" s="106"/>
      <c r="DE29" s="106"/>
      <c r="DF29" s="106"/>
      <c r="DG29" s="225" t="s">
        <v>629</v>
      </c>
      <c r="DH29" s="203" t="s">
        <v>643</v>
      </c>
      <c r="DI29" s="235" t="str">
        <f t="shared" si="25"/>
        <v>0000CLN 5 ha; 0000000000000000000000000000000000000000000000</v>
      </c>
      <c r="DJ29" s="22" t="str">
        <f t="shared" si="26"/>
        <v>0000CLN 5 ha; 000000000000000000000000000</v>
      </c>
      <c r="DK29" s="22" t="str">
        <f t="shared" si="27"/>
        <v>0000000000000000000</v>
      </c>
      <c r="DV29" s="236">
        <f t="shared" si="28"/>
        <v>0</v>
      </c>
      <c r="DW29" s="236">
        <f t="shared" si="29"/>
        <v>0</v>
      </c>
      <c r="DX29" s="236">
        <f t="shared" si="30"/>
        <v>0</v>
      </c>
      <c r="DY29" s="236">
        <f t="shared" si="31"/>
        <v>0</v>
      </c>
      <c r="DZ29" s="236" t="str">
        <f t="shared" si="32"/>
        <v>CLN 5 ha;</v>
      </c>
      <c r="EA29" s="236">
        <f t="shared" si="33"/>
        <v>0</v>
      </c>
      <c r="EB29" s="236">
        <f t="shared" si="34"/>
        <v>0</v>
      </c>
      <c r="EC29" s="236">
        <f t="shared" si="35"/>
        <v>0</v>
      </c>
      <c r="ED29" s="236">
        <f t="shared" si="36"/>
        <v>0</v>
      </c>
      <c r="EE29" s="236">
        <f t="shared" si="37"/>
        <v>0</v>
      </c>
      <c r="EF29" s="236">
        <f t="shared" si="38"/>
        <v>0</v>
      </c>
      <c r="EG29" s="236">
        <f t="shared" si="39"/>
        <v>0</v>
      </c>
      <c r="EH29" s="236">
        <f t="shared" si="40"/>
        <v>0</v>
      </c>
      <c r="EI29" s="236">
        <f t="shared" si="41"/>
        <v>0</v>
      </c>
      <c r="EJ29" s="236">
        <f t="shared" si="42"/>
        <v>0</v>
      </c>
      <c r="EK29" s="236">
        <f t="shared" si="43"/>
        <v>0</v>
      </c>
      <c r="EL29" s="236">
        <f t="shared" si="44"/>
        <v>0</v>
      </c>
      <c r="EM29" s="236">
        <f t="shared" si="45"/>
        <v>0</v>
      </c>
      <c r="EN29" s="236">
        <f t="shared" si="46"/>
        <v>0</v>
      </c>
      <c r="EO29" s="236">
        <f t="shared" si="47"/>
        <v>0</v>
      </c>
      <c r="EP29" s="236">
        <f t="shared" si="48"/>
        <v>0</v>
      </c>
      <c r="EQ29" s="236">
        <f t="shared" si="49"/>
        <v>0</v>
      </c>
      <c r="ER29" s="236">
        <f t="shared" si="50"/>
        <v>0</v>
      </c>
      <c r="ES29" s="236">
        <f t="shared" si="51"/>
        <v>0</v>
      </c>
      <c r="ET29" s="236">
        <f t="shared" si="52"/>
        <v>0</v>
      </c>
      <c r="EU29" s="236">
        <f t="shared" si="53"/>
        <v>0</v>
      </c>
      <c r="EV29" s="236">
        <f t="shared" si="54"/>
        <v>0</v>
      </c>
      <c r="EW29" s="236">
        <f t="shared" si="55"/>
        <v>0</v>
      </c>
      <c r="EX29" s="236">
        <f t="shared" si="56"/>
        <v>0</v>
      </c>
      <c r="EY29" s="236">
        <f t="shared" si="57"/>
        <v>0</v>
      </c>
      <c r="EZ29" s="236">
        <f t="shared" si="58"/>
        <v>0</v>
      </c>
      <c r="FA29" s="236">
        <f t="shared" si="59"/>
        <v>0</v>
      </c>
      <c r="FB29" s="236">
        <f t="shared" si="60"/>
        <v>0</v>
      </c>
      <c r="FC29" s="236">
        <f t="shared" si="61"/>
        <v>0</v>
      </c>
      <c r="FD29" s="236">
        <f t="shared" si="62"/>
        <v>0</v>
      </c>
      <c r="FE29" s="236">
        <f t="shared" si="63"/>
        <v>0</v>
      </c>
      <c r="FF29" s="236">
        <f t="shared" si="64"/>
        <v>0</v>
      </c>
      <c r="FG29" s="236">
        <f t="shared" si="65"/>
        <v>0</v>
      </c>
      <c r="FH29" s="236">
        <f t="shared" si="66"/>
        <v>0</v>
      </c>
      <c r="FI29" s="236">
        <f t="shared" si="67"/>
        <v>0</v>
      </c>
      <c r="FJ29" s="236">
        <f t="shared" si="68"/>
        <v>0</v>
      </c>
      <c r="FK29" s="236">
        <f t="shared" si="69"/>
        <v>0</v>
      </c>
      <c r="FL29" s="236">
        <f t="shared" si="70"/>
        <v>0</v>
      </c>
      <c r="FM29" s="236">
        <f t="shared" si="71"/>
        <v>0</v>
      </c>
      <c r="FN29" s="236">
        <f t="shared" si="72"/>
        <v>0</v>
      </c>
      <c r="FO29" s="236">
        <f t="shared" si="73"/>
        <v>0</v>
      </c>
      <c r="FP29" s="236">
        <f t="shared" si="74"/>
        <v>0</v>
      </c>
      <c r="FQ29" s="236">
        <f t="shared" si="75"/>
        <v>0</v>
      </c>
      <c r="FR29" s="236">
        <f t="shared" si="76"/>
        <v>0</v>
      </c>
      <c r="FS29" s="236">
        <f t="shared" si="77"/>
        <v>0</v>
      </c>
      <c r="FT29" s="236">
        <f t="shared" si="78"/>
        <v>0</v>
      </c>
      <c r="FU29" s="236">
        <f t="shared" si="79"/>
        <v>0</v>
      </c>
      <c r="FV29" s="236">
        <f t="shared" si="80"/>
        <v>0</v>
      </c>
      <c r="FW29" s="236">
        <f t="shared" si="81"/>
        <v>0</v>
      </c>
      <c r="FX29" s="236">
        <f t="shared" si="82"/>
        <v>0</v>
      </c>
      <c r="FY29" s="236">
        <f t="shared" si="83"/>
        <v>0</v>
      </c>
      <c r="FZ29" s="236">
        <f t="shared" si="84"/>
        <v>0</v>
      </c>
      <c r="GA29" s="236">
        <f t="shared" si="85"/>
        <v>0</v>
      </c>
      <c r="GB29" s="236">
        <f t="shared" si="86"/>
        <v>0</v>
      </c>
      <c r="GC29" s="236">
        <f t="shared" si="87"/>
        <v>0</v>
      </c>
      <c r="GD29" s="236">
        <f t="shared" si="88"/>
        <v>0</v>
      </c>
      <c r="GE29" s="236">
        <f t="shared" si="89"/>
        <v>0</v>
      </c>
      <c r="GF29" s="236">
        <f t="shared" si="90"/>
        <v>0</v>
      </c>
      <c r="GG29" s="236">
        <f t="shared" si="91"/>
        <v>0</v>
      </c>
      <c r="GH29" s="236">
        <f t="shared" si="92"/>
        <v>0</v>
      </c>
    </row>
    <row r="30" spans="1:190" ht="30">
      <c r="A30" s="47">
        <f>IF(CK30="","",COUNTA($CK$26:$CK30))</f>
        <v>5</v>
      </c>
      <c r="B30" s="64" t="s">
        <v>644</v>
      </c>
      <c r="C30" s="47" t="s">
        <v>231</v>
      </c>
      <c r="D30" s="68" t="s">
        <v>317</v>
      </c>
      <c r="E30" s="148">
        <f t="shared" si="93"/>
        <v>3</v>
      </c>
      <c r="F30" s="148">
        <f t="shared" si="23"/>
        <v>3</v>
      </c>
      <c r="G30" s="149"/>
      <c r="H30" s="149">
        <f t="shared" si="24"/>
        <v>3</v>
      </c>
      <c r="I30" s="77"/>
      <c r="J30" s="77"/>
      <c r="K30" s="77"/>
      <c r="L30" s="77"/>
      <c r="M30" s="77"/>
      <c r="N30" s="77">
        <v>3</v>
      </c>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146"/>
      <c r="BX30" s="183" t="str">
        <f t="shared" si="21"/>
        <v>Xã Ea Bung</v>
      </c>
      <c r="BY30" s="47"/>
      <c r="BZ30" s="47"/>
      <c r="CA30" s="64" t="s">
        <v>640</v>
      </c>
      <c r="CB30" s="64" t="s">
        <v>641</v>
      </c>
      <c r="CC30" s="47" t="s">
        <v>642</v>
      </c>
      <c r="CD30" s="47">
        <v>1</v>
      </c>
      <c r="CE30" s="94" t="str">
        <f t="shared" si="22"/>
        <v>XA09</v>
      </c>
      <c r="CF30" s="94"/>
      <c r="CG30" s="94"/>
      <c r="CH30" s="94"/>
      <c r="CI30" s="94"/>
      <c r="CJ30" s="94"/>
      <c r="CK30" s="212" t="s">
        <v>151</v>
      </c>
      <c r="CL30" s="94"/>
      <c r="CM30" s="94"/>
      <c r="CN30" s="106"/>
      <c r="CO30" s="113"/>
      <c r="CP30" s="106"/>
      <c r="CQ30" s="213"/>
      <c r="CR30" s="94"/>
      <c r="CS30" s="106"/>
      <c r="CT30" s="106"/>
      <c r="CU30" s="106"/>
      <c r="CV30" s="106"/>
      <c r="CW30" s="106"/>
      <c r="CX30" s="94"/>
      <c r="CY30" s="94"/>
      <c r="CZ30" s="106"/>
      <c r="DA30" s="94">
        <v>2026</v>
      </c>
      <c r="DB30" s="94"/>
      <c r="DC30" s="120"/>
      <c r="DD30" s="106"/>
      <c r="DE30" s="106"/>
      <c r="DF30" s="106"/>
      <c r="DG30" s="225" t="s">
        <v>629</v>
      </c>
      <c r="DH30" s="203" t="s">
        <v>645</v>
      </c>
      <c r="DI30" s="235" t="str">
        <f t="shared" si="25"/>
        <v>0000CLN 3 ha; 0000000000000000000000000000000000000000000000</v>
      </c>
      <c r="DJ30" s="22" t="str">
        <f t="shared" si="26"/>
        <v>0000CLN 3 ha; 000000000000000000000000000</v>
      </c>
      <c r="DK30" s="22" t="str">
        <f t="shared" si="27"/>
        <v>0000000000000000000</v>
      </c>
      <c r="DV30" s="236">
        <f t="shared" si="28"/>
        <v>0</v>
      </c>
      <c r="DW30" s="236">
        <f t="shared" si="29"/>
        <v>0</v>
      </c>
      <c r="DX30" s="236">
        <f t="shared" si="30"/>
        <v>0</v>
      </c>
      <c r="DY30" s="236">
        <f t="shared" si="31"/>
        <v>0</v>
      </c>
      <c r="DZ30" s="236" t="str">
        <f t="shared" si="32"/>
        <v>CLN 3 ha;</v>
      </c>
      <c r="EA30" s="236">
        <f t="shared" si="33"/>
        <v>0</v>
      </c>
      <c r="EB30" s="236">
        <f t="shared" si="34"/>
        <v>0</v>
      </c>
      <c r="EC30" s="236">
        <f t="shared" si="35"/>
        <v>0</v>
      </c>
      <c r="ED30" s="236">
        <f t="shared" si="36"/>
        <v>0</v>
      </c>
      <c r="EE30" s="236">
        <f t="shared" si="37"/>
        <v>0</v>
      </c>
      <c r="EF30" s="236">
        <f t="shared" si="38"/>
        <v>0</v>
      </c>
      <c r="EG30" s="236">
        <f t="shared" si="39"/>
        <v>0</v>
      </c>
      <c r="EH30" s="236">
        <f t="shared" si="40"/>
        <v>0</v>
      </c>
      <c r="EI30" s="236">
        <f t="shared" si="41"/>
        <v>0</v>
      </c>
      <c r="EJ30" s="236">
        <f t="shared" si="42"/>
        <v>0</v>
      </c>
      <c r="EK30" s="236">
        <f t="shared" si="43"/>
        <v>0</v>
      </c>
      <c r="EL30" s="236">
        <f t="shared" si="44"/>
        <v>0</v>
      </c>
      <c r="EM30" s="236">
        <f t="shared" si="45"/>
        <v>0</v>
      </c>
      <c r="EN30" s="236">
        <f t="shared" si="46"/>
        <v>0</v>
      </c>
      <c r="EO30" s="236">
        <f t="shared" si="47"/>
        <v>0</v>
      </c>
      <c r="EP30" s="236">
        <f t="shared" si="48"/>
        <v>0</v>
      </c>
      <c r="EQ30" s="236">
        <f t="shared" si="49"/>
        <v>0</v>
      </c>
      <c r="ER30" s="236">
        <f t="shared" si="50"/>
        <v>0</v>
      </c>
      <c r="ES30" s="236">
        <f t="shared" si="51"/>
        <v>0</v>
      </c>
      <c r="ET30" s="236">
        <f t="shared" si="52"/>
        <v>0</v>
      </c>
      <c r="EU30" s="236">
        <f t="shared" si="53"/>
        <v>0</v>
      </c>
      <c r="EV30" s="236">
        <f t="shared" si="54"/>
        <v>0</v>
      </c>
      <c r="EW30" s="236">
        <f t="shared" si="55"/>
        <v>0</v>
      </c>
      <c r="EX30" s="236">
        <f t="shared" si="56"/>
        <v>0</v>
      </c>
      <c r="EY30" s="236">
        <f t="shared" si="57"/>
        <v>0</v>
      </c>
      <c r="EZ30" s="236">
        <f t="shared" si="58"/>
        <v>0</v>
      </c>
      <c r="FA30" s="236">
        <f t="shared" si="59"/>
        <v>0</v>
      </c>
      <c r="FB30" s="236">
        <f t="shared" si="60"/>
        <v>0</v>
      </c>
      <c r="FC30" s="236">
        <f t="shared" si="61"/>
        <v>0</v>
      </c>
      <c r="FD30" s="236">
        <f t="shared" si="62"/>
        <v>0</v>
      </c>
      <c r="FE30" s="236">
        <f t="shared" si="63"/>
        <v>0</v>
      </c>
      <c r="FF30" s="236">
        <f t="shared" si="64"/>
        <v>0</v>
      </c>
      <c r="FG30" s="236">
        <f t="shared" si="65"/>
        <v>0</v>
      </c>
      <c r="FH30" s="236">
        <f t="shared" si="66"/>
        <v>0</v>
      </c>
      <c r="FI30" s="236">
        <f t="shared" si="67"/>
        <v>0</v>
      </c>
      <c r="FJ30" s="236">
        <f t="shared" si="68"/>
        <v>0</v>
      </c>
      <c r="FK30" s="236">
        <f t="shared" si="69"/>
        <v>0</v>
      </c>
      <c r="FL30" s="236">
        <f t="shared" si="70"/>
        <v>0</v>
      </c>
      <c r="FM30" s="236">
        <f t="shared" si="71"/>
        <v>0</v>
      </c>
      <c r="FN30" s="236">
        <f t="shared" si="72"/>
        <v>0</v>
      </c>
      <c r="FO30" s="236">
        <f t="shared" si="73"/>
        <v>0</v>
      </c>
      <c r="FP30" s="236">
        <f t="shared" si="74"/>
        <v>0</v>
      </c>
      <c r="FQ30" s="236">
        <f t="shared" si="75"/>
        <v>0</v>
      </c>
      <c r="FR30" s="236">
        <f t="shared" si="76"/>
        <v>0</v>
      </c>
      <c r="FS30" s="236">
        <f t="shared" si="77"/>
        <v>0</v>
      </c>
      <c r="FT30" s="236">
        <f t="shared" si="78"/>
        <v>0</v>
      </c>
      <c r="FU30" s="236">
        <f t="shared" si="79"/>
        <v>0</v>
      </c>
      <c r="FV30" s="236">
        <f t="shared" si="80"/>
        <v>0</v>
      </c>
      <c r="FW30" s="236">
        <f t="shared" si="81"/>
        <v>0</v>
      </c>
      <c r="FX30" s="236">
        <f t="shared" si="82"/>
        <v>0</v>
      </c>
      <c r="FY30" s="236">
        <f t="shared" si="83"/>
        <v>0</v>
      </c>
      <c r="FZ30" s="236">
        <f t="shared" si="84"/>
        <v>0</v>
      </c>
      <c r="GA30" s="236">
        <f t="shared" si="85"/>
        <v>0</v>
      </c>
      <c r="GB30" s="236">
        <f t="shared" si="86"/>
        <v>0</v>
      </c>
      <c r="GC30" s="236">
        <f t="shared" si="87"/>
        <v>0</v>
      </c>
      <c r="GD30" s="236">
        <f t="shared" si="88"/>
        <v>0</v>
      </c>
      <c r="GE30" s="236">
        <f t="shared" si="89"/>
        <v>0</v>
      </c>
      <c r="GF30" s="236">
        <f t="shared" si="90"/>
        <v>0</v>
      </c>
      <c r="GG30" s="236">
        <f t="shared" si="91"/>
        <v>0</v>
      </c>
      <c r="GH30" s="236">
        <f t="shared" si="92"/>
        <v>0</v>
      </c>
    </row>
    <row r="31" spans="1:190" ht="30">
      <c r="A31" s="47">
        <f>IF(CK31="","",COUNTA($CK$26:$CK31))</f>
        <v>6</v>
      </c>
      <c r="B31" s="64" t="s">
        <v>646</v>
      </c>
      <c r="C31" s="47" t="s">
        <v>231</v>
      </c>
      <c r="D31" s="47" t="s">
        <v>177</v>
      </c>
      <c r="E31" s="148">
        <f t="shared" si="93"/>
        <v>3.5</v>
      </c>
      <c r="F31" s="148">
        <f t="shared" si="23"/>
        <v>3.5</v>
      </c>
      <c r="G31" s="149"/>
      <c r="H31" s="149">
        <f t="shared" si="24"/>
        <v>3.5</v>
      </c>
      <c r="I31" s="77"/>
      <c r="J31" s="77"/>
      <c r="K31" s="77"/>
      <c r="L31" s="77"/>
      <c r="M31" s="77"/>
      <c r="N31" s="77">
        <v>3.5</v>
      </c>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146"/>
      <c r="BX31" s="183" t="str">
        <f t="shared" si="21"/>
        <v>Xã Ia Lốp</v>
      </c>
      <c r="BY31" s="68"/>
      <c r="BZ31" s="68"/>
      <c r="CA31" s="64" t="s">
        <v>640</v>
      </c>
      <c r="CB31" s="64" t="s">
        <v>641</v>
      </c>
      <c r="CC31" s="47" t="s">
        <v>642</v>
      </c>
      <c r="CD31" s="47">
        <v>1</v>
      </c>
      <c r="CE31" s="94" t="str">
        <f t="shared" si="22"/>
        <v>XA02</v>
      </c>
      <c r="CF31" s="94"/>
      <c r="CG31" s="94"/>
      <c r="CH31" s="94"/>
      <c r="CI31" s="94"/>
      <c r="CJ31" s="94"/>
      <c r="CK31" s="212" t="s">
        <v>151</v>
      </c>
      <c r="CL31" s="94"/>
      <c r="CM31" s="94"/>
      <c r="CN31" s="106"/>
      <c r="CO31" s="113"/>
      <c r="CP31" s="106"/>
      <c r="CQ31" s="213"/>
      <c r="CR31" s="94"/>
      <c r="CS31" s="106"/>
      <c r="CT31" s="106"/>
      <c r="CU31" s="106"/>
      <c r="CV31" s="106"/>
      <c r="CW31" s="106"/>
      <c r="CX31" s="94"/>
      <c r="CY31" s="94"/>
      <c r="CZ31" s="106"/>
      <c r="DA31" s="94">
        <v>2026</v>
      </c>
      <c r="DB31" s="94"/>
      <c r="DC31" s="120"/>
      <c r="DD31" s="106"/>
      <c r="DE31" s="106"/>
      <c r="DF31" s="106"/>
      <c r="DG31" s="225" t="s">
        <v>629</v>
      </c>
      <c r="DH31" s="203" t="s">
        <v>647</v>
      </c>
      <c r="DI31" s="235" t="str">
        <f t="shared" si="25"/>
        <v>0000CLN 3,5 ha; 0000000000000000000000000000000000000000000000</v>
      </c>
      <c r="DJ31" s="22" t="str">
        <f t="shared" si="26"/>
        <v>0000CLN 3,5 ha; 000000000000000000000000000</v>
      </c>
      <c r="DK31" s="22" t="str">
        <f t="shared" si="27"/>
        <v>0000000000000000000</v>
      </c>
      <c r="DV31" s="236">
        <f t="shared" si="28"/>
        <v>0</v>
      </c>
      <c r="DW31" s="236">
        <f t="shared" si="29"/>
        <v>0</v>
      </c>
      <c r="DX31" s="236">
        <f t="shared" si="30"/>
        <v>0</v>
      </c>
      <c r="DY31" s="236">
        <f t="shared" si="31"/>
        <v>0</v>
      </c>
      <c r="DZ31" s="236" t="str">
        <f t="shared" si="32"/>
        <v>CLN 3,5 ha;</v>
      </c>
      <c r="EA31" s="236">
        <f t="shared" si="33"/>
        <v>0</v>
      </c>
      <c r="EB31" s="236">
        <f t="shared" si="34"/>
        <v>0</v>
      </c>
      <c r="EC31" s="236">
        <f t="shared" si="35"/>
        <v>0</v>
      </c>
      <c r="ED31" s="236">
        <f t="shared" si="36"/>
        <v>0</v>
      </c>
      <c r="EE31" s="236">
        <f t="shared" si="37"/>
        <v>0</v>
      </c>
      <c r="EF31" s="236">
        <f t="shared" si="38"/>
        <v>0</v>
      </c>
      <c r="EG31" s="236">
        <f t="shared" si="39"/>
        <v>0</v>
      </c>
      <c r="EH31" s="236">
        <f t="shared" si="40"/>
        <v>0</v>
      </c>
      <c r="EI31" s="236">
        <f t="shared" si="41"/>
        <v>0</v>
      </c>
      <c r="EJ31" s="236">
        <f t="shared" si="42"/>
        <v>0</v>
      </c>
      <c r="EK31" s="236">
        <f t="shared" si="43"/>
        <v>0</v>
      </c>
      <c r="EL31" s="236">
        <f t="shared" si="44"/>
        <v>0</v>
      </c>
      <c r="EM31" s="236">
        <f t="shared" si="45"/>
        <v>0</v>
      </c>
      <c r="EN31" s="236">
        <f t="shared" si="46"/>
        <v>0</v>
      </c>
      <c r="EO31" s="236">
        <f t="shared" si="47"/>
        <v>0</v>
      </c>
      <c r="EP31" s="236">
        <f t="shared" si="48"/>
        <v>0</v>
      </c>
      <c r="EQ31" s="236">
        <f t="shared" si="49"/>
        <v>0</v>
      </c>
      <c r="ER31" s="236">
        <f t="shared" si="50"/>
        <v>0</v>
      </c>
      <c r="ES31" s="236">
        <f t="shared" si="51"/>
        <v>0</v>
      </c>
      <c r="ET31" s="236">
        <f t="shared" si="52"/>
        <v>0</v>
      </c>
      <c r="EU31" s="236">
        <f t="shared" si="53"/>
        <v>0</v>
      </c>
      <c r="EV31" s="236">
        <f t="shared" si="54"/>
        <v>0</v>
      </c>
      <c r="EW31" s="236">
        <f t="shared" si="55"/>
        <v>0</v>
      </c>
      <c r="EX31" s="236">
        <f t="shared" si="56"/>
        <v>0</v>
      </c>
      <c r="EY31" s="236">
        <f t="shared" si="57"/>
        <v>0</v>
      </c>
      <c r="EZ31" s="236">
        <f t="shared" si="58"/>
        <v>0</v>
      </c>
      <c r="FA31" s="236">
        <f t="shared" si="59"/>
        <v>0</v>
      </c>
      <c r="FB31" s="236">
        <f t="shared" si="60"/>
        <v>0</v>
      </c>
      <c r="FC31" s="236">
        <f t="shared" si="61"/>
        <v>0</v>
      </c>
      <c r="FD31" s="236">
        <f t="shared" si="62"/>
        <v>0</v>
      </c>
      <c r="FE31" s="236">
        <f t="shared" si="63"/>
        <v>0</v>
      </c>
      <c r="FF31" s="236">
        <f t="shared" si="64"/>
        <v>0</v>
      </c>
      <c r="FG31" s="236">
        <f t="shared" si="65"/>
        <v>0</v>
      </c>
      <c r="FH31" s="236">
        <f t="shared" si="66"/>
        <v>0</v>
      </c>
      <c r="FI31" s="236">
        <f t="shared" si="67"/>
        <v>0</v>
      </c>
      <c r="FJ31" s="236">
        <f t="shared" si="68"/>
        <v>0</v>
      </c>
      <c r="FK31" s="236">
        <f t="shared" si="69"/>
        <v>0</v>
      </c>
      <c r="FL31" s="236">
        <f t="shared" si="70"/>
        <v>0</v>
      </c>
      <c r="FM31" s="236">
        <f t="shared" si="71"/>
        <v>0</v>
      </c>
      <c r="FN31" s="236">
        <f t="shared" si="72"/>
        <v>0</v>
      </c>
      <c r="FO31" s="236">
        <f t="shared" si="73"/>
        <v>0</v>
      </c>
      <c r="FP31" s="236">
        <f t="shared" si="74"/>
        <v>0</v>
      </c>
      <c r="FQ31" s="236">
        <f t="shared" si="75"/>
        <v>0</v>
      </c>
      <c r="FR31" s="236">
        <f t="shared" si="76"/>
        <v>0</v>
      </c>
      <c r="FS31" s="236">
        <f t="shared" si="77"/>
        <v>0</v>
      </c>
      <c r="FT31" s="236">
        <f t="shared" si="78"/>
        <v>0</v>
      </c>
      <c r="FU31" s="236">
        <f t="shared" si="79"/>
        <v>0</v>
      </c>
      <c r="FV31" s="236">
        <f t="shared" si="80"/>
        <v>0</v>
      </c>
      <c r="FW31" s="236">
        <f t="shared" si="81"/>
        <v>0</v>
      </c>
      <c r="FX31" s="236">
        <f t="shared" si="82"/>
        <v>0</v>
      </c>
      <c r="FY31" s="236">
        <f t="shared" si="83"/>
        <v>0</v>
      </c>
      <c r="FZ31" s="236">
        <f t="shared" si="84"/>
        <v>0</v>
      </c>
      <c r="GA31" s="236">
        <f t="shared" si="85"/>
        <v>0</v>
      </c>
      <c r="GB31" s="236">
        <f t="shared" si="86"/>
        <v>0</v>
      </c>
      <c r="GC31" s="236">
        <f t="shared" si="87"/>
        <v>0</v>
      </c>
      <c r="GD31" s="236">
        <f t="shared" si="88"/>
        <v>0</v>
      </c>
      <c r="GE31" s="236">
        <f t="shared" si="89"/>
        <v>0</v>
      </c>
      <c r="GF31" s="236">
        <f t="shared" si="90"/>
        <v>0</v>
      </c>
      <c r="GG31" s="236">
        <f t="shared" si="91"/>
        <v>0</v>
      </c>
      <c r="GH31" s="236">
        <f t="shared" si="92"/>
        <v>0</v>
      </c>
    </row>
    <row r="32" spans="1:190" ht="45">
      <c r="A32" s="47">
        <f>IF(CK32="","",COUNTA($CK$26:$CK32))</f>
        <v>7</v>
      </c>
      <c r="B32" s="64" t="s">
        <v>648</v>
      </c>
      <c r="C32" s="912" t="s">
        <v>231</v>
      </c>
      <c r="D32" s="47" t="s">
        <v>305</v>
      </c>
      <c r="E32" s="148">
        <f t="shared" si="93"/>
        <v>6</v>
      </c>
      <c r="F32" s="148">
        <f t="shared" si="23"/>
        <v>6</v>
      </c>
      <c r="G32" s="149"/>
      <c r="H32" s="149">
        <f t="shared" si="24"/>
        <v>6</v>
      </c>
      <c r="I32" s="77"/>
      <c r="J32" s="77"/>
      <c r="K32" s="77"/>
      <c r="L32" s="77"/>
      <c r="M32" s="77"/>
      <c r="N32" s="77"/>
      <c r="O32" s="77"/>
      <c r="P32" s="77"/>
      <c r="Q32" s="77"/>
      <c r="R32" s="77"/>
      <c r="S32" s="77">
        <v>6</v>
      </c>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146"/>
      <c r="BX32" s="183" t="str">
        <f t="shared" si="21"/>
        <v>Xã Ia Rvê</v>
      </c>
      <c r="BY32" s="68"/>
      <c r="BZ32" s="68"/>
      <c r="CA32" s="64" t="s">
        <v>640</v>
      </c>
      <c r="CB32" s="64" t="s">
        <v>641</v>
      </c>
      <c r="CC32" s="68" t="s">
        <v>649</v>
      </c>
      <c r="CD32" s="47">
        <v>1</v>
      </c>
      <c r="CE32" s="94" t="str">
        <f t="shared" si="22"/>
        <v>XA06</v>
      </c>
      <c r="CF32" s="94"/>
      <c r="CG32" s="94"/>
      <c r="CH32" s="94"/>
      <c r="CI32" s="94"/>
      <c r="CJ32" s="94"/>
      <c r="CK32" s="212" t="s">
        <v>151</v>
      </c>
      <c r="CL32" s="94"/>
      <c r="CM32" s="94"/>
      <c r="CN32" s="106"/>
      <c r="CO32" s="113"/>
      <c r="CP32" s="106"/>
      <c r="CQ32" s="213"/>
      <c r="CR32" s="94"/>
      <c r="CS32" s="106"/>
      <c r="CT32" s="106"/>
      <c r="CU32" s="106"/>
      <c r="CV32" s="106"/>
      <c r="CW32" s="106"/>
      <c r="CX32" s="94"/>
      <c r="CY32" s="94"/>
      <c r="CZ32" s="106"/>
      <c r="DA32" s="94">
        <v>2026</v>
      </c>
      <c r="DB32" s="94"/>
      <c r="DC32" s="120"/>
      <c r="DD32" s="106"/>
      <c r="DE32" s="106"/>
      <c r="DF32" s="106"/>
      <c r="DG32" s="225" t="s">
        <v>629</v>
      </c>
      <c r="DH32" s="203" t="s">
        <v>650</v>
      </c>
      <c r="DI32" s="235" t="str">
        <f t="shared" si="25"/>
        <v>0000000RSN 6 ha; 0000000000000000000000000000000000000000000</v>
      </c>
      <c r="DJ32" s="22" t="str">
        <f t="shared" si="26"/>
        <v>0000000RSN 6 ha; 000000000000000000000000</v>
      </c>
      <c r="DK32" s="22" t="str">
        <f t="shared" si="27"/>
        <v>0000000000000000000</v>
      </c>
      <c r="DV32" s="236">
        <f t="shared" si="28"/>
        <v>0</v>
      </c>
      <c r="DW32" s="236">
        <f t="shared" si="29"/>
        <v>0</v>
      </c>
      <c r="DX32" s="236">
        <f t="shared" si="30"/>
        <v>0</v>
      </c>
      <c r="DY32" s="236">
        <f t="shared" si="31"/>
        <v>0</v>
      </c>
      <c r="DZ32" s="236">
        <f t="shared" si="32"/>
        <v>0</v>
      </c>
      <c r="EA32" s="236">
        <f t="shared" si="33"/>
        <v>0</v>
      </c>
      <c r="EB32" s="236">
        <f t="shared" si="34"/>
        <v>0</v>
      </c>
      <c r="EC32" s="236">
        <f t="shared" si="35"/>
        <v>0</v>
      </c>
      <c r="ED32" s="236">
        <f t="shared" si="36"/>
        <v>0</v>
      </c>
      <c r="EE32" s="236" t="str">
        <f t="shared" si="37"/>
        <v>RSN 6 ha;</v>
      </c>
      <c r="EF32" s="236">
        <f t="shared" si="38"/>
        <v>0</v>
      </c>
      <c r="EG32" s="236">
        <f t="shared" si="39"/>
        <v>0</v>
      </c>
      <c r="EH32" s="236">
        <f t="shared" si="40"/>
        <v>0</v>
      </c>
      <c r="EI32" s="236">
        <f t="shared" si="41"/>
        <v>0</v>
      </c>
      <c r="EJ32" s="236">
        <f t="shared" si="42"/>
        <v>0</v>
      </c>
      <c r="EK32" s="236">
        <f t="shared" si="43"/>
        <v>0</v>
      </c>
      <c r="EL32" s="236">
        <f t="shared" si="44"/>
        <v>0</v>
      </c>
      <c r="EM32" s="236">
        <f t="shared" si="45"/>
        <v>0</v>
      </c>
      <c r="EN32" s="236">
        <f t="shared" si="46"/>
        <v>0</v>
      </c>
      <c r="EO32" s="236">
        <f t="shared" si="47"/>
        <v>0</v>
      </c>
      <c r="EP32" s="236">
        <f t="shared" si="48"/>
        <v>0</v>
      </c>
      <c r="EQ32" s="236">
        <f t="shared" si="49"/>
        <v>0</v>
      </c>
      <c r="ER32" s="236">
        <f t="shared" si="50"/>
        <v>0</v>
      </c>
      <c r="ES32" s="236">
        <f t="shared" si="51"/>
        <v>0</v>
      </c>
      <c r="ET32" s="236">
        <f t="shared" si="52"/>
        <v>0</v>
      </c>
      <c r="EU32" s="236">
        <f t="shared" si="53"/>
        <v>0</v>
      </c>
      <c r="EV32" s="236">
        <f t="shared" si="54"/>
        <v>0</v>
      </c>
      <c r="EW32" s="236">
        <f t="shared" si="55"/>
        <v>0</v>
      </c>
      <c r="EX32" s="236">
        <f t="shared" si="56"/>
        <v>0</v>
      </c>
      <c r="EY32" s="236">
        <f t="shared" si="57"/>
        <v>0</v>
      </c>
      <c r="EZ32" s="236">
        <f t="shared" si="58"/>
        <v>0</v>
      </c>
      <c r="FA32" s="236">
        <f t="shared" si="59"/>
        <v>0</v>
      </c>
      <c r="FB32" s="236">
        <f t="shared" si="60"/>
        <v>0</v>
      </c>
      <c r="FC32" s="236">
        <f t="shared" si="61"/>
        <v>0</v>
      </c>
      <c r="FD32" s="236">
        <f t="shared" si="62"/>
        <v>0</v>
      </c>
      <c r="FE32" s="236">
        <f t="shared" si="63"/>
        <v>0</v>
      </c>
      <c r="FF32" s="236">
        <f t="shared" si="64"/>
        <v>0</v>
      </c>
      <c r="FG32" s="236">
        <f t="shared" si="65"/>
        <v>0</v>
      </c>
      <c r="FH32" s="236">
        <f t="shared" si="66"/>
        <v>0</v>
      </c>
      <c r="FI32" s="236">
        <f t="shared" si="67"/>
        <v>0</v>
      </c>
      <c r="FJ32" s="236">
        <f t="shared" si="68"/>
        <v>0</v>
      </c>
      <c r="FK32" s="236">
        <f t="shared" si="69"/>
        <v>0</v>
      </c>
      <c r="FL32" s="236">
        <f t="shared" si="70"/>
        <v>0</v>
      </c>
      <c r="FM32" s="236">
        <f t="shared" si="71"/>
        <v>0</v>
      </c>
      <c r="FN32" s="236">
        <f t="shared" si="72"/>
        <v>0</v>
      </c>
      <c r="FO32" s="236">
        <f t="shared" si="73"/>
        <v>0</v>
      </c>
      <c r="FP32" s="236">
        <f t="shared" si="74"/>
        <v>0</v>
      </c>
      <c r="FQ32" s="236">
        <f t="shared" si="75"/>
        <v>0</v>
      </c>
      <c r="FR32" s="236">
        <f t="shared" si="76"/>
        <v>0</v>
      </c>
      <c r="FS32" s="236">
        <f t="shared" si="77"/>
        <v>0</v>
      </c>
      <c r="FT32" s="236">
        <f t="shared" si="78"/>
        <v>0</v>
      </c>
      <c r="FU32" s="236">
        <f t="shared" si="79"/>
        <v>0</v>
      </c>
      <c r="FV32" s="236">
        <f t="shared" si="80"/>
        <v>0</v>
      </c>
      <c r="FW32" s="236">
        <f t="shared" si="81"/>
        <v>0</v>
      </c>
      <c r="FX32" s="236">
        <f t="shared" si="82"/>
        <v>0</v>
      </c>
      <c r="FY32" s="236">
        <f t="shared" si="83"/>
        <v>0</v>
      </c>
      <c r="FZ32" s="236">
        <f t="shared" si="84"/>
        <v>0</v>
      </c>
      <c r="GA32" s="236">
        <f t="shared" si="85"/>
        <v>0</v>
      </c>
      <c r="GB32" s="236">
        <f t="shared" si="86"/>
        <v>0</v>
      </c>
      <c r="GC32" s="236">
        <f t="shared" si="87"/>
        <v>0</v>
      </c>
      <c r="GD32" s="236">
        <f t="shared" si="88"/>
        <v>0</v>
      </c>
      <c r="GE32" s="236">
        <f t="shared" si="89"/>
        <v>0</v>
      </c>
      <c r="GF32" s="236">
        <f t="shared" si="90"/>
        <v>0</v>
      </c>
      <c r="GG32" s="236">
        <f t="shared" si="91"/>
        <v>0</v>
      </c>
      <c r="GH32" s="236">
        <f t="shared" si="92"/>
        <v>0</v>
      </c>
    </row>
    <row r="33" spans="1:190" ht="45">
      <c r="A33" s="47">
        <f>IF(CK33="","",COUNTA($CK$26:$CK33))</f>
        <v>8</v>
      </c>
      <c r="B33" s="91" t="s">
        <v>651</v>
      </c>
      <c r="C33" s="154" t="s">
        <v>232</v>
      </c>
      <c r="D33" s="47" t="s">
        <v>302</v>
      </c>
      <c r="E33" s="148">
        <f t="shared" si="93"/>
        <v>0.21</v>
      </c>
      <c r="F33" s="148">
        <f t="shared" si="23"/>
        <v>0.21</v>
      </c>
      <c r="G33" s="148"/>
      <c r="H33" s="149">
        <f t="shared" si="24"/>
        <v>0.21</v>
      </c>
      <c r="I33" s="77"/>
      <c r="J33" s="77"/>
      <c r="K33" s="77">
        <v>0.21</v>
      </c>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146"/>
      <c r="BX33" s="183" t="str">
        <f t="shared" si="21"/>
        <v>Xã Ya Tờ Mốt</v>
      </c>
      <c r="BY33" s="91"/>
      <c r="BZ33" s="91"/>
      <c r="CA33" s="64" t="s">
        <v>652</v>
      </c>
      <c r="CB33" s="64" t="s">
        <v>653</v>
      </c>
      <c r="CC33" s="47"/>
      <c r="CD33" s="68">
        <v>1</v>
      </c>
      <c r="CE33" s="94" t="str">
        <f t="shared" si="22"/>
        <v>XA05</v>
      </c>
      <c r="CF33" s="94"/>
      <c r="CG33" s="94"/>
      <c r="CH33" s="94"/>
      <c r="CI33" s="94"/>
      <c r="CJ33" s="94"/>
      <c r="CK33" s="212" t="s">
        <v>151</v>
      </c>
      <c r="CL33" s="94"/>
      <c r="CM33" s="94"/>
      <c r="CN33" s="106"/>
      <c r="CO33" s="213" t="s">
        <v>323</v>
      </c>
      <c r="CP33" s="106"/>
      <c r="CQ33" s="213" t="s">
        <v>323</v>
      </c>
      <c r="CR33" s="94"/>
      <c r="CS33" s="106"/>
      <c r="CT33" s="106"/>
      <c r="CU33" s="106"/>
      <c r="CV33" s="106"/>
      <c r="CW33" s="106"/>
      <c r="CX33" s="94"/>
      <c r="CY33" s="94"/>
      <c r="CZ33" s="106"/>
      <c r="DA33" s="94">
        <v>2026</v>
      </c>
      <c r="DB33" s="94"/>
      <c r="DC33" s="120"/>
      <c r="DD33" s="106"/>
      <c r="DE33" s="106"/>
      <c r="DF33" s="106"/>
      <c r="DG33" s="225" t="s">
        <v>629</v>
      </c>
      <c r="DH33" s="203" t="s">
        <v>654</v>
      </c>
      <c r="DI33" s="235" t="str">
        <f t="shared" si="25"/>
        <v>0LUC 0,21 ha; 0000000000000000000000000000000000000000000000000</v>
      </c>
      <c r="DJ33" s="22" t="str">
        <f t="shared" si="26"/>
        <v>0LUC 0,21 ha; 000000000000000000000000000000</v>
      </c>
      <c r="DK33" s="22" t="str">
        <f t="shared" si="27"/>
        <v>0000000000000000000</v>
      </c>
      <c r="DV33" s="236">
        <f t="shared" ref="DV33:FA33" si="94">IF(J33&gt;0,DV$7&amp;" "&amp;(ROUND(J33,2))&amp;" "&amp;"ha; ",IF(J33&lt;=0,J33))</f>
        <v>0</v>
      </c>
      <c r="DW33" s="236" t="str">
        <f t="shared" si="94"/>
        <v>LUC 0,21 ha;</v>
      </c>
      <c r="DX33" s="236">
        <f t="shared" si="94"/>
        <v>0</v>
      </c>
      <c r="DY33" s="236">
        <f t="shared" si="94"/>
        <v>0</v>
      </c>
      <c r="DZ33" s="236">
        <f t="shared" si="94"/>
        <v>0</v>
      </c>
      <c r="EA33" s="236">
        <f t="shared" si="94"/>
        <v>0</v>
      </c>
      <c r="EB33" s="236">
        <f t="shared" si="94"/>
        <v>0</v>
      </c>
      <c r="EC33" s="236">
        <f t="shared" si="94"/>
        <v>0</v>
      </c>
      <c r="ED33" s="236">
        <f t="shared" si="94"/>
        <v>0</v>
      </c>
      <c r="EE33" s="236">
        <f t="shared" si="94"/>
        <v>0</v>
      </c>
      <c r="EF33" s="236">
        <f t="shared" si="94"/>
        <v>0</v>
      </c>
      <c r="EG33" s="236">
        <f t="shared" si="94"/>
        <v>0</v>
      </c>
      <c r="EH33" s="236">
        <f t="shared" si="94"/>
        <v>0</v>
      </c>
      <c r="EI33" s="236">
        <f t="shared" si="94"/>
        <v>0</v>
      </c>
      <c r="EJ33" s="236">
        <f t="shared" si="94"/>
        <v>0</v>
      </c>
      <c r="EK33" s="236">
        <f t="shared" si="94"/>
        <v>0</v>
      </c>
      <c r="EL33" s="236">
        <f t="shared" si="94"/>
        <v>0</v>
      </c>
      <c r="EM33" s="236">
        <f t="shared" si="94"/>
        <v>0</v>
      </c>
      <c r="EN33" s="236">
        <f t="shared" si="94"/>
        <v>0</v>
      </c>
      <c r="EO33" s="236">
        <f t="shared" si="94"/>
        <v>0</v>
      </c>
      <c r="EP33" s="236">
        <f t="shared" si="94"/>
        <v>0</v>
      </c>
      <c r="EQ33" s="236">
        <f t="shared" si="94"/>
        <v>0</v>
      </c>
      <c r="ER33" s="236">
        <f t="shared" si="94"/>
        <v>0</v>
      </c>
      <c r="ES33" s="236">
        <f t="shared" si="94"/>
        <v>0</v>
      </c>
      <c r="ET33" s="236">
        <f t="shared" si="94"/>
        <v>0</v>
      </c>
      <c r="EU33" s="236">
        <f t="shared" si="94"/>
        <v>0</v>
      </c>
      <c r="EV33" s="236">
        <f t="shared" si="94"/>
        <v>0</v>
      </c>
      <c r="EW33" s="236">
        <f t="shared" si="94"/>
        <v>0</v>
      </c>
      <c r="EX33" s="236">
        <f t="shared" si="94"/>
        <v>0</v>
      </c>
      <c r="EY33" s="236">
        <f t="shared" si="94"/>
        <v>0</v>
      </c>
      <c r="EZ33" s="236">
        <f t="shared" si="94"/>
        <v>0</v>
      </c>
      <c r="FA33" s="236">
        <f t="shared" si="94"/>
        <v>0</v>
      </c>
      <c r="FB33" s="236">
        <f t="shared" si="60"/>
        <v>0</v>
      </c>
      <c r="FC33" s="236">
        <f t="shared" si="61"/>
        <v>0</v>
      </c>
      <c r="FD33" s="236">
        <f t="shared" si="62"/>
        <v>0</v>
      </c>
      <c r="FE33" s="236">
        <f t="shared" si="63"/>
        <v>0</v>
      </c>
      <c r="FF33" s="236">
        <f t="shared" si="64"/>
        <v>0</v>
      </c>
      <c r="FG33" s="236">
        <f t="shared" si="65"/>
        <v>0</v>
      </c>
      <c r="FH33" s="236">
        <f t="shared" si="66"/>
        <v>0</v>
      </c>
      <c r="FI33" s="236">
        <f t="shared" si="67"/>
        <v>0</v>
      </c>
      <c r="FJ33" s="236">
        <f t="shared" si="68"/>
        <v>0</v>
      </c>
      <c r="FK33" s="236">
        <f t="shared" si="69"/>
        <v>0</v>
      </c>
      <c r="FL33" s="236">
        <f t="shared" si="70"/>
        <v>0</v>
      </c>
      <c r="FM33" s="236">
        <f t="shared" si="71"/>
        <v>0</v>
      </c>
      <c r="FN33" s="236">
        <f t="shared" si="72"/>
        <v>0</v>
      </c>
      <c r="FO33" s="236">
        <f t="shared" si="73"/>
        <v>0</v>
      </c>
      <c r="FP33" s="236">
        <f t="shared" si="74"/>
        <v>0</v>
      </c>
      <c r="FQ33" s="236">
        <f t="shared" si="75"/>
        <v>0</v>
      </c>
      <c r="FR33" s="236">
        <f t="shared" si="76"/>
        <v>0</v>
      </c>
      <c r="FS33" s="236">
        <f t="shared" si="77"/>
        <v>0</v>
      </c>
      <c r="FT33" s="236">
        <f t="shared" si="78"/>
        <v>0</v>
      </c>
      <c r="FU33" s="236">
        <f t="shared" si="79"/>
        <v>0</v>
      </c>
      <c r="FV33" s="236">
        <f t="shared" si="80"/>
        <v>0</v>
      </c>
      <c r="FW33" s="236">
        <f t="shared" si="81"/>
        <v>0</v>
      </c>
      <c r="FX33" s="236">
        <f t="shared" si="82"/>
        <v>0</v>
      </c>
      <c r="FY33" s="236">
        <f t="shared" si="83"/>
        <v>0</v>
      </c>
      <c r="FZ33" s="236">
        <f t="shared" si="84"/>
        <v>0</v>
      </c>
      <c r="GA33" s="236">
        <f t="shared" si="85"/>
        <v>0</v>
      </c>
      <c r="GB33" s="236">
        <f t="shared" si="86"/>
        <v>0</v>
      </c>
      <c r="GC33" s="236">
        <f t="shared" si="87"/>
        <v>0</v>
      </c>
      <c r="GD33" s="236">
        <f t="shared" si="88"/>
        <v>0</v>
      </c>
      <c r="GE33" s="236">
        <f t="shared" si="89"/>
        <v>0</v>
      </c>
      <c r="GF33" s="236">
        <f t="shared" si="90"/>
        <v>0</v>
      </c>
      <c r="GG33" s="236">
        <f t="shared" si="91"/>
        <v>0</v>
      </c>
      <c r="GH33" s="236">
        <f t="shared" si="92"/>
        <v>0</v>
      </c>
    </row>
    <row r="34" spans="1:190" ht="60">
      <c r="A34" s="47">
        <f>IF(CK34="","",COUNTA($CK$26:$CK34))</f>
        <v>9</v>
      </c>
      <c r="B34" s="91" t="s">
        <v>655</v>
      </c>
      <c r="C34" s="47" t="s">
        <v>232</v>
      </c>
      <c r="D34" s="47" t="s">
        <v>309</v>
      </c>
      <c r="E34" s="148">
        <f t="shared" si="93"/>
        <v>0.18659999999999999</v>
      </c>
      <c r="F34" s="148">
        <f t="shared" si="23"/>
        <v>0.18659999999999999</v>
      </c>
      <c r="G34" s="148"/>
      <c r="H34" s="149">
        <f t="shared" si="24"/>
        <v>0.18659999999999999</v>
      </c>
      <c r="I34" s="64"/>
      <c r="J34" s="64"/>
      <c r="K34" s="64"/>
      <c r="L34" s="64"/>
      <c r="M34" s="64"/>
      <c r="N34" s="64"/>
      <c r="O34" s="64"/>
      <c r="P34" s="64"/>
      <c r="Q34" s="64"/>
      <c r="R34" s="64"/>
      <c r="S34" s="64"/>
      <c r="T34" s="64"/>
      <c r="U34" s="64"/>
      <c r="V34" s="64"/>
      <c r="W34" s="64"/>
      <c r="X34" s="64"/>
      <c r="Y34" s="64"/>
      <c r="Z34" s="64"/>
      <c r="AA34" s="178">
        <v>7.3800000000000004E-2</v>
      </c>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178">
        <v>0.1128</v>
      </c>
      <c r="BH34" s="64"/>
      <c r="BI34" s="64"/>
      <c r="BJ34" s="64"/>
      <c r="BK34" s="64"/>
      <c r="BL34" s="178"/>
      <c r="BM34" s="64"/>
      <c r="BN34" s="64"/>
      <c r="BO34" s="64"/>
      <c r="BP34" s="64"/>
      <c r="BQ34" s="64"/>
      <c r="BR34" s="64"/>
      <c r="BS34" s="64"/>
      <c r="BT34" s="64"/>
      <c r="BU34" s="64"/>
      <c r="BV34" s="64"/>
      <c r="BW34" s="146"/>
      <c r="BX34" s="146"/>
      <c r="BY34" s="186"/>
      <c r="BZ34" s="64"/>
      <c r="CA34" s="64" t="s">
        <v>656</v>
      </c>
      <c r="CB34" s="64" t="s">
        <v>657</v>
      </c>
      <c r="CC34" s="64"/>
      <c r="CD34" s="47">
        <v>1</v>
      </c>
      <c r="CE34" s="94" t="str">
        <f t="shared" si="22"/>
        <v>XA07</v>
      </c>
      <c r="CF34" s="94"/>
      <c r="CG34" s="94"/>
      <c r="CH34" s="94"/>
      <c r="CI34" s="94"/>
      <c r="CJ34" s="94"/>
      <c r="CK34" s="66" t="s">
        <v>151</v>
      </c>
      <c r="CL34" s="106"/>
      <c r="CM34" s="106"/>
      <c r="CN34" s="106"/>
      <c r="CO34" s="113"/>
      <c r="CP34" s="106"/>
      <c r="CQ34" s="213"/>
      <c r="CR34" s="106"/>
      <c r="CS34" s="106"/>
      <c r="CT34" s="106"/>
      <c r="CU34" s="106"/>
      <c r="CV34" s="106"/>
      <c r="CW34" s="106"/>
      <c r="CX34" s="94"/>
      <c r="CY34" s="106"/>
      <c r="CZ34" s="106"/>
      <c r="DA34" s="106">
        <v>2026</v>
      </c>
      <c r="DB34" s="94"/>
      <c r="DC34" s="120"/>
      <c r="DD34" s="106"/>
      <c r="DE34" s="106"/>
      <c r="DF34" s="106"/>
      <c r="DG34" s="225" t="s">
        <v>629</v>
      </c>
      <c r="DH34" s="203" t="s">
        <v>658</v>
      </c>
      <c r="DI34" s="235" t="str">
        <f t="shared" si="25"/>
        <v>0000000000000ONT 0,07 ha; 00000000000000000000000000DCH 0,11 ha; 0000000000</v>
      </c>
      <c r="DJ34" s="22" t="str">
        <f t="shared" si="26"/>
        <v>0000000000000ONT 0,07 ha; 000000000000000000</v>
      </c>
      <c r="DK34" s="22" t="str">
        <f t="shared" si="27"/>
        <v>00000000DCH 0,11 ha; 0000000000</v>
      </c>
      <c r="DV34" s="236">
        <f t="shared" si="28"/>
        <v>0</v>
      </c>
      <c r="DW34" s="236">
        <f t="shared" si="29"/>
        <v>0</v>
      </c>
      <c r="DX34" s="236">
        <f t="shared" si="30"/>
        <v>0</v>
      </c>
      <c r="DY34" s="236">
        <f t="shared" si="31"/>
        <v>0</v>
      </c>
      <c r="DZ34" s="236">
        <f t="shared" si="32"/>
        <v>0</v>
      </c>
      <c r="EA34" s="236">
        <f t="shared" si="33"/>
        <v>0</v>
      </c>
      <c r="EB34" s="236">
        <f t="shared" si="34"/>
        <v>0</v>
      </c>
      <c r="EC34" s="236">
        <f t="shared" si="35"/>
        <v>0</v>
      </c>
      <c r="ED34" s="236">
        <f t="shared" si="36"/>
        <v>0</v>
      </c>
      <c r="EE34" s="236">
        <f t="shared" si="37"/>
        <v>0</v>
      </c>
      <c r="EF34" s="236">
        <f t="shared" si="38"/>
        <v>0</v>
      </c>
      <c r="EG34" s="236">
        <f t="shared" si="39"/>
        <v>0</v>
      </c>
      <c r="EH34" s="236">
        <f t="shared" si="40"/>
        <v>0</v>
      </c>
      <c r="EI34" s="236">
        <f t="shared" si="41"/>
        <v>0</v>
      </c>
      <c r="EJ34" s="236">
        <f t="shared" si="42"/>
        <v>0</v>
      </c>
      <c r="EK34" s="236">
        <f t="shared" si="43"/>
        <v>0</v>
      </c>
      <c r="EL34" s="236">
        <f t="shared" si="44"/>
        <v>0</v>
      </c>
      <c r="EM34" s="236" t="str">
        <f t="shared" si="45"/>
        <v>ONT 0,07 ha;</v>
      </c>
      <c r="EN34" s="236">
        <f t="shared" si="46"/>
        <v>0</v>
      </c>
      <c r="EO34" s="236">
        <f t="shared" si="47"/>
        <v>0</v>
      </c>
      <c r="EP34" s="236">
        <f t="shared" si="48"/>
        <v>0</v>
      </c>
      <c r="EQ34" s="236">
        <f t="shared" si="49"/>
        <v>0</v>
      </c>
      <c r="ER34" s="236">
        <f t="shared" si="50"/>
        <v>0</v>
      </c>
      <c r="ES34" s="236">
        <f t="shared" si="51"/>
        <v>0</v>
      </c>
      <c r="ET34" s="236">
        <f t="shared" si="52"/>
        <v>0</v>
      </c>
      <c r="EU34" s="236">
        <f t="shared" si="53"/>
        <v>0</v>
      </c>
      <c r="EV34" s="236">
        <f t="shared" si="54"/>
        <v>0</v>
      </c>
      <c r="EW34" s="236">
        <f t="shared" si="55"/>
        <v>0</v>
      </c>
      <c r="EX34" s="236">
        <f t="shared" si="56"/>
        <v>0</v>
      </c>
      <c r="EY34" s="236">
        <f t="shared" si="57"/>
        <v>0</v>
      </c>
      <c r="EZ34" s="236">
        <f t="shared" si="58"/>
        <v>0</v>
      </c>
      <c r="FA34" s="236">
        <f t="shared" si="59"/>
        <v>0</v>
      </c>
      <c r="FB34" s="236">
        <f t="shared" si="60"/>
        <v>0</v>
      </c>
      <c r="FC34" s="236">
        <f t="shared" si="61"/>
        <v>0</v>
      </c>
      <c r="FD34" s="236">
        <f t="shared" si="62"/>
        <v>0</v>
      </c>
      <c r="FE34" s="236">
        <f t="shared" si="63"/>
        <v>0</v>
      </c>
      <c r="FF34" s="236">
        <f t="shared" si="64"/>
        <v>0</v>
      </c>
      <c r="FG34" s="236">
        <f t="shared" si="65"/>
        <v>0</v>
      </c>
      <c r="FH34" s="236">
        <f t="shared" si="66"/>
        <v>0</v>
      </c>
      <c r="FI34" s="236">
        <f t="shared" si="67"/>
        <v>0</v>
      </c>
      <c r="FJ34" s="236">
        <f t="shared" si="68"/>
        <v>0</v>
      </c>
      <c r="FK34" s="236">
        <f t="shared" si="69"/>
        <v>0</v>
      </c>
      <c r="FL34" s="236">
        <f t="shared" si="70"/>
        <v>0</v>
      </c>
      <c r="FM34" s="236">
        <f t="shared" si="71"/>
        <v>0</v>
      </c>
      <c r="FN34" s="236">
        <f t="shared" si="72"/>
        <v>0</v>
      </c>
      <c r="FO34" s="236">
        <f t="shared" si="73"/>
        <v>0</v>
      </c>
      <c r="FP34" s="236">
        <f t="shared" si="74"/>
        <v>0</v>
      </c>
      <c r="FQ34" s="236">
        <f t="shared" si="75"/>
        <v>0</v>
      </c>
      <c r="FR34" s="236">
        <f t="shared" si="76"/>
        <v>0</v>
      </c>
      <c r="FS34" s="236" t="str">
        <f t="shared" si="77"/>
        <v>DCH 0,11 ha;</v>
      </c>
      <c r="FT34" s="236">
        <f t="shared" si="78"/>
        <v>0</v>
      </c>
      <c r="FU34" s="236">
        <f t="shared" si="79"/>
        <v>0</v>
      </c>
      <c r="FV34" s="236">
        <f t="shared" si="80"/>
        <v>0</v>
      </c>
      <c r="FW34" s="236">
        <f t="shared" si="81"/>
        <v>0</v>
      </c>
      <c r="FX34" s="236">
        <f t="shared" si="82"/>
        <v>0</v>
      </c>
      <c r="FY34" s="236">
        <f t="shared" si="83"/>
        <v>0</v>
      </c>
      <c r="FZ34" s="236">
        <f t="shared" si="84"/>
        <v>0</v>
      </c>
      <c r="GA34" s="236">
        <f t="shared" si="85"/>
        <v>0</v>
      </c>
      <c r="GB34" s="236">
        <f t="shared" si="86"/>
        <v>0</v>
      </c>
      <c r="GC34" s="236">
        <f t="shared" si="87"/>
        <v>0</v>
      </c>
      <c r="GD34" s="236">
        <f t="shared" si="88"/>
        <v>0</v>
      </c>
      <c r="GE34" s="236">
        <f t="shared" si="89"/>
        <v>0</v>
      </c>
      <c r="GF34" s="236">
        <f t="shared" si="90"/>
        <v>0</v>
      </c>
      <c r="GG34" s="236">
        <f t="shared" si="91"/>
        <v>0</v>
      </c>
      <c r="GH34" s="236">
        <f t="shared" si="92"/>
        <v>0</v>
      </c>
    </row>
    <row r="35" spans="1:190" ht="60">
      <c r="A35" s="47">
        <f>IF(CK35="","",COUNTA($CK$26:$CK35))</f>
        <v>10</v>
      </c>
      <c r="B35" s="91" t="s">
        <v>659</v>
      </c>
      <c r="C35" s="154" t="s">
        <v>232</v>
      </c>
      <c r="D35" s="68" t="s">
        <v>313</v>
      </c>
      <c r="E35" s="148">
        <f t="shared" si="93"/>
        <v>0.25769999999999998</v>
      </c>
      <c r="F35" s="148">
        <f t="shared" si="23"/>
        <v>0.25769999999999998</v>
      </c>
      <c r="G35" s="149"/>
      <c r="H35" s="149">
        <f t="shared" si="24"/>
        <v>0.25769999999999998</v>
      </c>
      <c r="I35" s="77"/>
      <c r="J35" s="77"/>
      <c r="K35" s="77"/>
      <c r="L35" s="77"/>
      <c r="M35" s="77"/>
      <c r="N35" s="77">
        <f>2577/10000</f>
        <v>0.25769999999999998</v>
      </c>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146"/>
      <c r="BX35" s="183" t="str">
        <f>D35</f>
        <v>Xã Cư KBang</v>
      </c>
      <c r="BY35" s="91"/>
      <c r="BZ35" s="91"/>
      <c r="CA35" s="64" t="s">
        <v>656</v>
      </c>
      <c r="CB35" s="64" t="s">
        <v>657</v>
      </c>
      <c r="CC35" s="91"/>
      <c r="CD35" s="47">
        <v>1</v>
      </c>
      <c r="CE35" s="94" t="str">
        <f t="shared" si="22"/>
        <v>XA08</v>
      </c>
      <c r="CF35" s="94"/>
      <c r="CG35" s="94"/>
      <c r="CH35" s="94"/>
      <c r="CI35" s="94"/>
      <c r="CJ35" s="94"/>
      <c r="CK35" s="66" t="s">
        <v>151</v>
      </c>
      <c r="CL35" s="94"/>
      <c r="CM35" s="94"/>
      <c r="CN35" s="106"/>
      <c r="CO35" s="113"/>
      <c r="CP35" s="106"/>
      <c r="CQ35" s="213"/>
      <c r="CR35" s="94"/>
      <c r="CS35" s="106"/>
      <c r="CT35" s="106"/>
      <c r="CU35" s="106"/>
      <c r="CV35" s="106"/>
      <c r="CW35" s="106"/>
      <c r="CX35" s="94"/>
      <c r="CY35" s="94"/>
      <c r="CZ35" s="106"/>
      <c r="DA35" s="94">
        <v>2026</v>
      </c>
      <c r="DB35" s="94"/>
      <c r="DC35" s="120"/>
      <c r="DD35" s="106"/>
      <c r="DE35" s="106"/>
      <c r="DF35" s="106"/>
      <c r="DG35" s="225" t="s">
        <v>629</v>
      </c>
      <c r="DH35" s="203" t="s">
        <v>660</v>
      </c>
      <c r="DI35" s="235" t="str">
        <f t="shared" si="25"/>
        <v>0000CLN 0,26 ha; 0000000000000000000000000000000000000000000000</v>
      </c>
      <c r="DJ35" s="22" t="str">
        <f t="shared" si="26"/>
        <v>0000CLN 0,26 ha; 000000000000000000000000000</v>
      </c>
      <c r="DK35" s="22" t="str">
        <f t="shared" si="27"/>
        <v>0000000000000000000</v>
      </c>
      <c r="DV35" s="236">
        <f t="shared" si="28"/>
        <v>0</v>
      </c>
      <c r="DW35" s="236">
        <f t="shared" si="29"/>
        <v>0</v>
      </c>
      <c r="DX35" s="236">
        <f t="shared" si="30"/>
        <v>0</v>
      </c>
      <c r="DY35" s="236">
        <f t="shared" si="31"/>
        <v>0</v>
      </c>
      <c r="DZ35" s="236" t="str">
        <f t="shared" si="32"/>
        <v>CLN 0,26 ha;</v>
      </c>
      <c r="EA35" s="236">
        <f t="shared" si="33"/>
        <v>0</v>
      </c>
      <c r="EB35" s="236">
        <f t="shared" si="34"/>
        <v>0</v>
      </c>
      <c r="EC35" s="236">
        <f t="shared" si="35"/>
        <v>0</v>
      </c>
      <c r="ED35" s="236">
        <f t="shared" si="36"/>
        <v>0</v>
      </c>
      <c r="EE35" s="236">
        <f t="shared" si="37"/>
        <v>0</v>
      </c>
      <c r="EF35" s="236">
        <f t="shared" si="38"/>
        <v>0</v>
      </c>
      <c r="EG35" s="236">
        <f t="shared" si="39"/>
        <v>0</v>
      </c>
      <c r="EH35" s="236">
        <f t="shared" si="40"/>
        <v>0</v>
      </c>
      <c r="EI35" s="236">
        <f t="shared" si="41"/>
        <v>0</v>
      </c>
      <c r="EJ35" s="236">
        <f t="shared" si="42"/>
        <v>0</v>
      </c>
      <c r="EK35" s="236">
        <f t="shared" si="43"/>
        <v>0</v>
      </c>
      <c r="EL35" s="236">
        <f t="shared" si="44"/>
        <v>0</v>
      </c>
      <c r="EM35" s="236">
        <f t="shared" si="45"/>
        <v>0</v>
      </c>
      <c r="EN35" s="236">
        <f t="shared" si="46"/>
        <v>0</v>
      </c>
      <c r="EO35" s="236">
        <f t="shared" si="47"/>
        <v>0</v>
      </c>
      <c r="EP35" s="236">
        <f t="shared" si="48"/>
        <v>0</v>
      </c>
      <c r="EQ35" s="236">
        <f t="shared" si="49"/>
        <v>0</v>
      </c>
      <c r="ER35" s="236">
        <f t="shared" si="50"/>
        <v>0</v>
      </c>
      <c r="ES35" s="236">
        <f t="shared" si="51"/>
        <v>0</v>
      </c>
      <c r="ET35" s="236">
        <f t="shared" si="52"/>
        <v>0</v>
      </c>
      <c r="EU35" s="236">
        <f t="shared" si="53"/>
        <v>0</v>
      </c>
      <c r="EV35" s="236">
        <f t="shared" si="54"/>
        <v>0</v>
      </c>
      <c r="EW35" s="236">
        <f t="shared" si="55"/>
        <v>0</v>
      </c>
      <c r="EX35" s="236">
        <f t="shared" si="56"/>
        <v>0</v>
      </c>
      <c r="EY35" s="236">
        <f t="shared" si="57"/>
        <v>0</v>
      </c>
      <c r="EZ35" s="236">
        <f t="shared" si="58"/>
        <v>0</v>
      </c>
      <c r="FA35" s="236">
        <f t="shared" si="59"/>
        <v>0</v>
      </c>
      <c r="FB35" s="236">
        <f t="shared" si="60"/>
        <v>0</v>
      </c>
      <c r="FC35" s="236">
        <f t="shared" si="61"/>
        <v>0</v>
      </c>
      <c r="FD35" s="236">
        <f t="shared" si="62"/>
        <v>0</v>
      </c>
      <c r="FE35" s="236">
        <f t="shared" si="63"/>
        <v>0</v>
      </c>
      <c r="FF35" s="236">
        <f t="shared" si="64"/>
        <v>0</v>
      </c>
      <c r="FG35" s="236">
        <f t="shared" si="65"/>
        <v>0</v>
      </c>
      <c r="FH35" s="236">
        <f t="shared" si="66"/>
        <v>0</v>
      </c>
      <c r="FI35" s="236">
        <f t="shared" si="67"/>
        <v>0</v>
      </c>
      <c r="FJ35" s="236">
        <f t="shared" si="68"/>
        <v>0</v>
      </c>
      <c r="FK35" s="236">
        <f t="shared" si="69"/>
        <v>0</v>
      </c>
      <c r="FL35" s="236">
        <f t="shared" si="70"/>
        <v>0</v>
      </c>
      <c r="FM35" s="236">
        <f t="shared" si="71"/>
        <v>0</v>
      </c>
      <c r="FN35" s="236">
        <f t="shared" si="72"/>
        <v>0</v>
      </c>
      <c r="FO35" s="236">
        <f t="shared" si="73"/>
        <v>0</v>
      </c>
      <c r="FP35" s="236">
        <f t="shared" si="74"/>
        <v>0</v>
      </c>
      <c r="FQ35" s="236">
        <f t="shared" si="75"/>
        <v>0</v>
      </c>
      <c r="FR35" s="236">
        <f t="shared" si="76"/>
        <v>0</v>
      </c>
      <c r="FS35" s="236">
        <f t="shared" si="77"/>
        <v>0</v>
      </c>
      <c r="FT35" s="236">
        <f t="shared" si="78"/>
        <v>0</v>
      </c>
      <c r="FU35" s="236">
        <f t="shared" si="79"/>
        <v>0</v>
      </c>
      <c r="FV35" s="236">
        <f t="shared" si="80"/>
        <v>0</v>
      </c>
      <c r="FW35" s="236">
        <f t="shared" si="81"/>
        <v>0</v>
      </c>
      <c r="FX35" s="236">
        <f t="shared" si="82"/>
        <v>0</v>
      </c>
      <c r="FY35" s="236">
        <f t="shared" si="83"/>
        <v>0</v>
      </c>
      <c r="FZ35" s="236">
        <f t="shared" si="84"/>
        <v>0</v>
      </c>
      <c r="GA35" s="236">
        <f t="shared" si="85"/>
        <v>0</v>
      </c>
      <c r="GB35" s="236">
        <f t="shared" si="86"/>
        <v>0</v>
      </c>
      <c r="GC35" s="236">
        <f t="shared" si="87"/>
        <v>0</v>
      </c>
      <c r="GD35" s="236">
        <f t="shared" si="88"/>
        <v>0</v>
      </c>
      <c r="GE35" s="236">
        <f t="shared" si="89"/>
        <v>0</v>
      </c>
      <c r="GF35" s="236">
        <f t="shared" si="90"/>
        <v>0</v>
      </c>
      <c r="GG35" s="236">
        <f t="shared" si="91"/>
        <v>0</v>
      </c>
      <c r="GH35" s="236">
        <f t="shared" si="92"/>
        <v>0</v>
      </c>
    </row>
    <row r="36" spans="1:190" ht="60">
      <c r="A36" s="47">
        <f>IF(CK36="","",COUNTA($CK$26:$CK36))</f>
        <v>11</v>
      </c>
      <c r="B36" s="91" t="s">
        <v>661</v>
      </c>
      <c r="C36" s="154" t="s">
        <v>232</v>
      </c>
      <c r="D36" s="47" t="s">
        <v>208</v>
      </c>
      <c r="E36" s="148">
        <f t="shared" si="93"/>
        <v>0.12938</v>
      </c>
      <c r="F36" s="148">
        <f t="shared" si="23"/>
        <v>0.12938</v>
      </c>
      <c r="G36" s="149"/>
      <c r="H36" s="149">
        <f t="shared" si="24"/>
        <v>0.12938</v>
      </c>
      <c r="I36" s="77"/>
      <c r="J36" s="77"/>
      <c r="K36" s="77"/>
      <c r="L36" s="77"/>
      <c r="M36" s="77">
        <f>0.12938-0.1183</f>
        <v>1.108E-2</v>
      </c>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v>0.1183</v>
      </c>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146"/>
      <c r="BX36" s="183" t="str">
        <f>D36</f>
        <v>Xã Ea Rốk</v>
      </c>
      <c r="BY36" s="91"/>
      <c r="BZ36" s="91"/>
      <c r="CA36" s="187" t="s">
        <v>656</v>
      </c>
      <c r="CB36" s="64" t="s">
        <v>657</v>
      </c>
      <c r="CC36" s="47"/>
      <c r="CD36" s="47">
        <v>1</v>
      </c>
      <c r="CE36" s="94" t="str">
        <f t="shared" si="22"/>
        <v>XA04</v>
      </c>
      <c r="CF36" s="94"/>
      <c r="CG36" s="94"/>
      <c r="CH36" s="94"/>
      <c r="CI36" s="94"/>
      <c r="CJ36" s="94"/>
      <c r="CK36" s="66" t="s">
        <v>151</v>
      </c>
      <c r="CL36" s="94"/>
      <c r="CM36" s="94"/>
      <c r="CN36" s="106"/>
      <c r="CO36" s="113"/>
      <c r="CP36" s="106"/>
      <c r="CQ36" s="213"/>
      <c r="CR36" s="94"/>
      <c r="CS36" s="106"/>
      <c r="CT36" s="106"/>
      <c r="CU36" s="106"/>
      <c r="CV36" s="106"/>
      <c r="CW36" s="106"/>
      <c r="CX36" s="94"/>
      <c r="CY36" s="94"/>
      <c r="CZ36" s="106"/>
      <c r="DA36" s="94">
        <v>2026</v>
      </c>
      <c r="DB36" s="94"/>
      <c r="DC36" s="120"/>
      <c r="DD36" s="106"/>
      <c r="DE36" s="106"/>
      <c r="DF36" s="106"/>
      <c r="DG36" s="225" t="s">
        <v>629</v>
      </c>
      <c r="DH36" s="203" t="s">
        <v>662</v>
      </c>
      <c r="DI36" s="235" t="str">
        <f t="shared" si="25"/>
        <v>000HNK 0,01 ha; 00000000000000000000000000SKC 0,12 ha; 00000000000000000000</v>
      </c>
      <c r="DJ36" s="22" t="str">
        <f t="shared" si="26"/>
        <v>000HNK 0,01 ha; 00000000000000000000000000SKC 0,12 ha; 0</v>
      </c>
      <c r="DK36" s="22" t="str">
        <f t="shared" si="27"/>
        <v>0000000000000000000</v>
      </c>
      <c r="DV36" s="236">
        <f t="shared" si="28"/>
        <v>0</v>
      </c>
      <c r="DW36" s="236">
        <f t="shared" si="29"/>
        <v>0</v>
      </c>
      <c r="DX36" s="236">
        <f t="shared" si="30"/>
        <v>0</v>
      </c>
      <c r="DY36" s="236" t="str">
        <f t="shared" si="31"/>
        <v>HNK 0,01 ha;</v>
      </c>
      <c r="DZ36" s="236">
        <f t="shared" si="32"/>
        <v>0</v>
      </c>
      <c r="EA36" s="236">
        <f t="shared" si="33"/>
        <v>0</v>
      </c>
      <c r="EB36" s="236">
        <f t="shared" si="34"/>
        <v>0</v>
      </c>
      <c r="EC36" s="236">
        <f t="shared" si="35"/>
        <v>0</v>
      </c>
      <c r="ED36" s="236">
        <f t="shared" si="36"/>
        <v>0</v>
      </c>
      <c r="EE36" s="236">
        <f t="shared" si="37"/>
        <v>0</v>
      </c>
      <c r="EF36" s="236">
        <f t="shared" si="38"/>
        <v>0</v>
      </c>
      <c r="EG36" s="236">
        <f t="shared" si="39"/>
        <v>0</v>
      </c>
      <c r="EH36" s="236">
        <f t="shared" si="40"/>
        <v>0</v>
      </c>
      <c r="EI36" s="236">
        <f t="shared" si="41"/>
        <v>0</v>
      </c>
      <c r="EJ36" s="236">
        <f t="shared" si="42"/>
        <v>0</v>
      </c>
      <c r="EK36" s="236">
        <f t="shared" si="43"/>
        <v>0</v>
      </c>
      <c r="EL36" s="236">
        <f t="shared" si="44"/>
        <v>0</v>
      </c>
      <c r="EM36" s="236">
        <f t="shared" si="45"/>
        <v>0</v>
      </c>
      <c r="EN36" s="236">
        <f t="shared" si="46"/>
        <v>0</v>
      </c>
      <c r="EO36" s="236">
        <f t="shared" si="47"/>
        <v>0</v>
      </c>
      <c r="EP36" s="236">
        <f t="shared" si="48"/>
        <v>0</v>
      </c>
      <c r="EQ36" s="236">
        <f t="shared" si="49"/>
        <v>0</v>
      </c>
      <c r="ER36" s="236">
        <f t="shared" si="50"/>
        <v>0</v>
      </c>
      <c r="ES36" s="236">
        <f t="shared" si="51"/>
        <v>0</v>
      </c>
      <c r="ET36" s="236">
        <f t="shared" si="52"/>
        <v>0</v>
      </c>
      <c r="EU36" s="236">
        <f t="shared" si="53"/>
        <v>0</v>
      </c>
      <c r="EV36" s="236">
        <f t="shared" si="54"/>
        <v>0</v>
      </c>
      <c r="EW36" s="236">
        <f t="shared" si="55"/>
        <v>0</v>
      </c>
      <c r="EX36" s="236">
        <f t="shared" si="56"/>
        <v>0</v>
      </c>
      <c r="EY36" s="236">
        <f t="shared" si="57"/>
        <v>0</v>
      </c>
      <c r="EZ36" s="236">
        <f t="shared" si="58"/>
        <v>0</v>
      </c>
      <c r="FA36" s="236">
        <f t="shared" si="59"/>
        <v>0</v>
      </c>
      <c r="FB36" s="236">
        <f t="shared" si="60"/>
        <v>0</v>
      </c>
      <c r="FC36" s="236">
        <f t="shared" si="61"/>
        <v>0</v>
      </c>
      <c r="FD36" s="236">
        <f t="shared" si="62"/>
        <v>0</v>
      </c>
      <c r="FE36" s="236">
        <f t="shared" si="63"/>
        <v>0</v>
      </c>
      <c r="FF36" s="236">
        <f t="shared" si="64"/>
        <v>0</v>
      </c>
      <c r="FG36" s="236">
        <f t="shared" si="65"/>
        <v>0</v>
      </c>
      <c r="FH36" s="236" t="str">
        <f t="shared" si="66"/>
        <v>SKC 0,12 ha;</v>
      </c>
      <c r="FI36" s="236">
        <f t="shared" si="67"/>
        <v>0</v>
      </c>
      <c r="FJ36" s="236">
        <f t="shared" si="68"/>
        <v>0</v>
      </c>
      <c r="FK36" s="236">
        <f t="shared" si="69"/>
        <v>0</v>
      </c>
      <c r="FL36" s="236">
        <f t="shared" si="70"/>
        <v>0</v>
      </c>
      <c r="FM36" s="236">
        <f t="shared" si="71"/>
        <v>0</v>
      </c>
      <c r="FN36" s="236">
        <f t="shared" si="72"/>
        <v>0</v>
      </c>
      <c r="FO36" s="236">
        <f t="shared" si="73"/>
        <v>0</v>
      </c>
      <c r="FP36" s="236">
        <f t="shared" si="74"/>
        <v>0</v>
      </c>
      <c r="FQ36" s="236">
        <f t="shared" si="75"/>
        <v>0</v>
      </c>
      <c r="FR36" s="236">
        <f t="shared" si="76"/>
        <v>0</v>
      </c>
      <c r="FS36" s="236">
        <f t="shared" si="77"/>
        <v>0</v>
      </c>
      <c r="FT36" s="236">
        <f t="shared" si="78"/>
        <v>0</v>
      </c>
      <c r="FU36" s="236">
        <f t="shared" si="79"/>
        <v>0</v>
      </c>
      <c r="FV36" s="236">
        <f t="shared" si="80"/>
        <v>0</v>
      </c>
      <c r="FW36" s="236">
        <f t="shared" si="81"/>
        <v>0</v>
      </c>
      <c r="FX36" s="236">
        <f t="shared" si="82"/>
        <v>0</v>
      </c>
      <c r="FY36" s="236">
        <f t="shared" si="83"/>
        <v>0</v>
      </c>
      <c r="FZ36" s="236">
        <f t="shared" si="84"/>
        <v>0</v>
      </c>
      <c r="GA36" s="236">
        <f t="shared" si="85"/>
        <v>0</v>
      </c>
      <c r="GB36" s="236">
        <f t="shared" si="86"/>
        <v>0</v>
      </c>
      <c r="GC36" s="236">
        <f t="shared" si="87"/>
        <v>0</v>
      </c>
      <c r="GD36" s="236">
        <f t="shared" si="88"/>
        <v>0</v>
      </c>
      <c r="GE36" s="236">
        <f t="shared" si="89"/>
        <v>0</v>
      </c>
      <c r="GF36" s="236">
        <f t="shared" si="90"/>
        <v>0</v>
      </c>
      <c r="GG36" s="236">
        <f t="shared" si="91"/>
        <v>0</v>
      </c>
      <c r="GH36" s="236">
        <f t="shared" si="92"/>
        <v>0</v>
      </c>
    </row>
    <row r="37" spans="1:190" ht="45">
      <c r="A37" s="47">
        <f>IF(CK37="","",COUNTA($CK$26:$CK37))</f>
        <v>12</v>
      </c>
      <c r="B37" s="64" t="s">
        <v>663</v>
      </c>
      <c r="C37" s="68" t="s">
        <v>258</v>
      </c>
      <c r="D37" s="68" t="s">
        <v>664</v>
      </c>
      <c r="E37" s="148">
        <f>H37</f>
        <v>0.85692999999999997</v>
      </c>
      <c r="F37" s="148">
        <f t="shared" si="23"/>
        <v>0.85692999999999997</v>
      </c>
      <c r="G37" s="149"/>
      <c r="H37" s="149">
        <f t="shared" si="24"/>
        <v>0.85692999999999997</v>
      </c>
      <c r="I37" s="77">
        <f t="shared" ref="I37:BP37" si="95">SUM(I38:I39)</f>
        <v>0</v>
      </c>
      <c r="J37" s="77">
        <f t="shared" si="95"/>
        <v>0</v>
      </c>
      <c r="K37" s="77">
        <f t="shared" si="95"/>
        <v>0.74534</v>
      </c>
      <c r="L37" s="77">
        <f t="shared" si="95"/>
        <v>0</v>
      </c>
      <c r="M37" s="77">
        <f t="shared" si="95"/>
        <v>2.5000000000000001E-2</v>
      </c>
      <c r="N37" s="77">
        <f t="shared" si="95"/>
        <v>3.4590000000000003E-2</v>
      </c>
      <c r="O37" s="77">
        <f t="shared" si="95"/>
        <v>0</v>
      </c>
      <c r="P37" s="77">
        <f t="shared" si="95"/>
        <v>0</v>
      </c>
      <c r="Q37" s="77">
        <f t="shared" si="95"/>
        <v>0</v>
      </c>
      <c r="R37" s="77">
        <f t="shared" si="95"/>
        <v>0</v>
      </c>
      <c r="S37" s="77">
        <f t="shared" si="95"/>
        <v>0</v>
      </c>
      <c r="T37" s="77">
        <f t="shared" si="95"/>
        <v>5.1999999999999998E-2</v>
      </c>
      <c r="U37" s="77">
        <f t="shared" si="95"/>
        <v>0</v>
      </c>
      <c r="V37" s="77">
        <f t="shared" si="95"/>
        <v>0</v>
      </c>
      <c r="W37" s="77">
        <f t="shared" si="95"/>
        <v>0</v>
      </c>
      <c r="X37" s="77">
        <f t="shared" si="95"/>
        <v>0</v>
      </c>
      <c r="Y37" s="77"/>
      <c r="Z37" s="77">
        <f t="shared" si="95"/>
        <v>0</v>
      </c>
      <c r="AA37" s="77">
        <f t="shared" si="95"/>
        <v>0</v>
      </c>
      <c r="AB37" s="77">
        <f t="shared" si="95"/>
        <v>0</v>
      </c>
      <c r="AC37" s="77">
        <f t="shared" si="95"/>
        <v>0</v>
      </c>
      <c r="AD37" s="77">
        <f t="shared" si="95"/>
        <v>0</v>
      </c>
      <c r="AE37" s="77">
        <f t="shared" si="95"/>
        <v>0</v>
      </c>
      <c r="AF37" s="77"/>
      <c r="AG37" s="77">
        <f t="shared" ref="AG37:AL37" si="96">SUM(AG38:AG39)</f>
        <v>0</v>
      </c>
      <c r="AH37" s="77">
        <f t="shared" si="96"/>
        <v>0</v>
      </c>
      <c r="AI37" s="77">
        <f t="shared" si="96"/>
        <v>0</v>
      </c>
      <c r="AJ37" s="77">
        <f t="shared" si="96"/>
        <v>0</v>
      </c>
      <c r="AK37" s="77">
        <f t="shared" si="96"/>
        <v>0</v>
      </c>
      <c r="AL37" s="77">
        <f t="shared" si="96"/>
        <v>0</v>
      </c>
      <c r="AM37" s="77"/>
      <c r="AN37" s="77"/>
      <c r="AO37" s="77"/>
      <c r="AP37" s="77"/>
      <c r="AQ37" s="77"/>
      <c r="AR37" s="77">
        <f t="shared" si="95"/>
        <v>0</v>
      </c>
      <c r="AS37" s="77">
        <f t="shared" si="95"/>
        <v>0</v>
      </c>
      <c r="AT37" s="77"/>
      <c r="AU37" s="77">
        <f t="shared" si="95"/>
        <v>0</v>
      </c>
      <c r="AV37" s="77">
        <f t="shared" si="95"/>
        <v>0</v>
      </c>
      <c r="AW37" s="77">
        <f t="shared" si="95"/>
        <v>0</v>
      </c>
      <c r="AX37" s="77">
        <f t="shared" si="95"/>
        <v>0</v>
      </c>
      <c r="AY37" s="77">
        <f t="shared" si="95"/>
        <v>0</v>
      </c>
      <c r="AZ37" s="77">
        <f t="shared" si="95"/>
        <v>0</v>
      </c>
      <c r="BA37" s="77">
        <f t="shared" si="95"/>
        <v>0</v>
      </c>
      <c r="BB37" s="77"/>
      <c r="BC37" s="77">
        <f t="shared" ref="BC37:BK37" si="97">SUM(BC38:BC39)</f>
        <v>0</v>
      </c>
      <c r="BD37" s="77"/>
      <c r="BE37" s="77">
        <f>SUM(BE38:BE39)</f>
        <v>0</v>
      </c>
      <c r="BF37" s="77">
        <f t="shared" si="97"/>
        <v>0</v>
      </c>
      <c r="BG37" s="77">
        <f t="shared" si="97"/>
        <v>0</v>
      </c>
      <c r="BH37" s="77">
        <f t="shared" si="97"/>
        <v>0</v>
      </c>
      <c r="BI37" s="77">
        <f t="shared" si="97"/>
        <v>0</v>
      </c>
      <c r="BJ37" s="77"/>
      <c r="BK37" s="77">
        <f t="shared" si="97"/>
        <v>0</v>
      </c>
      <c r="BL37" s="77"/>
      <c r="BM37" s="77">
        <f t="shared" ref="BM37:BN37" si="98">SUM(BM38:BM39)</f>
        <v>0</v>
      </c>
      <c r="BN37" s="77">
        <f t="shared" si="98"/>
        <v>0</v>
      </c>
      <c r="BO37" s="77">
        <f t="shared" si="95"/>
        <v>0</v>
      </c>
      <c r="BP37" s="77">
        <f t="shared" si="95"/>
        <v>0</v>
      </c>
      <c r="BQ37" s="77"/>
      <c r="BR37" s="77"/>
      <c r="BS37" s="77"/>
      <c r="BT37" s="77">
        <f t="shared" ref="BT37" si="99">SUM(BT38:BT39)</f>
        <v>0</v>
      </c>
      <c r="BU37" s="77"/>
      <c r="BV37" s="77"/>
      <c r="BW37" s="146"/>
      <c r="BX37" s="183" t="str">
        <f t="shared" ref="BX37:BX90" si="100">D37</f>
        <v>Thị trấn Ea Súp, Xã Cư Mlan</v>
      </c>
      <c r="BY37" s="146"/>
      <c r="BZ37" s="182"/>
      <c r="CA37" s="188" t="s">
        <v>665</v>
      </c>
      <c r="CB37" s="64" t="s">
        <v>666</v>
      </c>
      <c r="CC37" s="64"/>
      <c r="CD37" s="68">
        <v>2</v>
      </c>
      <c r="CE37" s="94"/>
      <c r="CF37" s="94"/>
      <c r="CG37" s="94"/>
      <c r="CH37" s="94"/>
      <c r="CI37" s="94"/>
      <c r="CJ37" s="94"/>
      <c r="CK37" s="113" t="s">
        <v>151</v>
      </c>
      <c r="CL37" s="94"/>
      <c r="CM37" s="94"/>
      <c r="CN37" s="106"/>
      <c r="CO37" s="94"/>
      <c r="CP37" s="94"/>
      <c r="CQ37" s="106"/>
      <c r="CR37" s="94"/>
      <c r="CS37" s="106"/>
      <c r="CT37" s="106"/>
      <c r="CU37" s="106"/>
      <c r="CV37" s="106"/>
      <c r="CW37" s="106"/>
      <c r="CX37" s="94"/>
      <c r="CY37" s="94"/>
      <c r="CZ37" s="106"/>
      <c r="DA37" s="94"/>
      <c r="DB37" s="94"/>
      <c r="DC37" s="120"/>
      <c r="DD37" s="106"/>
      <c r="DE37" s="106"/>
      <c r="DF37" s="106"/>
      <c r="DG37" s="225" t="s">
        <v>667</v>
      </c>
      <c r="DH37" s="203" t="s">
        <v>668</v>
      </c>
      <c r="DI37" s="235" t="str">
        <f t="shared" ref="DI37:DI91" si="101">CONCATENATE(DJ37,DK37)</f>
        <v>0LUC 0,75 ha; 0HNK 0,03 ha; CLN 0,03 ha; 000RST 0,05 ha; 000000000000000000000000000000000000000000</v>
      </c>
      <c r="DJ37" s="22" t="str">
        <f t="shared" ref="DJ37:DJ91" si="102">CONCATENATE(DV37,DW37,DX37,DY37,DZ37,EB37,EC37,EE37,EF37,EG37,EH37,EI37,EK37,EM37,EN37,EO37,EP37,EQ37,ES37,ET37,EU37,EV37,EW37,EX37,EY37,EZ37,FD37,FE37,FF37,FG37,FH37,FI37)</f>
        <v>0LUC 0,75 ha; 0HNK 0,03 ha; CLN 0,03 ha; 000RST 0,05 ha; 00000000000000000000000</v>
      </c>
      <c r="DK37" s="22" t="str">
        <f t="shared" ref="DK37:DK91" si="103">CONCATENATE(FK37,FL37,FM37,FN37,FO37,FP37,FQ37,FR37,FS37,FT37,FU37,FV37,FW37,FY37,FZ37,GE37,GF37,GG37,GH37)</f>
        <v>0000000000000000000</v>
      </c>
      <c r="DV37" s="236">
        <f t="shared" si="28"/>
        <v>0</v>
      </c>
      <c r="DW37" s="236" t="str">
        <f t="shared" si="29"/>
        <v>LUC 0,75 ha;</v>
      </c>
      <c r="DX37" s="236">
        <f t="shared" si="30"/>
        <v>0</v>
      </c>
      <c r="DY37" s="236" t="str">
        <f t="shared" si="31"/>
        <v>HNK 0,03 ha;</v>
      </c>
      <c r="DZ37" s="236" t="str">
        <f t="shared" si="32"/>
        <v>CLN 0,03 ha;</v>
      </c>
      <c r="EA37" s="236">
        <f t="shared" si="33"/>
        <v>0</v>
      </c>
      <c r="EB37" s="236">
        <f t="shared" si="34"/>
        <v>0</v>
      </c>
      <c r="EC37" s="236">
        <f t="shared" si="35"/>
        <v>0</v>
      </c>
      <c r="ED37" s="236">
        <f t="shared" si="36"/>
        <v>0</v>
      </c>
      <c r="EE37" s="236">
        <f t="shared" si="37"/>
        <v>0</v>
      </c>
      <c r="EF37" s="236" t="str">
        <f t="shared" si="38"/>
        <v>RST 0,05 ha;</v>
      </c>
      <c r="EG37" s="236">
        <f t="shared" si="39"/>
        <v>0</v>
      </c>
      <c r="EH37" s="236">
        <f t="shared" si="40"/>
        <v>0</v>
      </c>
      <c r="EI37" s="236">
        <f t="shared" si="41"/>
        <v>0</v>
      </c>
      <c r="EJ37" s="236">
        <f t="shared" si="42"/>
        <v>0</v>
      </c>
      <c r="EK37" s="236">
        <f t="shared" si="43"/>
        <v>0</v>
      </c>
      <c r="EL37" s="236">
        <f t="shared" si="44"/>
        <v>0</v>
      </c>
      <c r="EM37" s="236">
        <f t="shared" si="45"/>
        <v>0</v>
      </c>
      <c r="EN37" s="236">
        <f t="shared" si="46"/>
        <v>0</v>
      </c>
      <c r="EO37" s="236">
        <f t="shared" si="47"/>
        <v>0</v>
      </c>
      <c r="EP37" s="236">
        <f t="shared" si="48"/>
        <v>0</v>
      </c>
      <c r="EQ37" s="236">
        <f t="shared" si="49"/>
        <v>0</v>
      </c>
      <c r="ER37" s="236">
        <f t="shared" si="50"/>
        <v>0</v>
      </c>
      <c r="ES37" s="236">
        <f t="shared" si="51"/>
        <v>0</v>
      </c>
      <c r="ET37" s="236">
        <f t="shared" si="52"/>
        <v>0</v>
      </c>
      <c r="EU37" s="236">
        <f t="shared" si="53"/>
        <v>0</v>
      </c>
      <c r="EV37" s="236">
        <f t="shared" si="54"/>
        <v>0</v>
      </c>
      <c r="EW37" s="236">
        <f t="shared" si="55"/>
        <v>0</v>
      </c>
      <c r="EX37" s="236">
        <f t="shared" si="56"/>
        <v>0</v>
      </c>
      <c r="EY37" s="236">
        <f t="shared" si="57"/>
        <v>0</v>
      </c>
      <c r="EZ37" s="236">
        <f t="shared" si="58"/>
        <v>0</v>
      </c>
      <c r="FA37" s="236">
        <f t="shared" si="59"/>
        <v>0</v>
      </c>
      <c r="FB37" s="236">
        <f t="shared" si="60"/>
        <v>0</v>
      </c>
      <c r="FC37" s="236">
        <f t="shared" si="61"/>
        <v>0</v>
      </c>
      <c r="FD37" s="236">
        <f t="shared" si="62"/>
        <v>0</v>
      </c>
      <c r="FE37" s="236">
        <f t="shared" si="63"/>
        <v>0</v>
      </c>
      <c r="FF37" s="236">
        <f t="shared" si="64"/>
        <v>0</v>
      </c>
      <c r="FG37" s="236">
        <f t="shared" si="65"/>
        <v>0</v>
      </c>
      <c r="FH37" s="236">
        <f t="shared" si="66"/>
        <v>0</v>
      </c>
      <c r="FI37" s="236">
        <f t="shared" si="67"/>
        <v>0</v>
      </c>
      <c r="FJ37" s="236">
        <f t="shared" si="68"/>
        <v>0</v>
      </c>
      <c r="FK37" s="236">
        <f t="shared" si="69"/>
        <v>0</v>
      </c>
      <c r="FL37" s="236">
        <f t="shared" si="70"/>
        <v>0</v>
      </c>
      <c r="FM37" s="236">
        <f t="shared" si="71"/>
        <v>0</v>
      </c>
      <c r="FN37" s="236">
        <f t="shared" si="72"/>
        <v>0</v>
      </c>
      <c r="FO37" s="236">
        <f t="shared" si="73"/>
        <v>0</v>
      </c>
      <c r="FP37" s="236">
        <f t="shared" si="74"/>
        <v>0</v>
      </c>
      <c r="FQ37" s="236">
        <f t="shared" si="75"/>
        <v>0</v>
      </c>
      <c r="FR37" s="236">
        <f t="shared" si="76"/>
        <v>0</v>
      </c>
      <c r="FS37" s="236">
        <f t="shared" si="77"/>
        <v>0</v>
      </c>
      <c r="FT37" s="236">
        <f t="shared" si="78"/>
        <v>0</v>
      </c>
      <c r="FU37" s="236">
        <f t="shared" si="79"/>
        <v>0</v>
      </c>
      <c r="FV37" s="236">
        <f t="shared" si="80"/>
        <v>0</v>
      </c>
      <c r="FW37" s="236">
        <f t="shared" si="81"/>
        <v>0</v>
      </c>
      <c r="FX37" s="236">
        <f t="shared" si="82"/>
        <v>0</v>
      </c>
      <c r="FY37" s="236">
        <f t="shared" si="83"/>
        <v>0</v>
      </c>
      <c r="FZ37" s="236">
        <f t="shared" si="84"/>
        <v>0</v>
      </c>
      <c r="GA37" s="236">
        <f t="shared" si="85"/>
        <v>0</v>
      </c>
      <c r="GB37" s="236">
        <f t="shared" si="86"/>
        <v>0</v>
      </c>
      <c r="GC37" s="236">
        <f t="shared" si="87"/>
        <v>0</v>
      </c>
      <c r="GD37" s="236">
        <f t="shared" si="88"/>
        <v>0</v>
      </c>
      <c r="GE37" s="236">
        <f t="shared" si="89"/>
        <v>0</v>
      </c>
      <c r="GF37" s="236">
        <f t="shared" si="90"/>
        <v>0</v>
      </c>
      <c r="GG37" s="236">
        <f t="shared" si="91"/>
        <v>0</v>
      </c>
      <c r="GH37" s="236">
        <f t="shared" si="92"/>
        <v>0</v>
      </c>
    </row>
    <row r="38" spans="1:190" s="129" customFormat="1" ht="45" hidden="1">
      <c r="A38" s="155" t="s">
        <v>352</v>
      </c>
      <c r="B38" s="156" t="s">
        <v>663</v>
      </c>
      <c r="C38" s="157" t="s">
        <v>258</v>
      </c>
      <c r="D38" s="157" t="s">
        <v>175</v>
      </c>
      <c r="E38" s="158"/>
      <c r="F38" s="158"/>
      <c r="G38" s="159"/>
      <c r="H38" s="159">
        <f t="shared" si="24"/>
        <v>0.62138000000000004</v>
      </c>
      <c r="I38" s="171"/>
      <c r="J38" s="171"/>
      <c r="K38" s="171">
        <v>0.61638000000000004</v>
      </c>
      <c r="L38" s="171"/>
      <c r="M38" s="171">
        <v>5.0000000000000001E-3</v>
      </c>
      <c r="N38" s="172"/>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89"/>
      <c r="BX38" s="190" t="str">
        <f t="shared" si="100"/>
        <v>Thị trấn Ea Súp</v>
      </c>
      <c r="BY38" s="189"/>
      <c r="BZ38" s="191"/>
      <c r="CA38" s="192" t="s">
        <v>665</v>
      </c>
      <c r="CB38" s="156"/>
      <c r="CC38" s="156"/>
      <c r="CD38" s="157">
        <v>1</v>
      </c>
      <c r="CE38" s="204" t="str">
        <f>IF($D38=0,0,INDEX($DP$3:$DR$23,MATCH($D38,$DP$3:$DP$23,0),2))</f>
        <v>XA01</v>
      </c>
      <c r="CF38" s="204"/>
      <c r="CG38" s="204"/>
      <c r="CH38" s="204"/>
      <c r="CI38" s="204"/>
      <c r="CJ38" s="204"/>
      <c r="CK38" s="214"/>
      <c r="CL38" s="204"/>
      <c r="CM38" s="204"/>
      <c r="CN38" s="215"/>
      <c r="CO38" s="204"/>
      <c r="CP38" s="204"/>
      <c r="CQ38" s="215"/>
      <c r="CR38" s="215"/>
      <c r="CS38" s="215"/>
      <c r="CT38" s="215"/>
      <c r="CU38" s="215"/>
      <c r="CV38" s="215"/>
      <c r="CW38" s="215"/>
      <c r="CX38" s="204"/>
      <c r="CY38" s="204"/>
      <c r="CZ38" s="215"/>
      <c r="DA38" s="204">
        <v>2026</v>
      </c>
      <c r="DB38" s="204"/>
      <c r="DC38" s="226"/>
      <c r="DD38" s="215"/>
      <c r="DE38" s="215"/>
      <c r="DF38" s="215"/>
      <c r="DG38" s="227"/>
      <c r="DH38" s="228" t="s">
        <v>669</v>
      </c>
      <c r="DI38" s="235" t="str">
        <f t="shared" si="101"/>
        <v>0LUC 0,62 ha; 0HNK 0,01 ha; 00000000000000000000000000000000000000000000000</v>
      </c>
      <c r="DJ38" s="22" t="str">
        <f t="shared" si="102"/>
        <v>0LUC 0,62 ha; 0HNK 0,01 ha; 0000000000000000000000000000</v>
      </c>
      <c r="DK38" s="22" t="str">
        <f t="shared" si="103"/>
        <v>0000000000000000000</v>
      </c>
      <c r="DV38" s="236">
        <f t="shared" si="28"/>
        <v>0</v>
      </c>
      <c r="DW38" s="236" t="str">
        <f t="shared" si="29"/>
        <v>LUC 0,62 ha;</v>
      </c>
      <c r="DX38" s="236">
        <f t="shared" si="30"/>
        <v>0</v>
      </c>
      <c r="DY38" s="236" t="str">
        <f t="shared" si="31"/>
        <v>HNK 0,01 ha;</v>
      </c>
      <c r="DZ38" s="236">
        <f t="shared" si="32"/>
        <v>0</v>
      </c>
      <c r="EA38" s="236">
        <f t="shared" si="33"/>
        <v>0</v>
      </c>
      <c r="EB38" s="236">
        <f t="shared" si="34"/>
        <v>0</v>
      </c>
      <c r="EC38" s="236">
        <f t="shared" si="35"/>
        <v>0</v>
      </c>
      <c r="ED38" s="236">
        <f t="shared" si="36"/>
        <v>0</v>
      </c>
      <c r="EE38" s="236">
        <f t="shared" si="37"/>
        <v>0</v>
      </c>
      <c r="EF38" s="236">
        <f t="shared" si="38"/>
        <v>0</v>
      </c>
      <c r="EG38" s="236">
        <f t="shared" si="39"/>
        <v>0</v>
      </c>
      <c r="EH38" s="236">
        <f t="shared" si="40"/>
        <v>0</v>
      </c>
      <c r="EI38" s="236">
        <f t="shared" si="41"/>
        <v>0</v>
      </c>
      <c r="EJ38" s="236">
        <f t="shared" si="42"/>
        <v>0</v>
      </c>
      <c r="EK38" s="236">
        <f t="shared" si="43"/>
        <v>0</v>
      </c>
      <c r="EL38" s="236">
        <f t="shared" si="44"/>
        <v>0</v>
      </c>
      <c r="EM38" s="236">
        <f t="shared" si="45"/>
        <v>0</v>
      </c>
      <c r="EN38" s="236">
        <f t="shared" si="46"/>
        <v>0</v>
      </c>
      <c r="EO38" s="236">
        <f t="shared" si="47"/>
        <v>0</v>
      </c>
      <c r="EP38" s="236">
        <f t="shared" si="48"/>
        <v>0</v>
      </c>
      <c r="EQ38" s="236">
        <f t="shared" si="49"/>
        <v>0</v>
      </c>
      <c r="ER38" s="236">
        <f t="shared" si="50"/>
        <v>0</v>
      </c>
      <c r="ES38" s="236">
        <f t="shared" si="51"/>
        <v>0</v>
      </c>
      <c r="ET38" s="236">
        <f t="shared" si="52"/>
        <v>0</v>
      </c>
      <c r="EU38" s="236">
        <f t="shared" si="53"/>
        <v>0</v>
      </c>
      <c r="EV38" s="236">
        <f t="shared" si="54"/>
        <v>0</v>
      </c>
      <c r="EW38" s="236">
        <f t="shared" si="55"/>
        <v>0</v>
      </c>
      <c r="EX38" s="236">
        <f t="shared" si="56"/>
        <v>0</v>
      </c>
      <c r="EY38" s="236">
        <f t="shared" si="57"/>
        <v>0</v>
      </c>
      <c r="EZ38" s="236">
        <f t="shared" si="58"/>
        <v>0</v>
      </c>
      <c r="FA38" s="236">
        <f t="shared" si="59"/>
        <v>0</v>
      </c>
      <c r="FB38" s="236">
        <f t="shared" si="60"/>
        <v>0</v>
      </c>
      <c r="FC38" s="236">
        <f t="shared" si="61"/>
        <v>0</v>
      </c>
      <c r="FD38" s="236">
        <f t="shared" si="62"/>
        <v>0</v>
      </c>
      <c r="FE38" s="236">
        <f t="shared" si="63"/>
        <v>0</v>
      </c>
      <c r="FF38" s="236">
        <f t="shared" si="64"/>
        <v>0</v>
      </c>
      <c r="FG38" s="236">
        <f t="shared" si="65"/>
        <v>0</v>
      </c>
      <c r="FH38" s="236">
        <f t="shared" si="66"/>
        <v>0</v>
      </c>
      <c r="FI38" s="236">
        <f t="shared" si="67"/>
        <v>0</v>
      </c>
      <c r="FJ38" s="236">
        <f t="shared" si="68"/>
        <v>0</v>
      </c>
      <c r="FK38" s="236">
        <f t="shared" si="69"/>
        <v>0</v>
      </c>
      <c r="FL38" s="236">
        <f t="shared" si="70"/>
        <v>0</v>
      </c>
      <c r="FM38" s="236">
        <f t="shared" si="71"/>
        <v>0</v>
      </c>
      <c r="FN38" s="236">
        <f t="shared" si="72"/>
        <v>0</v>
      </c>
      <c r="FO38" s="236">
        <f t="shared" si="73"/>
        <v>0</v>
      </c>
      <c r="FP38" s="236">
        <f t="shared" si="74"/>
        <v>0</v>
      </c>
      <c r="FQ38" s="236">
        <f t="shared" si="75"/>
        <v>0</v>
      </c>
      <c r="FR38" s="236">
        <f t="shared" si="76"/>
        <v>0</v>
      </c>
      <c r="FS38" s="236">
        <f t="shared" si="77"/>
        <v>0</v>
      </c>
      <c r="FT38" s="236">
        <f t="shared" si="78"/>
        <v>0</v>
      </c>
      <c r="FU38" s="236">
        <f t="shared" si="79"/>
        <v>0</v>
      </c>
      <c r="FV38" s="236">
        <f t="shared" si="80"/>
        <v>0</v>
      </c>
      <c r="FW38" s="236">
        <f t="shared" si="81"/>
        <v>0</v>
      </c>
      <c r="FX38" s="236">
        <f t="shared" si="82"/>
        <v>0</v>
      </c>
      <c r="FY38" s="236">
        <f t="shared" si="83"/>
        <v>0</v>
      </c>
      <c r="FZ38" s="236">
        <f t="shared" si="84"/>
        <v>0</v>
      </c>
      <c r="GA38" s="236">
        <f t="shared" si="85"/>
        <v>0</v>
      </c>
      <c r="GB38" s="236">
        <f t="shared" si="86"/>
        <v>0</v>
      </c>
      <c r="GC38" s="236">
        <f t="shared" si="87"/>
        <v>0</v>
      </c>
      <c r="GD38" s="236">
        <f t="shared" si="88"/>
        <v>0</v>
      </c>
      <c r="GE38" s="236">
        <f t="shared" si="89"/>
        <v>0</v>
      </c>
      <c r="GF38" s="236">
        <f t="shared" si="90"/>
        <v>0</v>
      </c>
      <c r="GG38" s="236">
        <f t="shared" si="91"/>
        <v>0</v>
      </c>
      <c r="GH38" s="236">
        <f t="shared" si="92"/>
        <v>0</v>
      </c>
    </row>
    <row r="39" spans="1:190" s="129" customFormat="1" ht="60" hidden="1">
      <c r="A39" s="155" t="s">
        <v>352</v>
      </c>
      <c r="B39" s="156" t="s">
        <v>663</v>
      </c>
      <c r="C39" s="157" t="s">
        <v>258</v>
      </c>
      <c r="D39" s="157" t="s">
        <v>320</v>
      </c>
      <c r="E39" s="158"/>
      <c r="F39" s="158"/>
      <c r="G39" s="159"/>
      <c r="H39" s="159">
        <f t="shared" si="24"/>
        <v>0.23555000000000001</v>
      </c>
      <c r="I39" s="171"/>
      <c r="J39" s="171"/>
      <c r="K39" s="171">
        <v>0.12895999999999999</v>
      </c>
      <c r="L39" s="171"/>
      <c r="M39" s="171">
        <v>0.02</v>
      </c>
      <c r="N39" s="171">
        <v>3.4590000000000003E-2</v>
      </c>
      <c r="O39" s="171"/>
      <c r="P39" s="171"/>
      <c r="Q39" s="171"/>
      <c r="R39" s="171"/>
      <c r="S39" s="171"/>
      <c r="T39" s="171">
        <v>5.1999999999999998E-2</v>
      </c>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89"/>
      <c r="BX39" s="190" t="str">
        <f t="shared" si="100"/>
        <v>Xã Cư Mlan</v>
      </c>
      <c r="BY39" s="189"/>
      <c r="BZ39" s="191"/>
      <c r="CA39" s="192" t="s">
        <v>665</v>
      </c>
      <c r="CB39" s="156"/>
      <c r="CC39" s="156"/>
      <c r="CD39" s="157">
        <v>1</v>
      </c>
      <c r="CE39" s="204" t="str">
        <f>IF($D39=0,0,INDEX($DP$3:$DR$23,MATCH($D39,$DP$3:$DP$23,0),2))</f>
        <v>XA10</v>
      </c>
      <c r="CF39" s="204"/>
      <c r="CG39" s="204"/>
      <c r="CH39" s="204"/>
      <c r="CI39" s="204"/>
      <c r="CJ39" s="204"/>
      <c r="CK39" s="214"/>
      <c r="CL39" s="204"/>
      <c r="CM39" s="204"/>
      <c r="CN39" s="215"/>
      <c r="CO39" s="204"/>
      <c r="CP39" s="204"/>
      <c r="CQ39" s="215"/>
      <c r="CR39" s="204"/>
      <c r="CS39" s="215"/>
      <c r="CT39" s="215"/>
      <c r="CU39" s="215"/>
      <c r="CV39" s="215"/>
      <c r="CW39" s="215"/>
      <c r="CX39" s="204"/>
      <c r="CY39" s="204"/>
      <c r="CZ39" s="215"/>
      <c r="DA39" s="204">
        <v>2026</v>
      </c>
      <c r="DB39" s="204"/>
      <c r="DC39" s="226"/>
      <c r="DD39" s="215"/>
      <c r="DE39" s="215"/>
      <c r="DF39" s="215"/>
      <c r="DG39" s="227"/>
      <c r="DH39" s="228" t="s">
        <v>670</v>
      </c>
      <c r="DI39" s="235" t="str">
        <f t="shared" si="101"/>
        <v>0LUC 0,13 ha; 0HNK 0,02 ha; CLN 0,03 ha; 000RST 0,05 ha; 000000000000000000000000000000000000000000</v>
      </c>
      <c r="DJ39" s="22" t="str">
        <f t="shared" si="102"/>
        <v>0LUC 0,13 ha; 0HNK 0,02 ha; CLN 0,03 ha; 000RST 0,05 ha; 00000000000000000000000</v>
      </c>
      <c r="DK39" s="22" t="str">
        <f t="shared" si="103"/>
        <v>0000000000000000000</v>
      </c>
      <c r="DV39" s="236">
        <f t="shared" si="28"/>
        <v>0</v>
      </c>
      <c r="DW39" s="236" t="str">
        <f t="shared" si="29"/>
        <v>LUC 0,13 ha;</v>
      </c>
      <c r="DX39" s="236">
        <f t="shared" si="30"/>
        <v>0</v>
      </c>
      <c r="DY39" s="236" t="str">
        <f t="shared" si="31"/>
        <v>HNK 0,02 ha;</v>
      </c>
      <c r="DZ39" s="236" t="str">
        <f t="shared" si="32"/>
        <v>CLN 0,03 ha;</v>
      </c>
      <c r="EA39" s="236">
        <f t="shared" si="33"/>
        <v>0</v>
      </c>
      <c r="EB39" s="236">
        <f t="shared" si="34"/>
        <v>0</v>
      </c>
      <c r="EC39" s="236">
        <f t="shared" si="35"/>
        <v>0</v>
      </c>
      <c r="ED39" s="236">
        <f t="shared" si="36"/>
        <v>0</v>
      </c>
      <c r="EE39" s="236">
        <f t="shared" si="37"/>
        <v>0</v>
      </c>
      <c r="EF39" s="236" t="str">
        <f t="shared" si="38"/>
        <v>RST 0,05 ha;</v>
      </c>
      <c r="EG39" s="236">
        <f t="shared" si="39"/>
        <v>0</v>
      </c>
      <c r="EH39" s="236">
        <f t="shared" si="40"/>
        <v>0</v>
      </c>
      <c r="EI39" s="236">
        <f t="shared" si="41"/>
        <v>0</v>
      </c>
      <c r="EJ39" s="236">
        <f t="shared" si="42"/>
        <v>0</v>
      </c>
      <c r="EK39" s="236">
        <f t="shared" si="43"/>
        <v>0</v>
      </c>
      <c r="EL39" s="236">
        <f t="shared" si="44"/>
        <v>0</v>
      </c>
      <c r="EM39" s="236">
        <f t="shared" si="45"/>
        <v>0</v>
      </c>
      <c r="EN39" s="236">
        <f t="shared" si="46"/>
        <v>0</v>
      </c>
      <c r="EO39" s="236">
        <f t="shared" si="47"/>
        <v>0</v>
      </c>
      <c r="EP39" s="236">
        <f t="shared" si="48"/>
        <v>0</v>
      </c>
      <c r="EQ39" s="236">
        <f t="shared" si="49"/>
        <v>0</v>
      </c>
      <c r="ER39" s="236">
        <f t="shared" si="50"/>
        <v>0</v>
      </c>
      <c r="ES39" s="236">
        <f t="shared" si="51"/>
        <v>0</v>
      </c>
      <c r="ET39" s="236">
        <f t="shared" si="52"/>
        <v>0</v>
      </c>
      <c r="EU39" s="236">
        <f t="shared" si="53"/>
        <v>0</v>
      </c>
      <c r="EV39" s="236">
        <f t="shared" si="54"/>
        <v>0</v>
      </c>
      <c r="EW39" s="236">
        <f t="shared" si="55"/>
        <v>0</v>
      </c>
      <c r="EX39" s="236">
        <f t="shared" si="56"/>
        <v>0</v>
      </c>
      <c r="EY39" s="236">
        <f t="shared" si="57"/>
        <v>0</v>
      </c>
      <c r="EZ39" s="236">
        <f t="shared" si="58"/>
        <v>0</v>
      </c>
      <c r="FA39" s="236">
        <f t="shared" si="59"/>
        <v>0</v>
      </c>
      <c r="FB39" s="236">
        <f t="shared" si="60"/>
        <v>0</v>
      </c>
      <c r="FC39" s="236">
        <f t="shared" si="61"/>
        <v>0</v>
      </c>
      <c r="FD39" s="236">
        <f t="shared" si="62"/>
        <v>0</v>
      </c>
      <c r="FE39" s="236">
        <f t="shared" si="63"/>
        <v>0</v>
      </c>
      <c r="FF39" s="236">
        <f t="shared" si="64"/>
        <v>0</v>
      </c>
      <c r="FG39" s="236">
        <f t="shared" si="65"/>
        <v>0</v>
      </c>
      <c r="FH39" s="236">
        <f t="shared" si="66"/>
        <v>0</v>
      </c>
      <c r="FI39" s="236">
        <f t="shared" si="67"/>
        <v>0</v>
      </c>
      <c r="FJ39" s="236">
        <f t="shared" si="68"/>
        <v>0</v>
      </c>
      <c r="FK39" s="236">
        <f t="shared" si="69"/>
        <v>0</v>
      </c>
      <c r="FL39" s="236">
        <f t="shared" si="70"/>
        <v>0</v>
      </c>
      <c r="FM39" s="236">
        <f t="shared" si="71"/>
        <v>0</v>
      </c>
      <c r="FN39" s="236">
        <f t="shared" si="72"/>
        <v>0</v>
      </c>
      <c r="FO39" s="236">
        <f t="shared" si="73"/>
        <v>0</v>
      </c>
      <c r="FP39" s="236">
        <f t="shared" si="74"/>
        <v>0</v>
      </c>
      <c r="FQ39" s="236">
        <f t="shared" si="75"/>
        <v>0</v>
      </c>
      <c r="FR39" s="236">
        <f t="shared" si="76"/>
        <v>0</v>
      </c>
      <c r="FS39" s="236">
        <f t="shared" si="77"/>
        <v>0</v>
      </c>
      <c r="FT39" s="236">
        <f t="shared" si="78"/>
        <v>0</v>
      </c>
      <c r="FU39" s="236">
        <f t="shared" si="79"/>
        <v>0</v>
      </c>
      <c r="FV39" s="236">
        <f t="shared" si="80"/>
        <v>0</v>
      </c>
      <c r="FW39" s="236">
        <f t="shared" si="81"/>
        <v>0</v>
      </c>
      <c r="FX39" s="236">
        <f t="shared" si="82"/>
        <v>0</v>
      </c>
      <c r="FY39" s="236">
        <f t="shared" si="83"/>
        <v>0</v>
      </c>
      <c r="FZ39" s="236">
        <f t="shared" si="84"/>
        <v>0</v>
      </c>
      <c r="GA39" s="236">
        <f t="shared" si="85"/>
        <v>0</v>
      </c>
      <c r="GB39" s="236">
        <f t="shared" si="86"/>
        <v>0</v>
      </c>
      <c r="GC39" s="236">
        <f t="shared" si="87"/>
        <v>0</v>
      </c>
      <c r="GD39" s="236">
        <f t="shared" si="88"/>
        <v>0</v>
      </c>
      <c r="GE39" s="236">
        <f t="shared" si="89"/>
        <v>0</v>
      </c>
      <c r="GF39" s="236">
        <f t="shared" si="90"/>
        <v>0</v>
      </c>
      <c r="GG39" s="236">
        <f t="shared" si="91"/>
        <v>0</v>
      </c>
      <c r="GH39" s="236">
        <f t="shared" si="92"/>
        <v>0</v>
      </c>
    </row>
    <row r="40" spans="1:190" hidden="1">
      <c r="A40" s="160"/>
      <c r="B40" s="161" t="s">
        <v>445</v>
      </c>
      <c r="C40" s="144" t="str">
        <f>COUNTIFS(CK41:CK49,"*")&amp;" CT"</f>
        <v>7 CT</v>
      </c>
      <c r="D40" s="162"/>
      <c r="E40" s="148"/>
      <c r="F40" s="148"/>
      <c r="G40" s="149"/>
      <c r="H40" s="149">
        <f>SUMIFS($H$37:$H$133,$C$37:$C$133,"DTL")</f>
        <v>108.39199000000001</v>
      </c>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70"/>
      <c r="BD40" s="170"/>
      <c r="BE40" s="170"/>
      <c r="BF40" s="170"/>
      <c r="BG40" s="170"/>
      <c r="BH40" s="170"/>
      <c r="BI40" s="170"/>
      <c r="BJ40" s="170"/>
      <c r="BK40" s="170"/>
      <c r="BL40" s="170"/>
      <c r="BM40" s="170"/>
      <c r="BN40" s="170"/>
      <c r="BO40" s="170"/>
      <c r="BP40" s="170"/>
      <c r="BQ40" s="170"/>
      <c r="BR40" s="170"/>
      <c r="BS40" s="170"/>
      <c r="BT40" s="170"/>
      <c r="BU40" s="170"/>
      <c r="BV40" s="170"/>
      <c r="BW40" s="146"/>
      <c r="BX40" s="183">
        <f t="shared" si="100"/>
        <v>0</v>
      </c>
      <c r="BY40" s="146"/>
      <c r="BZ40" s="182"/>
      <c r="CA40" s="161"/>
      <c r="CB40" s="161"/>
      <c r="CC40" s="161"/>
      <c r="CD40" s="162"/>
      <c r="CE40" s="94"/>
      <c r="CF40" s="94"/>
      <c r="CG40" s="94"/>
      <c r="CH40" s="94"/>
      <c r="CI40" s="94"/>
      <c r="CJ40" s="94"/>
      <c r="CK40" s="165"/>
      <c r="CL40" s="94"/>
      <c r="CM40" s="94"/>
      <c r="CN40" s="106"/>
      <c r="CO40" s="94"/>
      <c r="CP40" s="94"/>
      <c r="CQ40" s="106"/>
      <c r="CR40" s="94"/>
      <c r="CS40" s="106"/>
      <c r="CT40" s="106"/>
      <c r="CU40" s="106"/>
      <c r="CV40" s="106"/>
      <c r="CW40" s="106"/>
      <c r="CX40" s="94"/>
      <c r="CY40" s="94"/>
      <c r="CZ40" s="106"/>
      <c r="DA40" s="94"/>
      <c r="DB40" s="94"/>
      <c r="DC40" s="120"/>
      <c r="DD40" s="106"/>
      <c r="DE40" s="106"/>
      <c r="DF40" s="106"/>
      <c r="DG40" s="225"/>
      <c r="DH40" s="203"/>
      <c r="DI40" s="235" t="str">
        <f t="shared" si="101"/>
        <v>000000000000000000000000000000000000000000000000000</v>
      </c>
      <c r="DJ40" s="22" t="str">
        <f t="shared" si="102"/>
        <v>00000000000000000000000000000000</v>
      </c>
      <c r="DK40" s="22" t="str">
        <f t="shared" si="103"/>
        <v>0000000000000000000</v>
      </c>
      <c r="DV40" s="236">
        <f t="shared" si="28"/>
        <v>0</v>
      </c>
      <c r="DW40" s="236">
        <f t="shared" si="29"/>
        <v>0</v>
      </c>
      <c r="DX40" s="236">
        <f t="shared" si="30"/>
        <v>0</v>
      </c>
      <c r="DY40" s="236">
        <f t="shared" si="31"/>
        <v>0</v>
      </c>
      <c r="DZ40" s="236">
        <f t="shared" si="32"/>
        <v>0</v>
      </c>
      <c r="EA40" s="236">
        <f t="shared" si="33"/>
        <v>0</v>
      </c>
      <c r="EB40" s="236">
        <f t="shared" si="34"/>
        <v>0</v>
      </c>
      <c r="EC40" s="236">
        <f t="shared" si="35"/>
        <v>0</v>
      </c>
      <c r="ED40" s="236">
        <f t="shared" si="36"/>
        <v>0</v>
      </c>
      <c r="EE40" s="236">
        <f t="shared" si="37"/>
        <v>0</v>
      </c>
      <c r="EF40" s="236">
        <f t="shared" si="38"/>
        <v>0</v>
      </c>
      <c r="EG40" s="236">
        <f t="shared" si="39"/>
        <v>0</v>
      </c>
      <c r="EH40" s="236">
        <f t="shared" si="40"/>
        <v>0</v>
      </c>
      <c r="EI40" s="236">
        <f t="shared" si="41"/>
        <v>0</v>
      </c>
      <c r="EJ40" s="236">
        <f t="shared" si="42"/>
        <v>0</v>
      </c>
      <c r="EK40" s="236">
        <f t="shared" si="43"/>
        <v>0</v>
      </c>
      <c r="EL40" s="236">
        <f t="shared" si="44"/>
        <v>0</v>
      </c>
      <c r="EM40" s="236">
        <f t="shared" si="45"/>
        <v>0</v>
      </c>
      <c r="EN40" s="236">
        <f t="shared" si="46"/>
        <v>0</v>
      </c>
      <c r="EO40" s="236">
        <f t="shared" si="47"/>
        <v>0</v>
      </c>
      <c r="EP40" s="236">
        <f t="shared" si="48"/>
        <v>0</v>
      </c>
      <c r="EQ40" s="236">
        <f t="shared" si="49"/>
        <v>0</v>
      </c>
      <c r="ER40" s="236">
        <f t="shared" si="50"/>
        <v>0</v>
      </c>
      <c r="ES40" s="236">
        <f t="shared" si="51"/>
        <v>0</v>
      </c>
      <c r="ET40" s="236">
        <f t="shared" si="52"/>
        <v>0</v>
      </c>
      <c r="EU40" s="236">
        <f t="shared" si="53"/>
        <v>0</v>
      </c>
      <c r="EV40" s="236">
        <f t="shared" si="54"/>
        <v>0</v>
      </c>
      <c r="EW40" s="236">
        <f t="shared" si="55"/>
        <v>0</v>
      </c>
      <c r="EX40" s="236">
        <f t="shared" si="56"/>
        <v>0</v>
      </c>
      <c r="EY40" s="236">
        <f t="shared" si="57"/>
        <v>0</v>
      </c>
      <c r="EZ40" s="236">
        <f t="shared" si="58"/>
        <v>0</v>
      </c>
      <c r="FA40" s="236">
        <f t="shared" si="59"/>
        <v>0</v>
      </c>
      <c r="FB40" s="236">
        <f t="shared" si="60"/>
        <v>0</v>
      </c>
      <c r="FC40" s="236">
        <f t="shared" si="61"/>
        <v>0</v>
      </c>
      <c r="FD40" s="236">
        <f t="shared" si="62"/>
        <v>0</v>
      </c>
      <c r="FE40" s="236">
        <f t="shared" si="63"/>
        <v>0</v>
      </c>
      <c r="FF40" s="236">
        <f t="shared" si="64"/>
        <v>0</v>
      </c>
      <c r="FG40" s="236">
        <f t="shared" si="65"/>
        <v>0</v>
      </c>
      <c r="FH40" s="236">
        <f t="shared" si="66"/>
        <v>0</v>
      </c>
      <c r="FI40" s="236">
        <f t="shared" si="67"/>
        <v>0</v>
      </c>
      <c r="FJ40" s="236">
        <f t="shared" si="68"/>
        <v>0</v>
      </c>
      <c r="FK40" s="236">
        <f t="shared" si="69"/>
        <v>0</v>
      </c>
      <c r="FL40" s="236">
        <f t="shared" si="70"/>
        <v>0</v>
      </c>
      <c r="FM40" s="236">
        <f t="shared" si="71"/>
        <v>0</v>
      </c>
      <c r="FN40" s="236">
        <f t="shared" si="72"/>
        <v>0</v>
      </c>
      <c r="FO40" s="236">
        <f t="shared" si="73"/>
        <v>0</v>
      </c>
      <c r="FP40" s="236">
        <f t="shared" si="74"/>
        <v>0</v>
      </c>
      <c r="FQ40" s="236">
        <f t="shared" si="75"/>
        <v>0</v>
      </c>
      <c r="FR40" s="236">
        <f t="shared" si="76"/>
        <v>0</v>
      </c>
      <c r="FS40" s="236">
        <f t="shared" si="77"/>
        <v>0</v>
      </c>
      <c r="FT40" s="236">
        <f t="shared" si="78"/>
        <v>0</v>
      </c>
      <c r="FU40" s="236">
        <f t="shared" si="79"/>
        <v>0</v>
      </c>
      <c r="FV40" s="236">
        <f t="shared" si="80"/>
        <v>0</v>
      </c>
      <c r="FW40" s="236">
        <f t="shared" si="81"/>
        <v>0</v>
      </c>
      <c r="FX40" s="236">
        <f t="shared" si="82"/>
        <v>0</v>
      </c>
      <c r="FY40" s="236">
        <f t="shared" si="83"/>
        <v>0</v>
      </c>
      <c r="FZ40" s="236">
        <f t="shared" si="84"/>
        <v>0</v>
      </c>
      <c r="GA40" s="236">
        <f t="shared" si="85"/>
        <v>0</v>
      </c>
      <c r="GB40" s="236">
        <f t="shared" si="86"/>
        <v>0</v>
      </c>
      <c r="GC40" s="236">
        <f t="shared" si="87"/>
        <v>0</v>
      </c>
      <c r="GD40" s="236">
        <f t="shared" si="88"/>
        <v>0</v>
      </c>
      <c r="GE40" s="236">
        <f t="shared" si="89"/>
        <v>0</v>
      </c>
      <c r="GF40" s="236">
        <f t="shared" si="90"/>
        <v>0</v>
      </c>
      <c r="GG40" s="236">
        <f t="shared" si="91"/>
        <v>0</v>
      </c>
      <c r="GH40" s="236">
        <f t="shared" si="92"/>
        <v>0</v>
      </c>
    </row>
    <row r="41" spans="1:190" ht="72">
      <c r="A41" s="47">
        <f>IF(CK41="","",COUNTA($CK$26:$CK41))</f>
        <v>13</v>
      </c>
      <c r="B41" s="64" t="s">
        <v>671</v>
      </c>
      <c r="C41" s="913" t="s">
        <v>672</v>
      </c>
      <c r="D41" s="68" t="s">
        <v>673</v>
      </c>
      <c r="E41" s="148"/>
      <c r="F41" s="148"/>
      <c r="G41" s="148"/>
      <c r="H41" s="149">
        <f t="shared" ref="H41:H104" si="104">SUM(I41:BV41)</f>
        <v>4.2270000000000002E-2</v>
      </c>
      <c r="I41" s="77">
        <f t="shared" ref="I41:BP41" si="105">SUM(I42:I43)</f>
        <v>0</v>
      </c>
      <c r="J41" s="77">
        <f t="shared" si="105"/>
        <v>0</v>
      </c>
      <c r="K41" s="77">
        <f t="shared" si="105"/>
        <v>4.2000000000000003E-2</v>
      </c>
      <c r="L41" s="77">
        <f t="shared" si="105"/>
        <v>0</v>
      </c>
      <c r="M41" s="173">
        <f t="shared" si="105"/>
        <v>2.7E-4</v>
      </c>
      <c r="N41" s="77">
        <f t="shared" si="105"/>
        <v>0</v>
      </c>
      <c r="O41" s="77">
        <f t="shared" si="105"/>
        <v>0</v>
      </c>
      <c r="P41" s="77">
        <f t="shared" si="105"/>
        <v>0</v>
      </c>
      <c r="Q41" s="77">
        <f t="shared" si="105"/>
        <v>0</v>
      </c>
      <c r="R41" s="77">
        <f t="shared" si="105"/>
        <v>0</v>
      </c>
      <c r="S41" s="77"/>
      <c r="T41" s="77"/>
      <c r="U41" s="77"/>
      <c r="V41" s="77">
        <f t="shared" si="105"/>
        <v>0</v>
      </c>
      <c r="W41" s="77">
        <f t="shared" si="105"/>
        <v>0</v>
      </c>
      <c r="X41" s="77">
        <f t="shared" si="105"/>
        <v>0</v>
      </c>
      <c r="Y41" s="77"/>
      <c r="Z41" s="77">
        <f t="shared" si="105"/>
        <v>0</v>
      </c>
      <c r="AA41" s="77">
        <f t="shared" si="105"/>
        <v>0</v>
      </c>
      <c r="AB41" s="77">
        <f t="shared" si="105"/>
        <v>0</v>
      </c>
      <c r="AC41" s="77">
        <f t="shared" si="105"/>
        <v>0</v>
      </c>
      <c r="AD41" s="77">
        <f t="shared" si="105"/>
        <v>0</v>
      </c>
      <c r="AE41" s="77">
        <f t="shared" si="105"/>
        <v>0</v>
      </c>
      <c r="AF41" s="77"/>
      <c r="AG41" s="77">
        <f t="shared" ref="AG41:AL41" si="106">SUM(AG42:AG43)</f>
        <v>0</v>
      </c>
      <c r="AH41" s="77">
        <f t="shared" si="106"/>
        <v>0</v>
      </c>
      <c r="AI41" s="77">
        <f t="shared" si="106"/>
        <v>0</v>
      </c>
      <c r="AJ41" s="77">
        <f t="shared" si="106"/>
        <v>0</v>
      </c>
      <c r="AK41" s="77">
        <f t="shared" si="106"/>
        <v>0</v>
      </c>
      <c r="AL41" s="77">
        <f t="shared" si="106"/>
        <v>0</v>
      </c>
      <c r="AM41" s="77"/>
      <c r="AN41" s="77"/>
      <c r="AO41" s="77"/>
      <c r="AP41" s="77"/>
      <c r="AQ41" s="77"/>
      <c r="AR41" s="77">
        <f t="shared" si="105"/>
        <v>0</v>
      </c>
      <c r="AS41" s="77">
        <f t="shared" si="105"/>
        <v>0</v>
      </c>
      <c r="AT41" s="77"/>
      <c r="AU41" s="77">
        <f t="shared" si="105"/>
        <v>0</v>
      </c>
      <c r="AV41" s="77">
        <f t="shared" si="105"/>
        <v>0</v>
      </c>
      <c r="AW41" s="77">
        <f t="shared" si="105"/>
        <v>0</v>
      </c>
      <c r="AX41" s="77">
        <f t="shared" si="105"/>
        <v>0</v>
      </c>
      <c r="AY41" s="77">
        <f t="shared" si="105"/>
        <v>0</v>
      </c>
      <c r="AZ41" s="77">
        <f t="shared" si="105"/>
        <v>0</v>
      </c>
      <c r="BA41" s="77">
        <f t="shared" si="105"/>
        <v>0</v>
      </c>
      <c r="BB41" s="77"/>
      <c r="BC41" s="77">
        <f t="shared" ref="BC41:BK41" si="107">SUM(BC42:BC43)</f>
        <v>0</v>
      </c>
      <c r="BD41" s="77"/>
      <c r="BE41" s="77">
        <f>SUM(BE42:BE43)</f>
        <v>0</v>
      </c>
      <c r="BF41" s="77">
        <f t="shared" si="107"/>
        <v>0</v>
      </c>
      <c r="BG41" s="77">
        <f t="shared" si="107"/>
        <v>0</v>
      </c>
      <c r="BH41" s="77">
        <f t="shared" si="107"/>
        <v>0</v>
      </c>
      <c r="BI41" s="77">
        <f t="shared" si="107"/>
        <v>0</v>
      </c>
      <c r="BJ41" s="77"/>
      <c r="BK41" s="77">
        <f t="shared" si="107"/>
        <v>0</v>
      </c>
      <c r="BL41" s="77"/>
      <c r="BM41" s="77">
        <f t="shared" ref="BM41:BN41" si="108">SUM(BM42:BM43)</f>
        <v>0</v>
      </c>
      <c r="BN41" s="77">
        <f t="shared" si="108"/>
        <v>0</v>
      </c>
      <c r="BO41" s="77">
        <f t="shared" si="105"/>
        <v>0</v>
      </c>
      <c r="BP41" s="77">
        <f t="shared" si="105"/>
        <v>0</v>
      </c>
      <c r="BQ41" s="77"/>
      <c r="BR41" s="77"/>
      <c r="BS41" s="77"/>
      <c r="BT41" s="77">
        <f t="shared" ref="BT41" si="109">SUM(BT42:BT43)</f>
        <v>0</v>
      </c>
      <c r="BU41" s="77"/>
      <c r="BV41" s="77"/>
      <c r="BW41" s="146"/>
      <c r="BX41" s="183" t="str">
        <f t="shared" si="100"/>
        <v>Xã Ea Lê, Ea Rốk</v>
      </c>
      <c r="BY41" s="193" t="s">
        <v>674</v>
      </c>
      <c r="BZ41" s="182"/>
      <c r="CA41" s="64" t="s">
        <v>675</v>
      </c>
      <c r="CB41" s="66" t="s">
        <v>676</v>
      </c>
      <c r="CC41" s="64"/>
      <c r="CD41" s="68">
        <v>2</v>
      </c>
      <c r="CE41" s="94"/>
      <c r="CF41" s="94"/>
      <c r="CG41" s="94"/>
      <c r="CH41" s="94"/>
      <c r="CI41" s="94"/>
      <c r="CJ41" s="94"/>
      <c r="CK41" s="113" t="s">
        <v>151</v>
      </c>
      <c r="CL41" s="106"/>
      <c r="CM41" s="106"/>
      <c r="CN41" s="106"/>
      <c r="CO41" s="914" t="s">
        <v>677</v>
      </c>
      <c r="CP41" s="106"/>
      <c r="CQ41" s="106"/>
      <c r="CR41" s="106"/>
      <c r="CS41" s="106"/>
      <c r="CT41" s="106"/>
      <c r="CU41" s="106"/>
      <c r="CV41" s="106"/>
      <c r="CW41" s="106"/>
      <c r="CX41" s="94"/>
      <c r="CY41" s="94"/>
      <c r="CZ41" s="106"/>
      <c r="DA41" s="106"/>
      <c r="DB41" s="94"/>
      <c r="DC41" s="120"/>
      <c r="DD41" s="106"/>
      <c r="DE41" s="106"/>
      <c r="DF41" s="106"/>
      <c r="DG41" s="225" t="s">
        <v>678</v>
      </c>
      <c r="DH41" s="203" t="s">
        <v>679</v>
      </c>
      <c r="DI41" s="235" t="str">
        <f t="shared" si="101"/>
        <v>0LUC 0,04 ha; 0HNK 0 ha; 00000000000000000000000000000000000000000000000</v>
      </c>
      <c r="DJ41" s="22" t="str">
        <f t="shared" si="102"/>
        <v>0LUC 0,04 ha; 0HNK 0 ha; 0000000000000000000000000000</v>
      </c>
      <c r="DK41" s="22" t="str">
        <f t="shared" si="103"/>
        <v>0000000000000000000</v>
      </c>
      <c r="DN41" s="22" t="s">
        <v>179</v>
      </c>
      <c r="DO41" s="22" t="s">
        <v>208</v>
      </c>
      <c r="DP41" s="22" t="s">
        <v>302</v>
      </c>
      <c r="DQ41" s="22" t="s">
        <v>305</v>
      </c>
      <c r="DR41" s="22" t="s">
        <v>309</v>
      </c>
      <c r="DS41" s="22" t="s">
        <v>313</v>
      </c>
      <c r="DT41" s="22" t="s">
        <v>317</v>
      </c>
      <c r="DU41" s="22" t="s">
        <v>320</v>
      </c>
      <c r="DV41" s="236">
        <f t="shared" si="28"/>
        <v>0</v>
      </c>
      <c r="DW41" s="236" t="str">
        <f t="shared" si="29"/>
        <v>LUC 0,04 ha;</v>
      </c>
      <c r="DX41" s="236">
        <f t="shared" si="30"/>
        <v>0</v>
      </c>
      <c r="DY41" s="236" t="str">
        <f t="shared" si="31"/>
        <v>HNK 0 ha;</v>
      </c>
      <c r="DZ41" s="236">
        <f t="shared" si="32"/>
        <v>0</v>
      </c>
      <c r="EA41" s="236">
        <f t="shared" si="33"/>
        <v>0</v>
      </c>
      <c r="EB41" s="236">
        <f t="shared" si="34"/>
        <v>0</v>
      </c>
      <c r="EC41" s="236">
        <f t="shared" si="35"/>
        <v>0</v>
      </c>
      <c r="ED41" s="236">
        <f t="shared" si="36"/>
        <v>0</v>
      </c>
      <c r="EE41" s="236">
        <f t="shared" si="37"/>
        <v>0</v>
      </c>
      <c r="EF41" s="236">
        <f t="shared" si="38"/>
        <v>0</v>
      </c>
      <c r="EG41" s="236">
        <f t="shared" si="39"/>
        <v>0</v>
      </c>
      <c r="EH41" s="236">
        <f t="shared" si="40"/>
        <v>0</v>
      </c>
      <c r="EI41" s="236">
        <f t="shared" si="41"/>
        <v>0</v>
      </c>
      <c r="EJ41" s="236">
        <f t="shared" si="42"/>
        <v>0</v>
      </c>
      <c r="EK41" s="236">
        <f t="shared" si="43"/>
        <v>0</v>
      </c>
      <c r="EL41" s="236">
        <f t="shared" si="44"/>
        <v>0</v>
      </c>
      <c r="EM41" s="236">
        <f t="shared" si="45"/>
        <v>0</v>
      </c>
      <c r="EN41" s="236">
        <f t="shared" si="46"/>
        <v>0</v>
      </c>
      <c r="EO41" s="236">
        <f t="shared" si="47"/>
        <v>0</v>
      </c>
      <c r="EP41" s="236">
        <f t="shared" si="48"/>
        <v>0</v>
      </c>
      <c r="EQ41" s="236">
        <f t="shared" si="49"/>
        <v>0</v>
      </c>
      <c r="ER41" s="236">
        <f t="shared" si="50"/>
        <v>0</v>
      </c>
      <c r="ES41" s="236">
        <f t="shared" si="51"/>
        <v>0</v>
      </c>
      <c r="ET41" s="236">
        <f t="shared" si="52"/>
        <v>0</v>
      </c>
      <c r="EU41" s="236">
        <f t="shared" si="53"/>
        <v>0</v>
      </c>
      <c r="EV41" s="236">
        <f t="shared" si="54"/>
        <v>0</v>
      </c>
      <c r="EW41" s="236">
        <f t="shared" si="55"/>
        <v>0</v>
      </c>
      <c r="EX41" s="236">
        <f t="shared" si="56"/>
        <v>0</v>
      </c>
      <c r="EY41" s="236">
        <f t="shared" si="57"/>
        <v>0</v>
      </c>
      <c r="EZ41" s="236">
        <f t="shared" si="58"/>
        <v>0</v>
      </c>
      <c r="FA41" s="236">
        <f t="shared" si="59"/>
        <v>0</v>
      </c>
      <c r="FB41" s="236">
        <f t="shared" si="60"/>
        <v>0</v>
      </c>
      <c r="FC41" s="236">
        <f t="shared" si="61"/>
        <v>0</v>
      </c>
      <c r="FD41" s="236">
        <f t="shared" si="62"/>
        <v>0</v>
      </c>
      <c r="FE41" s="236">
        <f t="shared" si="63"/>
        <v>0</v>
      </c>
      <c r="FF41" s="236">
        <f t="shared" si="64"/>
        <v>0</v>
      </c>
      <c r="FG41" s="236">
        <f t="shared" si="65"/>
        <v>0</v>
      </c>
      <c r="FH41" s="236">
        <f t="shared" si="66"/>
        <v>0</v>
      </c>
      <c r="FI41" s="236">
        <f t="shared" si="67"/>
        <v>0</v>
      </c>
      <c r="FJ41" s="236">
        <f t="shared" si="68"/>
        <v>0</v>
      </c>
      <c r="FK41" s="236">
        <f t="shared" si="69"/>
        <v>0</v>
      </c>
      <c r="FL41" s="236">
        <f t="shared" si="70"/>
        <v>0</v>
      </c>
      <c r="FM41" s="236">
        <f t="shared" si="71"/>
        <v>0</v>
      </c>
      <c r="FN41" s="236">
        <f t="shared" si="72"/>
        <v>0</v>
      </c>
      <c r="FO41" s="236">
        <f t="shared" si="73"/>
        <v>0</v>
      </c>
      <c r="FP41" s="236">
        <f t="shared" si="74"/>
        <v>0</v>
      </c>
      <c r="FQ41" s="236">
        <f t="shared" si="75"/>
        <v>0</v>
      </c>
      <c r="FR41" s="236">
        <f t="shared" si="76"/>
        <v>0</v>
      </c>
      <c r="FS41" s="236">
        <f t="shared" si="77"/>
        <v>0</v>
      </c>
      <c r="FT41" s="236">
        <f t="shared" si="78"/>
        <v>0</v>
      </c>
      <c r="FU41" s="236">
        <f t="shared" si="79"/>
        <v>0</v>
      </c>
      <c r="FV41" s="236">
        <f t="shared" si="80"/>
        <v>0</v>
      </c>
      <c r="FW41" s="236">
        <f t="shared" si="81"/>
        <v>0</v>
      </c>
      <c r="FX41" s="236">
        <f t="shared" si="82"/>
        <v>0</v>
      </c>
      <c r="FY41" s="236">
        <f t="shared" si="83"/>
        <v>0</v>
      </c>
      <c r="FZ41" s="236">
        <f t="shared" si="84"/>
        <v>0</v>
      </c>
      <c r="GA41" s="236">
        <f t="shared" si="85"/>
        <v>0</v>
      </c>
      <c r="GB41" s="236">
        <f t="shared" si="86"/>
        <v>0</v>
      </c>
      <c r="GC41" s="236">
        <f t="shared" si="87"/>
        <v>0</v>
      </c>
      <c r="GD41" s="236">
        <f t="shared" si="88"/>
        <v>0</v>
      </c>
      <c r="GE41" s="236">
        <f t="shared" si="89"/>
        <v>0</v>
      </c>
      <c r="GF41" s="236">
        <f t="shared" si="90"/>
        <v>0</v>
      </c>
      <c r="GG41" s="236">
        <f t="shared" si="91"/>
        <v>0</v>
      </c>
      <c r="GH41" s="236">
        <f t="shared" si="92"/>
        <v>0</v>
      </c>
    </row>
    <row r="42" spans="1:190" s="129" customFormat="1" ht="60" hidden="1">
      <c r="A42" s="157" t="s">
        <v>352</v>
      </c>
      <c r="B42" s="156" t="s">
        <v>671</v>
      </c>
      <c r="C42" s="157" t="s">
        <v>253</v>
      </c>
      <c r="D42" s="157" t="s">
        <v>309</v>
      </c>
      <c r="E42" s="158"/>
      <c r="F42" s="158"/>
      <c r="G42" s="158"/>
      <c r="H42" s="159">
        <f t="shared" si="104"/>
        <v>2.2270000000000002E-2</v>
      </c>
      <c r="I42" s="171"/>
      <c r="J42" s="171"/>
      <c r="K42" s="171">
        <v>2.1999999999999999E-2</v>
      </c>
      <c r="L42" s="171"/>
      <c r="M42" s="174">
        <v>2.7E-4</v>
      </c>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89"/>
      <c r="BX42" s="190" t="str">
        <f t="shared" si="100"/>
        <v>Xã Ea Lê</v>
      </c>
      <c r="BY42" s="189"/>
      <c r="BZ42" s="191"/>
      <c r="CA42" s="156" t="s">
        <v>675</v>
      </c>
      <c r="CB42" s="156"/>
      <c r="CC42" s="156"/>
      <c r="CD42" s="157">
        <v>1</v>
      </c>
      <c r="CE42" s="204" t="str">
        <f t="shared" ref="CE42:CE49" si="110">IF($D42=0,0,INDEX($DP$3:$DR$23,MATCH($D42,$DP$3:$DP$23,0),2))</f>
        <v>XA07</v>
      </c>
      <c r="CF42" s="204"/>
      <c r="CG42" s="204"/>
      <c r="CH42" s="204"/>
      <c r="CI42" s="204"/>
      <c r="CJ42" s="204"/>
      <c r="CK42" s="214"/>
      <c r="CL42" s="204"/>
      <c r="CM42" s="204"/>
      <c r="CN42" s="215"/>
      <c r="CO42" s="204" t="s">
        <v>323</v>
      </c>
      <c r="CP42" s="215"/>
      <c r="CQ42" s="215"/>
      <c r="CR42" s="204"/>
      <c r="CS42" s="215"/>
      <c r="CT42" s="215"/>
      <c r="CU42" s="215"/>
      <c r="CV42" s="215"/>
      <c r="CW42" s="215"/>
      <c r="CX42" s="204"/>
      <c r="CY42" s="204"/>
      <c r="CZ42" s="215"/>
      <c r="DA42" s="204">
        <v>2026</v>
      </c>
      <c r="DB42" s="204"/>
      <c r="DC42" s="226"/>
      <c r="DD42" s="215"/>
      <c r="DE42" s="215"/>
      <c r="DF42" s="215"/>
      <c r="DG42" s="227"/>
      <c r="DH42" s="228" t="s">
        <v>680</v>
      </c>
      <c r="DI42" s="235" t="str">
        <f t="shared" si="101"/>
        <v>0LUC 0,02 ha; 0HNK 0 ha; 00000000000000000000000000000000000000000000000</v>
      </c>
      <c r="DJ42" s="22" t="str">
        <f t="shared" si="102"/>
        <v>0LUC 0,02 ha; 0HNK 0 ha; 0000000000000000000000000000</v>
      </c>
      <c r="DK42" s="22" t="str">
        <f t="shared" si="103"/>
        <v>0000000000000000000</v>
      </c>
      <c r="DV42" s="236">
        <f t="shared" si="28"/>
        <v>0</v>
      </c>
      <c r="DW42" s="236" t="str">
        <f t="shared" si="29"/>
        <v>LUC 0,02 ha;</v>
      </c>
      <c r="DX42" s="236">
        <f t="shared" si="30"/>
        <v>0</v>
      </c>
      <c r="DY42" s="236" t="str">
        <f t="shared" si="31"/>
        <v>HNK 0 ha;</v>
      </c>
      <c r="DZ42" s="236">
        <f t="shared" si="32"/>
        <v>0</v>
      </c>
      <c r="EA42" s="236">
        <f t="shared" si="33"/>
        <v>0</v>
      </c>
      <c r="EB42" s="236">
        <f t="shared" si="34"/>
        <v>0</v>
      </c>
      <c r="EC42" s="236">
        <f t="shared" si="35"/>
        <v>0</v>
      </c>
      <c r="ED42" s="236">
        <f t="shared" si="36"/>
        <v>0</v>
      </c>
      <c r="EE42" s="236">
        <f t="shared" si="37"/>
        <v>0</v>
      </c>
      <c r="EF42" s="236">
        <f t="shared" si="38"/>
        <v>0</v>
      </c>
      <c r="EG42" s="236">
        <f t="shared" si="39"/>
        <v>0</v>
      </c>
      <c r="EH42" s="236">
        <f t="shared" si="40"/>
        <v>0</v>
      </c>
      <c r="EI42" s="236">
        <f t="shared" si="41"/>
        <v>0</v>
      </c>
      <c r="EJ42" s="236">
        <f t="shared" si="42"/>
        <v>0</v>
      </c>
      <c r="EK42" s="236">
        <f t="shared" si="43"/>
        <v>0</v>
      </c>
      <c r="EL42" s="236">
        <f t="shared" si="44"/>
        <v>0</v>
      </c>
      <c r="EM42" s="236">
        <f t="shared" si="45"/>
        <v>0</v>
      </c>
      <c r="EN42" s="236">
        <f t="shared" si="46"/>
        <v>0</v>
      </c>
      <c r="EO42" s="236">
        <f t="shared" si="47"/>
        <v>0</v>
      </c>
      <c r="EP42" s="236">
        <f t="shared" si="48"/>
        <v>0</v>
      </c>
      <c r="EQ42" s="236">
        <f t="shared" si="49"/>
        <v>0</v>
      </c>
      <c r="ER42" s="236">
        <f t="shared" si="50"/>
        <v>0</v>
      </c>
      <c r="ES42" s="236">
        <f t="shared" si="51"/>
        <v>0</v>
      </c>
      <c r="ET42" s="236">
        <f t="shared" si="52"/>
        <v>0</v>
      </c>
      <c r="EU42" s="236">
        <f t="shared" si="53"/>
        <v>0</v>
      </c>
      <c r="EV42" s="236">
        <f t="shared" si="54"/>
        <v>0</v>
      </c>
      <c r="EW42" s="236">
        <f t="shared" si="55"/>
        <v>0</v>
      </c>
      <c r="EX42" s="236">
        <f t="shared" si="56"/>
        <v>0</v>
      </c>
      <c r="EY42" s="236">
        <f t="shared" si="57"/>
        <v>0</v>
      </c>
      <c r="EZ42" s="236">
        <f t="shared" si="58"/>
        <v>0</v>
      </c>
      <c r="FA42" s="236">
        <f t="shared" si="59"/>
        <v>0</v>
      </c>
      <c r="FB42" s="236">
        <f t="shared" si="60"/>
        <v>0</v>
      </c>
      <c r="FC42" s="236">
        <f t="shared" si="61"/>
        <v>0</v>
      </c>
      <c r="FD42" s="236">
        <f t="shared" si="62"/>
        <v>0</v>
      </c>
      <c r="FE42" s="236">
        <f t="shared" si="63"/>
        <v>0</v>
      </c>
      <c r="FF42" s="236">
        <f t="shared" si="64"/>
        <v>0</v>
      </c>
      <c r="FG42" s="236">
        <f t="shared" si="65"/>
        <v>0</v>
      </c>
      <c r="FH42" s="236">
        <f t="shared" si="66"/>
        <v>0</v>
      </c>
      <c r="FI42" s="236">
        <f t="shared" si="67"/>
        <v>0</v>
      </c>
      <c r="FJ42" s="236">
        <f t="shared" si="68"/>
        <v>0</v>
      </c>
      <c r="FK42" s="236">
        <f t="shared" si="69"/>
        <v>0</v>
      </c>
      <c r="FL42" s="236">
        <f t="shared" si="70"/>
        <v>0</v>
      </c>
      <c r="FM42" s="236">
        <f t="shared" si="71"/>
        <v>0</v>
      </c>
      <c r="FN42" s="236">
        <f t="shared" si="72"/>
        <v>0</v>
      </c>
      <c r="FO42" s="236">
        <f t="shared" si="73"/>
        <v>0</v>
      </c>
      <c r="FP42" s="236">
        <f t="shared" si="74"/>
        <v>0</v>
      </c>
      <c r="FQ42" s="236">
        <f t="shared" si="75"/>
        <v>0</v>
      </c>
      <c r="FR42" s="236">
        <f t="shared" si="76"/>
        <v>0</v>
      </c>
      <c r="FS42" s="236">
        <f t="shared" si="77"/>
        <v>0</v>
      </c>
      <c r="FT42" s="236">
        <f t="shared" si="78"/>
        <v>0</v>
      </c>
      <c r="FU42" s="236">
        <f t="shared" si="79"/>
        <v>0</v>
      </c>
      <c r="FV42" s="236">
        <f t="shared" si="80"/>
        <v>0</v>
      </c>
      <c r="FW42" s="236">
        <f t="shared" si="81"/>
        <v>0</v>
      </c>
      <c r="FX42" s="236">
        <f t="shared" si="82"/>
        <v>0</v>
      </c>
      <c r="FY42" s="236">
        <f t="shared" si="83"/>
        <v>0</v>
      </c>
      <c r="FZ42" s="236">
        <f t="shared" si="84"/>
        <v>0</v>
      </c>
      <c r="GA42" s="236">
        <f t="shared" si="85"/>
        <v>0</v>
      </c>
      <c r="GB42" s="236">
        <f t="shared" si="86"/>
        <v>0</v>
      </c>
      <c r="GC42" s="236">
        <f t="shared" si="87"/>
        <v>0</v>
      </c>
      <c r="GD42" s="236">
        <f t="shared" si="88"/>
        <v>0</v>
      </c>
      <c r="GE42" s="236">
        <f t="shared" si="89"/>
        <v>0</v>
      </c>
      <c r="GF42" s="236">
        <f t="shared" si="90"/>
        <v>0</v>
      </c>
      <c r="GG42" s="236">
        <f t="shared" si="91"/>
        <v>0</v>
      </c>
      <c r="GH42" s="236">
        <f t="shared" si="92"/>
        <v>0</v>
      </c>
    </row>
    <row r="43" spans="1:190" s="129" customFormat="1" ht="60" hidden="1">
      <c r="A43" s="157" t="s">
        <v>352</v>
      </c>
      <c r="B43" s="156" t="s">
        <v>671</v>
      </c>
      <c r="C43" s="157" t="s">
        <v>253</v>
      </c>
      <c r="D43" s="157" t="s">
        <v>208</v>
      </c>
      <c r="E43" s="158"/>
      <c r="F43" s="158"/>
      <c r="G43" s="158"/>
      <c r="H43" s="159">
        <f t="shared" si="104"/>
        <v>0.02</v>
      </c>
      <c r="I43" s="171"/>
      <c r="J43" s="171"/>
      <c r="K43" s="171">
        <v>0.02</v>
      </c>
      <c r="L43" s="171"/>
      <c r="M43" s="174"/>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71"/>
      <c r="BP43" s="171"/>
      <c r="BQ43" s="171"/>
      <c r="BR43" s="171"/>
      <c r="BS43" s="171"/>
      <c r="BT43" s="171"/>
      <c r="BU43" s="171"/>
      <c r="BV43" s="171"/>
      <c r="BW43" s="189"/>
      <c r="BX43" s="190" t="str">
        <f t="shared" si="100"/>
        <v>Xã Ea Rốk</v>
      </c>
      <c r="BY43" s="189"/>
      <c r="BZ43" s="191"/>
      <c r="CA43" s="156" t="s">
        <v>675</v>
      </c>
      <c r="CB43" s="156"/>
      <c r="CC43" s="156"/>
      <c r="CD43" s="157">
        <v>1</v>
      </c>
      <c r="CE43" s="204" t="str">
        <f t="shared" si="110"/>
        <v>XA04</v>
      </c>
      <c r="CF43" s="204"/>
      <c r="CG43" s="204"/>
      <c r="CH43" s="204"/>
      <c r="CI43" s="204"/>
      <c r="CJ43" s="204"/>
      <c r="CK43" s="214"/>
      <c r="CL43" s="204"/>
      <c r="CM43" s="204"/>
      <c r="CN43" s="215"/>
      <c r="CO43" s="204" t="s">
        <v>323</v>
      </c>
      <c r="CP43" s="215"/>
      <c r="CQ43" s="215"/>
      <c r="CR43" s="204"/>
      <c r="CS43" s="215"/>
      <c r="CT43" s="215"/>
      <c r="CU43" s="215"/>
      <c r="CV43" s="215"/>
      <c r="CW43" s="215"/>
      <c r="CX43" s="204"/>
      <c r="CY43" s="204"/>
      <c r="CZ43" s="215"/>
      <c r="DA43" s="204">
        <v>2026</v>
      </c>
      <c r="DB43" s="204"/>
      <c r="DC43" s="226"/>
      <c r="DD43" s="215"/>
      <c r="DE43" s="215"/>
      <c r="DF43" s="215"/>
      <c r="DG43" s="227"/>
      <c r="DH43" s="228" t="s">
        <v>681</v>
      </c>
      <c r="DI43" s="235" t="str">
        <f t="shared" si="101"/>
        <v>0LUC 0,02 ha; 0000000000000000000000000000000000000000000000000</v>
      </c>
      <c r="DJ43" s="22" t="str">
        <f t="shared" si="102"/>
        <v>0LUC 0,02 ha; 000000000000000000000000000000</v>
      </c>
      <c r="DK43" s="22" t="str">
        <f t="shared" si="103"/>
        <v>0000000000000000000</v>
      </c>
      <c r="DV43" s="236">
        <f t="shared" si="28"/>
        <v>0</v>
      </c>
      <c r="DW43" s="236" t="str">
        <f t="shared" si="29"/>
        <v>LUC 0,02 ha;</v>
      </c>
      <c r="DX43" s="236">
        <f t="shared" si="30"/>
        <v>0</v>
      </c>
      <c r="DY43" s="236">
        <f t="shared" si="31"/>
        <v>0</v>
      </c>
      <c r="DZ43" s="236">
        <f t="shared" si="32"/>
        <v>0</v>
      </c>
      <c r="EA43" s="236">
        <f t="shared" si="33"/>
        <v>0</v>
      </c>
      <c r="EB43" s="236">
        <f t="shared" si="34"/>
        <v>0</v>
      </c>
      <c r="EC43" s="236">
        <f t="shared" si="35"/>
        <v>0</v>
      </c>
      <c r="ED43" s="236">
        <f t="shared" si="36"/>
        <v>0</v>
      </c>
      <c r="EE43" s="236">
        <f t="shared" si="37"/>
        <v>0</v>
      </c>
      <c r="EF43" s="236">
        <f t="shared" si="38"/>
        <v>0</v>
      </c>
      <c r="EG43" s="236">
        <f t="shared" si="39"/>
        <v>0</v>
      </c>
      <c r="EH43" s="236">
        <f t="shared" si="40"/>
        <v>0</v>
      </c>
      <c r="EI43" s="236">
        <f t="shared" si="41"/>
        <v>0</v>
      </c>
      <c r="EJ43" s="236">
        <f t="shared" si="42"/>
        <v>0</v>
      </c>
      <c r="EK43" s="236">
        <f t="shared" si="43"/>
        <v>0</v>
      </c>
      <c r="EL43" s="236">
        <f t="shared" si="44"/>
        <v>0</v>
      </c>
      <c r="EM43" s="236">
        <f t="shared" si="45"/>
        <v>0</v>
      </c>
      <c r="EN43" s="236">
        <f t="shared" si="46"/>
        <v>0</v>
      </c>
      <c r="EO43" s="236">
        <f t="shared" si="47"/>
        <v>0</v>
      </c>
      <c r="EP43" s="236">
        <f t="shared" si="48"/>
        <v>0</v>
      </c>
      <c r="EQ43" s="236">
        <f t="shared" si="49"/>
        <v>0</v>
      </c>
      <c r="ER43" s="236">
        <f t="shared" si="50"/>
        <v>0</v>
      </c>
      <c r="ES43" s="236">
        <f t="shared" si="51"/>
        <v>0</v>
      </c>
      <c r="ET43" s="236">
        <f t="shared" si="52"/>
        <v>0</v>
      </c>
      <c r="EU43" s="236">
        <f t="shared" si="53"/>
        <v>0</v>
      </c>
      <c r="EV43" s="236">
        <f t="shared" si="54"/>
        <v>0</v>
      </c>
      <c r="EW43" s="236">
        <f t="shared" si="55"/>
        <v>0</v>
      </c>
      <c r="EX43" s="236">
        <f t="shared" si="56"/>
        <v>0</v>
      </c>
      <c r="EY43" s="236">
        <f t="shared" si="57"/>
        <v>0</v>
      </c>
      <c r="EZ43" s="236">
        <f t="shared" si="58"/>
        <v>0</v>
      </c>
      <c r="FA43" s="236">
        <f t="shared" si="59"/>
        <v>0</v>
      </c>
      <c r="FB43" s="236">
        <f t="shared" si="60"/>
        <v>0</v>
      </c>
      <c r="FC43" s="236">
        <f t="shared" si="61"/>
        <v>0</v>
      </c>
      <c r="FD43" s="236">
        <f t="shared" si="62"/>
        <v>0</v>
      </c>
      <c r="FE43" s="236">
        <f t="shared" si="63"/>
        <v>0</v>
      </c>
      <c r="FF43" s="236">
        <f t="shared" si="64"/>
        <v>0</v>
      </c>
      <c r="FG43" s="236">
        <f t="shared" si="65"/>
        <v>0</v>
      </c>
      <c r="FH43" s="236">
        <f t="shared" si="66"/>
        <v>0</v>
      </c>
      <c r="FI43" s="236">
        <f t="shared" si="67"/>
        <v>0</v>
      </c>
      <c r="FJ43" s="236">
        <f t="shared" si="68"/>
        <v>0</v>
      </c>
      <c r="FK43" s="236">
        <f t="shared" si="69"/>
        <v>0</v>
      </c>
      <c r="FL43" s="236">
        <f t="shared" si="70"/>
        <v>0</v>
      </c>
      <c r="FM43" s="236">
        <f t="shared" si="71"/>
        <v>0</v>
      </c>
      <c r="FN43" s="236">
        <f t="shared" si="72"/>
        <v>0</v>
      </c>
      <c r="FO43" s="236">
        <f t="shared" si="73"/>
        <v>0</v>
      </c>
      <c r="FP43" s="236">
        <f t="shared" si="74"/>
        <v>0</v>
      </c>
      <c r="FQ43" s="236">
        <f t="shared" si="75"/>
        <v>0</v>
      </c>
      <c r="FR43" s="236">
        <f t="shared" si="76"/>
        <v>0</v>
      </c>
      <c r="FS43" s="236">
        <f t="shared" si="77"/>
        <v>0</v>
      </c>
      <c r="FT43" s="236">
        <f t="shared" si="78"/>
        <v>0</v>
      </c>
      <c r="FU43" s="236">
        <f t="shared" si="79"/>
        <v>0</v>
      </c>
      <c r="FV43" s="236">
        <f t="shared" si="80"/>
        <v>0</v>
      </c>
      <c r="FW43" s="236">
        <f t="shared" si="81"/>
        <v>0</v>
      </c>
      <c r="FX43" s="236">
        <f t="shared" si="82"/>
        <v>0</v>
      </c>
      <c r="FY43" s="236">
        <f t="shared" si="83"/>
        <v>0</v>
      </c>
      <c r="FZ43" s="236">
        <f t="shared" si="84"/>
        <v>0</v>
      </c>
      <c r="GA43" s="236">
        <f t="shared" si="85"/>
        <v>0</v>
      </c>
      <c r="GB43" s="236">
        <f t="shared" si="86"/>
        <v>0</v>
      </c>
      <c r="GC43" s="236">
        <f t="shared" si="87"/>
        <v>0</v>
      </c>
      <c r="GD43" s="236">
        <f t="shared" si="88"/>
        <v>0</v>
      </c>
      <c r="GE43" s="236">
        <f t="shared" si="89"/>
        <v>0</v>
      </c>
      <c r="GF43" s="236">
        <f t="shared" si="90"/>
        <v>0</v>
      </c>
      <c r="GG43" s="236">
        <f t="shared" si="91"/>
        <v>0</v>
      </c>
      <c r="GH43" s="236">
        <f t="shared" si="92"/>
        <v>0</v>
      </c>
    </row>
    <row r="44" spans="1:190" ht="90">
      <c r="A44" s="47">
        <f>IF(CK44="","",COUNTA($CK$26:$CK44))</f>
        <v>14</v>
      </c>
      <c r="B44" s="91" t="s">
        <v>682</v>
      </c>
      <c r="C44" s="66" t="s">
        <v>253</v>
      </c>
      <c r="D44" s="113" t="s">
        <v>177</v>
      </c>
      <c r="E44" s="148">
        <v>3.23</v>
      </c>
      <c r="F44" s="148">
        <f t="shared" ref="F44:F49" si="111">H44</f>
        <v>3.22532</v>
      </c>
      <c r="G44" s="148"/>
      <c r="H44" s="149">
        <f t="shared" si="104"/>
        <v>3.22532</v>
      </c>
      <c r="I44" s="77"/>
      <c r="J44" s="77"/>
      <c r="K44" s="77"/>
      <c r="L44" s="77">
        <v>0.50410999999999995</v>
      </c>
      <c r="M44" s="77">
        <v>2.1806999999999999</v>
      </c>
      <c r="N44" s="77">
        <v>0.27381</v>
      </c>
      <c r="O44" s="77"/>
      <c r="P44" s="77"/>
      <c r="Q44" s="77"/>
      <c r="R44" s="77"/>
      <c r="S44" s="77">
        <v>0.2477</v>
      </c>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v>1.9E-2</v>
      </c>
      <c r="BU44" s="77"/>
      <c r="BV44" s="77"/>
      <c r="BW44" s="146"/>
      <c r="BX44" s="183" t="str">
        <f t="shared" si="100"/>
        <v>Xã Ia Lốp</v>
      </c>
      <c r="BY44" s="146"/>
      <c r="BZ44" s="182"/>
      <c r="CA44" s="64" t="s">
        <v>683</v>
      </c>
      <c r="CB44" s="91" t="s">
        <v>684</v>
      </c>
      <c r="CC44" s="205"/>
      <c r="CD44" s="68">
        <v>1</v>
      </c>
      <c r="CE44" s="94" t="str">
        <f t="shared" si="110"/>
        <v>XA02</v>
      </c>
      <c r="CF44" s="94"/>
      <c r="CG44" s="94"/>
      <c r="CH44" s="94"/>
      <c r="CI44" s="94"/>
      <c r="CJ44" s="94"/>
      <c r="CK44" s="113" t="s">
        <v>151</v>
      </c>
      <c r="CL44" s="94"/>
      <c r="CM44" s="106"/>
      <c r="CN44" s="94"/>
      <c r="CO44" s="94" t="s">
        <v>323</v>
      </c>
      <c r="CP44" s="106"/>
      <c r="CQ44" s="106"/>
      <c r="CR44" s="106"/>
      <c r="CS44" s="106"/>
      <c r="CT44" s="106"/>
      <c r="CU44" s="106"/>
      <c r="CV44" s="106"/>
      <c r="CW44" s="106"/>
      <c r="CX44" s="94"/>
      <c r="CY44" s="94"/>
      <c r="CZ44" s="106"/>
      <c r="DA44" s="94">
        <v>2026</v>
      </c>
      <c r="DB44" s="94"/>
      <c r="DC44" s="120"/>
      <c r="DD44" s="106"/>
      <c r="DE44" s="106"/>
      <c r="DF44" s="106"/>
      <c r="DG44" s="225" t="s">
        <v>678</v>
      </c>
      <c r="DH44" s="203" t="s">
        <v>685</v>
      </c>
      <c r="DI44" s="235" t="str">
        <f t="shared" si="101"/>
        <v>00LUK 0,5 ha; HNK 2,18 ha; CLN 0,27 ha; 00RSN 0,25 ha; 0000000000000000000000000000000000000000DCS 0,02 ha; 00</v>
      </c>
      <c r="DJ44" s="22" t="str">
        <f t="shared" si="102"/>
        <v>00LUK 0,5 ha; HNK 2,18 ha; CLN 0,27 ha; 00RSN 0,25 ha; 000000000000000000000000</v>
      </c>
      <c r="DK44" s="22" t="str">
        <f t="shared" si="103"/>
        <v>0000000000000000DCS 0,02 ha; 00</v>
      </c>
      <c r="DV44" s="236">
        <f t="shared" si="28"/>
        <v>0</v>
      </c>
      <c r="DW44" s="236">
        <f t="shared" si="29"/>
        <v>0</v>
      </c>
      <c r="DX44" s="236" t="str">
        <f t="shared" si="30"/>
        <v>LUK 0,5 ha;</v>
      </c>
      <c r="DY44" s="236" t="str">
        <f t="shared" si="31"/>
        <v>HNK 2,18 ha;</v>
      </c>
      <c r="DZ44" s="236" t="str">
        <f t="shared" si="32"/>
        <v>CLN 0,27 ha;</v>
      </c>
      <c r="EA44" s="236">
        <f t="shared" si="33"/>
        <v>0</v>
      </c>
      <c r="EB44" s="236">
        <f t="shared" si="34"/>
        <v>0</v>
      </c>
      <c r="EC44" s="236">
        <f t="shared" si="35"/>
        <v>0</v>
      </c>
      <c r="ED44" s="236">
        <f t="shared" si="36"/>
        <v>0</v>
      </c>
      <c r="EE44" s="236" t="str">
        <f t="shared" si="37"/>
        <v>RSN 0,25 ha;</v>
      </c>
      <c r="EF44" s="236">
        <f t="shared" si="38"/>
        <v>0</v>
      </c>
      <c r="EG44" s="236">
        <f t="shared" si="39"/>
        <v>0</v>
      </c>
      <c r="EH44" s="236">
        <f t="shared" si="40"/>
        <v>0</v>
      </c>
      <c r="EI44" s="236">
        <f t="shared" si="41"/>
        <v>0</v>
      </c>
      <c r="EJ44" s="236">
        <f t="shared" si="42"/>
        <v>0</v>
      </c>
      <c r="EK44" s="236">
        <f t="shared" si="43"/>
        <v>0</v>
      </c>
      <c r="EL44" s="236">
        <f t="shared" si="44"/>
        <v>0</v>
      </c>
      <c r="EM44" s="236">
        <f t="shared" si="45"/>
        <v>0</v>
      </c>
      <c r="EN44" s="236">
        <f t="shared" si="46"/>
        <v>0</v>
      </c>
      <c r="EO44" s="236">
        <f t="shared" si="47"/>
        <v>0</v>
      </c>
      <c r="EP44" s="236">
        <f t="shared" si="48"/>
        <v>0</v>
      </c>
      <c r="EQ44" s="236">
        <f t="shared" si="49"/>
        <v>0</v>
      </c>
      <c r="ER44" s="236">
        <f t="shared" si="50"/>
        <v>0</v>
      </c>
      <c r="ES44" s="236">
        <f t="shared" si="51"/>
        <v>0</v>
      </c>
      <c r="ET44" s="236">
        <f t="shared" si="52"/>
        <v>0</v>
      </c>
      <c r="EU44" s="236">
        <f t="shared" si="53"/>
        <v>0</v>
      </c>
      <c r="EV44" s="236">
        <f t="shared" si="54"/>
        <v>0</v>
      </c>
      <c r="EW44" s="236">
        <f t="shared" si="55"/>
        <v>0</v>
      </c>
      <c r="EX44" s="236">
        <f t="shared" si="56"/>
        <v>0</v>
      </c>
      <c r="EY44" s="236">
        <f t="shared" si="57"/>
        <v>0</v>
      </c>
      <c r="EZ44" s="236">
        <f t="shared" si="58"/>
        <v>0</v>
      </c>
      <c r="FA44" s="236">
        <f t="shared" si="59"/>
        <v>0</v>
      </c>
      <c r="FB44" s="236">
        <f t="shared" si="60"/>
        <v>0</v>
      </c>
      <c r="FC44" s="236">
        <f t="shared" si="61"/>
        <v>0</v>
      </c>
      <c r="FD44" s="236">
        <f t="shared" si="62"/>
        <v>0</v>
      </c>
      <c r="FE44" s="236">
        <f t="shared" si="63"/>
        <v>0</v>
      </c>
      <c r="FF44" s="236">
        <f t="shared" si="64"/>
        <v>0</v>
      </c>
      <c r="FG44" s="236">
        <f t="shared" si="65"/>
        <v>0</v>
      </c>
      <c r="FH44" s="236">
        <f t="shared" si="66"/>
        <v>0</v>
      </c>
      <c r="FI44" s="236">
        <f t="shared" si="67"/>
        <v>0</v>
      </c>
      <c r="FJ44" s="236">
        <f t="shared" si="68"/>
        <v>0</v>
      </c>
      <c r="FK44" s="236">
        <f t="shared" si="69"/>
        <v>0</v>
      </c>
      <c r="FL44" s="236">
        <f t="shared" si="70"/>
        <v>0</v>
      </c>
      <c r="FM44" s="236">
        <f t="shared" si="71"/>
        <v>0</v>
      </c>
      <c r="FN44" s="236">
        <f t="shared" si="72"/>
        <v>0</v>
      </c>
      <c r="FO44" s="236">
        <f t="shared" si="73"/>
        <v>0</v>
      </c>
      <c r="FP44" s="236">
        <f t="shared" si="74"/>
        <v>0</v>
      </c>
      <c r="FQ44" s="236">
        <f t="shared" si="75"/>
        <v>0</v>
      </c>
      <c r="FR44" s="236">
        <f t="shared" si="76"/>
        <v>0</v>
      </c>
      <c r="FS44" s="236">
        <f t="shared" si="77"/>
        <v>0</v>
      </c>
      <c r="FT44" s="236">
        <f t="shared" si="78"/>
        <v>0</v>
      </c>
      <c r="FU44" s="236">
        <f t="shared" si="79"/>
        <v>0</v>
      </c>
      <c r="FV44" s="236">
        <f t="shared" si="80"/>
        <v>0</v>
      </c>
      <c r="FW44" s="236">
        <f t="shared" si="81"/>
        <v>0</v>
      </c>
      <c r="FX44" s="236">
        <f t="shared" si="82"/>
        <v>0</v>
      </c>
      <c r="FY44" s="236">
        <f t="shared" si="83"/>
        <v>0</v>
      </c>
      <c r="FZ44" s="236">
        <f t="shared" si="84"/>
        <v>0</v>
      </c>
      <c r="GA44" s="236">
        <f t="shared" si="85"/>
        <v>0</v>
      </c>
      <c r="GB44" s="236">
        <f t="shared" si="86"/>
        <v>0</v>
      </c>
      <c r="GC44" s="236">
        <f t="shared" si="87"/>
        <v>0</v>
      </c>
      <c r="GD44" s="236">
        <f t="shared" si="88"/>
        <v>0</v>
      </c>
      <c r="GE44" s="236">
        <f t="shared" si="89"/>
        <v>0</v>
      </c>
      <c r="GF44" s="236" t="str">
        <f t="shared" si="90"/>
        <v>DCS 0,02 ha;</v>
      </c>
      <c r="GG44" s="236">
        <f t="shared" si="91"/>
        <v>0</v>
      </c>
      <c r="GH44" s="236">
        <f t="shared" si="92"/>
        <v>0</v>
      </c>
    </row>
    <row r="45" spans="1:190" ht="135">
      <c r="A45" s="47">
        <f>IF(CK45="","",COUNTA($CK$26:$CK45))</f>
        <v>15</v>
      </c>
      <c r="B45" s="91" t="s">
        <v>686</v>
      </c>
      <c r="C45" s="66" t="s">
        <v>253</v>
      </c>
      <c r="D45" s="113" t="s">
        <v>177</v>
      </c>
      <c r="E45" s="148">
        <f>F45</f>
        <v>54.19</v>
      </c>
      <c r="F45" s="148">
        <f t="shared" si="111"/>
        <v>54.19</v>
      </c>
      <c r="G45" s="148"/>
      <c r="H45" s="149">
        <f t="shared" si="104"/>
        <v>54.19</v>
      </c>
      <c r="I45" s="77"/>
      <c r="J45" s="77"/>
      <c r="K45" s="77"/>
      <c r="L45" s="77">
        <v>9.9600000000000009</v>
      </c>
      <c r="M45" s="77">
        <v>15.37</v>
      </c>
      <c r="N45" s="77">
        <f>10.3+0.02+0.65</f>
        <v>10.97</v>
      </c>
      <c r="O45" s="77"/>
      <c r="P45" s="77"/>
      <c r="Q45" s="77"/>
      <c r="R45" s="77"/>
      <c r="S45" s="77"/>
      <c r="T45" s="77"/>
      <c r="U45" s="77">
        <v>17.03</v>
      </c>
      <c r="V45" s="77"/>
      <c r="W45" s="77"/>
      <c r="X45" s="77"/>
      <c r="Y45" s="77"/>
      <c r="Z45" s="77"/>
      <c r="AA45" s="77">
        <v>0.5</v>
      </c>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v>0.36</v>
      </c>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146"/>
      <c r="BX45" s="183" t="str">
        <f t="shared" si="100"/>
        <v>Xã Ia Lốp</v>
      </c>
      <c r="BY45" s="146"/>
      <c r="BZ45" s="182"/>
      <c r="CA45" s="91" t="s">
        <v>687</v>
      </c>
      <c r="CB45" s="91" t="s">
        <v>688</v>
      </c>
      <c r="CC45" s="205"/>
      <c r="CD45" s="68">
        <v>1</v>
      </c>
      <c r="CE45" s="94" t="str">
        <f t="shared" si="110"/>
        <v>XA02</v>
      </c>
      <c r="CF45" s="94"/>
      <c r="CG45" s="94"/>
      <c r="CH45" s="94"/>
      <c r="CI45" s="94"/>
      <c r="CJ45" s="94"/>
      <c r="CK45" s="113" t="s">
        <v>151</v>
      </c>
      <c r="CL45" s="94"/>
      <c r="CM45" s="94"/>
      <c r="CN45" s="106"/>
      <c r="CO45" s="94" t="s">
        <v>323</v>
      </c>
      <c r="CP45" s="106"/>
      <c r="CQ45" s="106"/>
      <c r="CR45" s="94"/>
      <c r="CS45" s="106"/>
      <c r="CT45" s="106"/>
      <c r="CU45" s="106"/>
      <c r="CV45" s="106"/>
      <c r="CW45" s="106"/>
      <c r="CX45" s="94"/>
      <c r="CY45" s="94"/>
      <c r="CZ45" s="106"/>
      <c r="DA45" s="94">
        <v>2026</v>
      </c>
      <c r="DB45" s="94"/>
      <c r="DC45" s="120"/>
      <c r="DD45" s="106"/>
      <c r="DE45" s="106"/>
      <c r="DF45" s="106"/>
      <c r="DG45" s="225" t="s">
        <v>678</v>
      </c>
      <c r="DH45" s="203" t="s">
        <v>689</v>
      </c>
      <c r="DI45" s="235" t="str">
        <f t="shared" si="101"/>
        <v>00LUK 9,96 ha; HNK 15,37 ha; CLN 10,97 ha; 0000RSM 17,03 ha; 000ONT 0,5 ha; 000000000000000000DGT 0,36 ha; 000000000000000000</v>
      </c>
      <c r="DJ45" s="22" t="str">
        <f t="shared" si="102"/>
        <v>00LUK 9,96 ha; HNK 15,37 ha; CLN 10,97 ha; 0000RSM 17,03 ha; 000ONT 0,5 ha; 000000000000000000</v>
      </c>
      <c r="DK45" s="22" t="str">
        <f t="shared" si="103"/>
        <v>DGT 0,36 ha; 000000000000000000</v>
      </c>
      <c r="DV45" s="236">
        <f t="shared" si="28"/>
        <v>0</v>
      </c>
      <c r="DW45" s="236">
        <f t="shared" si="29"/>
        <v>0</v>
      </c>
      <c r="DX45" s="236" t="str">
        <f t="shared" si="30"/>
        <v>LUK 9,96 ha;</v>
      </c>
      <c r="DY45" s="236" t="str">
        <f t="shared" si="31"/>
        <v>HNK 15,37 ha;</v>
      </c>
      <c r="DZ45" s="236" t="str">
        <f t="shared" si="32"/>
        <v>CLN 10,97 ha;</v>
      </c>
      <c r="EA45" s="236">
        <f t="shared" si="33"/>
        <v>0</v>
      </c>
      <c r="EB45" s="236">
        <f t="shared" si="34"/>
        <v>0</v>
      </c>
      <c r="EC45" s="236">
        <f t="shared" si="35"/>
        <v>0</v>
      </c>
      <c r="ED45" s="236">
        <f t="shared" si="36"/>
        <v>0</v>
      </c>
      <c r="EE45" s="236">
        <f t="shared" si="37"/>
        <v>0</v>
      </c>
      <c r="EF45" s="236">
        <f t="shared" si="38"/>
        <v>0</v>
      </c>
      <c r="EG45" s="236" t="str">
        <f t="shared" si="39"/>
        <v>RSM 17,03 ha;</v>
      </c>
      <c r="EH45" s="236">
        <f t="shared" si="40"/>
        <v>0</v>
      </c>
      <c r="EI45" s="236">
        <f t="shared" si="41"/>
        <v>0</v>
      </c>
      <c r="EJ45" s="236">
        <f t="shared" si="42"/>
        <v>0</v>
      </c>
      <c r="EK45" s="236">
        <f t="shared" si="43"/>
        <v>0</v>
      </c>
      <c r="EL45" s="236">
        <f t="shared" si="44"/>
        <v>0</v>
      </c>
      <c r="EM45" s="236" t="str">
        <f t="shared" si="45"/>
        <v>ONT 0,5 ha;</v>
      </c>
      <c r="EN45" s="236">
        <f t="shared" si="46"/>
        <v>0</v>
      </c>
      <c r="EO45" s="236">
        <f t="shared" si="47"/>
        <v>0</v>
      </c>
      <c r="EP45" s="236">
        <f t="shared" si="48"/>
        <v>0</v>
      </c>
      <c r="EQ45" s="236">
        <f t="shared" si="49"/>
        <v>0</v>
      </c>
      <c r="ER45" s="236">
        <f t="shared" si="50"/>
        <v>0</v>
      </c>
      <c r="ES45" s="236">
        <f t="shared" si="51"/>
        <v>0</v>
      </c>
      <c r="ET45" s="236">
        <f t="shared" si="52"/>
        <v>0</v>
      </c>
      <c r="EU45" s="236">
        <f t="shared" si="53"/>
        <v>0</v>
      </c>
      <c r="EV45" s="236">
        <f t="shared" si="54"/>
        <v>0</v>
      </c>
      <c r="EW45" s="236">
        <f t="shared" si="55"/>
        <v>0</v>
      </c>
      <c r="EX45" s="236">
        <f t="shared" si="56"/>
        <v>0</v>
      </c>
      <c r="EY45" s="236">
        <f t="shared" si="57"/>
        <v>0</v>
      </c>
      <c r="EZ45" s="236">
        <f t="shared" si="58"/>
        <v>0</v>
      </c>
      <c r="FA45" s="236">
        <f t="shared" si="59"/>
        <v>0</v>
      </c>
      <c r="FB45" s="236">
        <f t="shared" si="60"/>
        <v>0</v>
      </c>
      <c r="FC45" s="236">
        <f t="shared" si="61"/>
        <v>0</v>
      </c>
      <c r="FD45" s="236">
        <f t="shared" si="62"/>
        <v>0</v>
      </c>
      <c r="FE45" s="236">
        <f t="shared" si="63"/>
        <v>0</v>
      </c>
      <c r="FF45" s="236">
        <f t="shared" si="64"/>
        <v>0</v>
      </c>
      <c r="FG45" s="236">
        <f t="shared" si="65"/>
        <v>0</v>
      </c>
      <c r="FH45" s="236">
        <f t="shared" si="66"/>
        <v>0</v>
      </c>
      <c r="FI45" s="236">
        <f t="shared" si="67"/>
        <v>0</v>
      </c>
      <c r="FJ45" s="236">
        <f t="shared" si="68"/>
        <v>0</v>
      </c>
      <c r="FK45" s="236" t="str">
        <f t="shared" si="69"/>
        <v>DGT 0,36 ha;</v>
      </c>
      <c r="FL45" s="236">
        <f t="shared" si="70"/>
        <v>0</v>
      </c>
      <c r="FM45" s="236">
        <f t="shared" si="71"/>
        <v>0</v>
      </c>
      <c r="FN45" s="236">
        <f t="shared" si="72"/>
        <v>0</v>
      </c>
      <c r="FO45" s="236">
        <f t="shared" si="73"/>
        <v>0</v>
      </c>
      <c r="FP45" s="236">
        <f t="shared" si="74"/>
        <v>0</v>
      </c>
      <c r="FQ45" s="236">
        <f t="shared" si="75"/>
        <v>0</v>
      </c>
      <c r="FR45" s="236">
        <f t="shared" si="76"/>
        <v>0</v>
      </c>
      <c r="FS45" s="236">
        <f t="shared" si="77"/>
        <v>0</v>
      </c>
      <c r="FT45" s="236">
        <f t="shared" si="78"/>
        <v>0</v>
      </c>
      <c r="FU45" s="236">
        <f t="shared" si="79"/>
        <v>0</v>
      </c>
      <c r="FV45" s="236">
        <f t="shared" si="80"/>
        <v>0</v>
      </c>
      <c r="FW45" s="236">
        <f t="shared" si="81"/>
        <v>0</v>
      </c>
      <c r="FX45" s="236">
        <f t="shared" si="82"/>
        <v>0</v>
      </c>
      <c r="FY45" s="236">
        <f t="shared" si="83"/>
        <v>0</v>
      </c>
      <c r="FZ45" s="236">
        <f t="shared" si="84"/>
        <v>0</v>
      </c>
      <c r="GA45" s="236">
        <f t="shared" si="85"/>
        <v>0</v>
      </c>
      <c r="GB45" s="236">
        <f t="shared" si="86"/>
        <v>0</v>
      </c>
      <c r="GC45" s="236">
        <f t="shared" si="87"/>
        <v>0</v>
      </c>
      <c r="GD45" s="236">
        <f t="shared" si="88"/>
        <v>0</v>
      </c>
      <c r="GE45" s="236">
        <f t="shared" si="89"/>
        <v>0</v>
      </c>
      <c r="GF45" s="236">
        <f t="shared" si="90"/>
        <v>0</v>
      </c>
      <c r="GG45" s="236">
        <f t="shared" si="91"/>
        <v>0</v>
      </c>
      <c r="GH45" s="236">
        <f t="shared" si="92"/>
        <v>0</v>
      </c>
    </row>
    <row r="46" spans="1:190" ht="105">
      <c r="A46" s="47">
        <f>IF(CK46="","",COUNTA($CK$26:$CK46))</f>
        <v>16</v>
      </c>
      <c r="B46" s="163" t="s">
        <v>690</v>
      </c>
      <c r="C46" s="913" t="s">
        <v>253</v>
      </c>
      <c r="D46" s="47" t="s">
        <v>177</v>
      </c>
      <c r="E46" s="148">
        <f>F46</f>
        <v>34.049999999999997</v>
      </c>
      <c r="F46" s="148">
        <f t="shared" si="111"/>
        <v>34.049999999999997</v>
      </c>
      <c r="G46" s="148"/>
      <c r="H46" s="149">
        <f t="shared" si="104"/>
        <v>34.049999999999997</v>
      </c>
      <c r="I46" s="77"/>
      <c r="J46" s="77">
        <v>0</v>
      </c>
      <c r="K46" s="77"/>
      <c r="L46" s="77">
        <v>3.21</v>
      </c>
      <c r="M46" s="77">
        <f>15.7+1.93</f>
        <v>17.63</v>
      </c>
      <c r="N46" s="77">
        <v>5.48</v>
      </c>
      <c r="O46" s="77"/>
      <c r="P46" s="77"/>
      <c r="Q46" s="77"/>
      <c r="R46" s="77"/>
      <c r="S46" s="77"/>
      <c r="T46" s="77"/>
      <c r="U46" s="77">
        <v>5.03</v>
      </c>
      <c r="V46" s="77"/>
      <c r="W46" s="77"/>
      <c r="X46" s="77"/>
      <c r="Y46" s="77"/>
      <c r="Z46" s="77"/>
      <c r="AA46" s="77">
        <v>0.32</v>
      </c>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v>1.18</v>
      </c>
      <c r="AZ46" s="77"/>
      <c r="BA46" s="77"/>
      <c r="BB46" s="77"/>
      <c r="BC46" s="77"/>
      <c r="BD46" s="77"/>
      <c r="BE46" s="77"/>
      <c r="BF46" s="77"/>
      <c r="BG46" s="77"/>
      <c r="BH46" s="77">
        <v>0.06</v>
      </c>
      <c r="BI46" s="77"/>
      <c r="BJ46" s="77"/>
      <c r="BK46" s="77"/>
      <c r="BL46" s="77"/>
      <c r="BM46" s="77"/>
      <c r="BN46" s="77">
        <v>0.01</v>
      </c>
      <c r="BO46" s="77"/>
      <c r="BP46" s="77"/>
      <c r="BQ46" s="77"/>
      <c r="BR46" s="77"/>
      <c r="BS46" s="77"/>
      <c r="BT46" s="77">
        <f>0.89+0.24</f>
        <v>1.1299999999999999</v>
      </c>
      <c r="BU46" s="77"/>
      <c r="BV46" s="77"/>
      <c r="BW46" s="146"/>
      <c r="BX46" s="183" t="str">
        <f t="shared" si="100"/>
        <v>Xã Ia Lốp</v>
      </c>
      <c r="BY46" s="146"/>
      <c r="BZ46" s="182"/>
      <c r="CA46" s="163" t="s">
        <v>687</v>
      </c>
      <c r="CB46" s="66" t="s">
        <v>691</v>
      </c>
      <c r="CC46" s="206"/>
      <c r="CD46" s="68">
        <v>1</v>
      </c>
      <c r="CE46" s="94" t="str">
        <f t="shared" si="110"/>
        <v>XA02</v>
      </c>
      <c r="CF46" s="94"/>
      <c r="CG46" s="94"/>
      <c r="CH46" s="94"/>
      <c r="CI46" s="94"/>
      <c r="CJ46" s="94"/>
      <c r="CK46" s="113" t="s">
        <v>151</v>
      </c>
      <c r="CL46" s="94"/>
      <c r="CM46" s="94"/>
      <c r="CN46" s="106"/>
      <c r="CO46" s="94" t="s">
        <v>323</v>
      </c>
      <c r="CP46" s="106"/>
      <c r="CQ46" s="106"/>
      <c r="CR46" s="94"/>
      <c r="CS46" s="106"/>
      <c r="CT46" s="106"/>
      <c r="CU46" s="106"/>
      <c r="CV46" s="106"/>
      <c r="CW46" s="106"/>
      <c r="CX46" s="94"/>
      <c r="CY46" s="94"/>
      <c r="CZ46" s="106"/>
      <c r="DA46" s="94">
        <v>2026</v>
      </c>
      <c r="DB46" s="94"/>
      <c r="DC46" s="120"/>
      <c r="DD46" s="106"/>
      <c r="DE46" s="106"/>
      <c r="DF46" s="106"/>
      <c r="DG46" s="225" t="s">
        <v>678</v>
      </c>
      <c r="DH46" s="203" t="s">
        <v>692</v>
      </c>
      <c r="DI46" s="235" t="str">
        <f t="shared" si="101"/>
        <v>00LUK 3,21 ha; HNK 17,63 ha; CLN 5,48 ha; 0000RSM 5,03 ha; 000ONT 0,32 ha; 000000000000000000DGT 1,18 ha; 00000000DKV 0,06 ha; 0000SON 0,01 ha; 0DCS 1,13 ha; 00</v>
      </c>
      <c r="DJ46" s="22" t="str">
        <f t="shared" si="102"/>
        <v>00LUK 3,21 ha; HNK 17,63 ha; CLN 5,48 ha; 0000RSM 5,03 ha; 000ONT 0,32 ha; 000000000000000000</v>
      </c>
      <c r="DK46" s="22" t="str">
        <f t="shared" si="103"/>
        <v>DGT 1,18 ha; 00000000DKV 0,06 ha; 0000SON 0,01 ha; 0DCS 1,13 ha; 00</v>
      </c>
      <c r="DV46" s="236">
        <f t="shared" si="28"/>
        <v>0</v>
      </c>
      <c r="DW46" s="236">
        <f t="shared" si="29"/>
        <v>0</v>
      </c>
      <c r="DX46" s="236" t="str">
        <f t="shared" si="30"/>
        <v>LUK 3,21 ha;</v>
      </c>
      <c r="DY46" s="236" t="str">
        <f t="shared" si="31"/>
        <v>HNK 17,63 ha;</v>
      </c>
      <c r="DZ46" s="236" t="str">
        <f t="shared" si="32"/>
        <v>CLN 5,48 ha;</v>
      </c>
      <c r="EA46" s="236">
        <f t="shared" si="33"/>
        <v>0</v>
      </c>
      <c r="EB46" s="236">
        <f t="shared" si="34"/>
        <v>0</v>
      </c>
      <c r="EC46" s="236">
        <f t="shared" si="35"/>
        <v>0</v>
      </c>
      <c r="ED46" s="236">
        <f t="shared" si="36"/>
        <v>0</v>
      </c>
      <c r="EE46" s="236">
        <f t="shared" si="37"/>
        <v>0</v>
      </c>
      <c r="EF46" s="236">
        <f t="shared" si="38"/>
        <v>0</v>
      </c>
      <c r="EG46" s="236" t="str">
        <f t="shared" si="39"/>
        <v>RSM 5,03 ha;</v>
      </c>
      <c r="EH46" s="236">
        <f t="shared" si="40"/>
        <v>0</v>
      </c>
      <c r="EI46" s="236">
        <f t="shared" si="41"/>
        <v>0</v>
      </c>
      <c r="EJ46" s="236">
        <f t="shared" si="42"/>
        <v>0</v>
      </c>
      <c r="EK46" s="236">
        <f t="shared" si="43"/>
        <v>0</v>
      </c>
      <c r="EL46" s="236">
        <f t="shared" si="44"/>
        <v>0</v>
      </c>
      <c r="EM46" s="236" t="str">
        <f t="shared" si="45"/>
        <v>ONT 0,32 ha;</v>
      </c>
      <c r="EN46" s="236">
        <f t="shared" si="46"/>
        <v>0</v>
      </c>
      <c r="EO46" s="236">
        <f t="shared" si="47"/>
        <v>0</v>
      </c>
      <c r="EP46" s="236">
        <f t="shared" si="48"/>
        <v>0</v>
      </c>
      <c r="EQ46" s="236">
        <f t="shared" si="49"/>
        <v>0</v>
      </c>
      <c r="ER46" s="236">
        <f t="shared" si="50"/>
        <v>0</v>
      </c>
      <c r="ES46" s="236">
        <f t="shared" si="51"/>
        <v>0</v>
      </c>
      <c r="ET46" s="236">
        <f t="shared" si="52"/>
        <v>0</v>
      </c>
      <c r="EU46" s="236">
        <f t="shared" si="53"/>
        <v>0</v>
      </c>
      <c r="EV46" s="236">
        <f t="shared" si="54"/>
        <v>0</v>
      </c>
      <c r="EW46" s="236">
        <f t="shared" si="55"/>
        <v>0</v>
      </c>
      <c r="EX46" s="236">
        <f t="shared" si="56"/>
        <v>0</v>
      </c>
      <c r="EY46" s="236">
        <f t="shared" si="57"/>
        <v>0</v>
      </c>
      <c r="EZ46" s="236">
        <f t="shared" si="58"/>
        <v>0</v>
      </c>
      <c r="FA46" s="236">
        <f t="shared" si="59"/>
        <v>0</v>
      </c>
      <c r="FB46" s="236">
        <f t="shared" si="60"/>
        <v>0</v>
      </c>
      <c r="FC46" s="236">
        <f t="shared" si="61"/>
        <v>0</v>
      </c>
      <c r="FD46" s="236">
        <f t="shared" si="62"/>
        <v>0</v>
      </c>
      <c r="FE46" s="236">
        <f t="shared" si="63"/>
        <v>0</v>
      </c>
      <c r="FF46" s="236">
        <f t="shared" si="64"/>
        <v>0</v>
      </c>
      <c r="FG46" s="236">
        <f t="shared" si="65"/>
        <v>0</v>
      </c>
      <c r="FH46" s="236">
        <f t="shared" si="66"/>
        <v>0</v>
      </c>
      <c r="FI46" s="236">
        <f t="shared" si="67"/>
        <v>0</v>
      </c>
      <c r="FJ46" s="236">
        <f t="shared" si="68"/>
        <v>0</v>
      </c>
      <c r="FK46" s="236" t="str">
        <f t="shared" si="69"/>
        <v>DGT 1,18 ha;</v>
      </c>
      <c r="FL46" s="236">
        <f t="shared" si="70"/>
        <v>0</v>
      </c>
      <c r="FM46" s="236">
        <f t="shared" si="71"/>
        <v>0</v>
      </c>
      <c r="FN46" s="236">
        <f t="shared" si="72"/>
        <v>0</v>
      </c>
      <c r="FO46" s="236">
        <f t="shared" si="73"/>
        <v>0</v>
      </c>
      <c r="FP46" s="236">
        <f t="shared" si="74"/>
        <v>0</v>
      </c>
      <c r="FQ46" s="236">
        <f t="shared" si="75"/>
        <v>0</v>
      </c>
      <c r="FR46" s="236">
        <f t="shared" si="76"/>
        <v>0</v>
      </c>
      <c r="FS46" s="236">
        <f t="shared" si="77"/>
        <v>0</v>
      </c>
      <c r="FT46" s="236" t="str">
        <f t="shared" si="78"/>
        <v>DKV 0,06 ha;</v>
      </c>
      <c r="FU46" s="236">
        <f t="shared" si="79"/>
        <v>0</v>
      </c>
      <c r="FV46" s="236">
        <f t="shared" si="80"/>
        <v>0</v>
      </c>
      <c r="FW46" s="236">
        <f t="shared" si="81"/>
        <v>0</v>
      </c>
      <c r="FX46" s="236">
        <f t="shared" si="82"/>
        <v>0</v>
      </c>
      <c r="FY46" s="236">
        <f t="shared" si="83"/>
        <v>0</v>
      </c>
      <c r="FZ46" s="236" t="str">
        <f t="shared" si="84"/>
        <v>SON 0,01 ha;</v>
      </c>
      <c r="GA46" s="236">
        <f t="shared" si="85"/>
        <v>0</v>
      </c>
      <c r="GB46" s="236">
        <f t="shared" si="86"/>
        <v>0</v>
      </c>
      <c r="GC46" s="236">
        <f t="shared" si="87"/>
        <v>0</v>
      </c>
      <c r="GD46" s="236">
        <f t="shared" si="88"/>
        <v>0</v>
      </c>
      <c r="GE46" s="236">
        <f t="shared" si="89"/>
        <v>0</v>
      </c>
      <c r="GF46" s="236" t="str">
        <f t="shared" si="90"/>
        <v>DCS 1,13 ha;</v>
      </c>
      <c r="GG46" s="236">
        <f t="shared" si="91"/>
        <v>0</v>
      </c>
      <c r="GH46" s="236">
        <f t="shared" si="92"/>
        <v>0</v>
      </c>
    </row>
    <row r="47" spans="1:190" ht="90">
      <c r="A47" s="47">
        <f>IF(CK47="","",COUNTA($CK$26:$CK47))</f>
        <v>17</v>
      </c>
      <c r="B47" s="64" t="s">
        <v>693</v>
      </c>
      <c r="C47" s="68" t="s">
        <v>253</v>
      </c>
      <c r="D47" s="47" t="s">
        <v>694</v>
      </c>
      <c r="E47" s="148">
        <f>F47</f>
        <v>10.8634</v>
      </c>
      <c r="F47" s="148">
        <f t="shared" si="111"/>
        <v>10.8634</v>
      </c>
      <c r="G47" s="148"/>
      <c r="H47" s="149">
        <f t="shared" si="104"/>
        <v>10.8634</v>
      </c>
      <c r="I47" s="77"/>
      <c r="J47" s="77"/>
      <c r="K47" s="77">
        <v>0.39200000000000002</v>
      </c>
      <c r="L47" s="77">
        <v>0.34410000000000002</v>
      </c>
      <c r="M47" s="77">
        <f>3.1943+1.8082</f>
        <v>5.0025000000000004</v>
      </c>
      <c r="N47" s="77">
        <v>2.89</v>
      </c>
      <c r="O47" s="77"/>
      <c r="P47" s="77"/>
      <c r="Q47" s="77"/>
      <c r="R47" s="77"/>
      <c r="S47" s="77"/>
      <c r="T47" s="77"/>
      <c r="U47" s="77"/>
      <c r="V47" s="77"/>
      <c r="W47" s="77"/>
      <c r="X47" s="77"/>
      <c r="Y47" s="77"/>
      <c r="Z47" s="77"/>
      <c r="AA47" s="77"/>
      <c r="AB47" s="77"/>
      <c r="AC47" s="77"/>
      <c r="AD47" s="77">
        <v>0.13150000000000001</v>
      </c>
      <c r="AE47" s="77"/>
      <c r="AF47" s="77"/>
      <c r="AG47" s="77"/>
      <c r="AH47" s="77"/>
      <c r="AI47" s="77"/>
      <c r="AJ47" s="77"/>
      <c r="AK47" s="77"/>
      <c r="AL47" s="77"/>
      <c r="AM47" s="77"/>
      <c r="AN47" s="77"/>
      <c r="AO47" s="77"/>
      <c r="AP47" s="77"/>
      <c r="AQ47" s="77"/>
      <c r="AR47" s="77"/>
      <c r="AS47" s="77"/>
      <c r="AT47" s="77"/>
      <c r="AU47" s="77"/>
      <c r="AV47" s="77"/>
      <c r="AW47" s="77"/>
      <c r="AX47" s="77"/>
      <c r="AY47" s="77">
        <v>0.65239999999999998</v>
      </c>
      <c r="AZ47" s="77"/>
      <c r="BA47" s="77"/>
      <c r="BB47" s="77"/>
      <c r="BC47" s="77"/>
      <c r="BD47" s="77"/>
      <c r="BE47" s="77"/>
      <c r="BF47" s="77"/>
      <c r="BG47" s="77"/>
      <c r="BH47" s="77"/>
      <c r="BI47" s="77"/>
      <c r="BJ47" s="77"/>
      <c r="BK47" s="77"/>
      <c r="BL47" s="77"/>
      <c r="BM47" s="77"/>
      <c r="BN47" s="77">
        <v>0.22090000000000001</v>
      </c>
      <c r="BO47" s="77"/>
      <c r="BP47" s="77"/>
      <c r="BQ47" s="77"/>
      <c r="BR47" s="77"/>
      <c r="BS47" s="77"/>
      <c r="BT47" s="77">
        <f>0.658+0.572</f>
        <v>1.23</v>
      </c>
      <c r="BU47" s="77"/>
      <c r="BV47" s="77"/>
      <c r="BW47" s="146"/>
      <c r="BX47" s="183" t="str">
        <f t="shared" si="100"/>
        <v>Xã Ia RVê</v>
      </c>
      <c r="BY47" s="146"/>
      <c r="BZ47" s="182"/>
      <c r="CA47" s="64" t="s">
        <v>683</v>
      </c>
      <c r="CB47" s="66" t="s">
        <v>695</v>
      </c>
      <c r="CC47" s="64"/>
      <c r="CD47" s="68">
        <v>1</v>
      </c>
      <c r="CE47" s="94" t="str">
        <f t="shared" si="110"/>
        <v>XA06</v>
      </c>
      <c r="CF47" s="94"/>
      <c r="CG47" s="94"/>
      <c r="CH47" s="94"/>
      <c r="CI47" s="94"/>
      <c r="CJ47" s="94"/>
      <c r="CK47" s="113" t="s">
        <v>151</v>
      </c>
      <c r="CL47" s="94"/>
      <c r="CM47" s="94"/>
      <c r="CN47" s="106"/>
      <c r="CO47" s="94" t="s">
        <v>323</v>
      </c>
      <c r="CP47" s="106"/>
      <c r="CQ47" s="106"/>
      <c r="CR47" s="94"/>
      <c r="CS47" s="106"/>
      <c r="CT47" s="106"/>
      <c r="CU47" s="106"/>
      <c r="CV47" s="106"/>
      <c r="CW47" s="106"/>
      <c r="CX47" s="94"/>
      <c r="CY47" s="94"/>
      <c r="CZ47" s="106"/>
      <c r="DA47" s="94">
        <v>2026</v>
      </c>
      <c r="DB47" s="94"/>
      <c r="DC47" s="120"/>
      <c r="DD47" s="106"/>
      <c r="DE47" s="106"/>
      <c r="DF47" s="106"/>
      <c r="DG47" s="225" t="s">
        <v>678</v>
      </c>
      <c r="DH47" s="203" t="s">
        <v>696</v>
      </c>
      <c r="DI47" s="235" t="str">
        <f t="shared" si="101"/>
        <v>0LUC 0,39 ha; LUK 0,34 ha; HNK 5 ha; CLN 2,89 ha; 00000000000CQP 0,13 ha; 000000000000000DGT 0,65 ha; 0000000000000SON 0,22 ha; 0DCS 1,23 ha; 00</v>
      </c>
      <c r="DJ47" s="22" t="str">
        <f t="shared" si="102"/>
        <v>0LUC 0,39 ha; LUK 0,34 ha; HNK 5 ha; CLN 2,89 ha; 00000000000CQP 0,13 ha; 000000000000000</v>
      </c>
      <c r="DK47" s="22" t="str">
        <f t="shared" si="103"/>
        <v>DGT 0,65 ha; 0000000000000SON 0,22 ha; 0DCS 1,23 ha; 00</v>
      </c>
      <c r="DV47" s="236">
        <f t="shared" si="28"/>
        <v>0</v>
      </c>
      <c r="DW47" s="236" t="str">
        <f t="shared" si="29"/>
        <v>LUC 0,39 ha;</v>
      </c>
      <c r="DX47" s="236" t="str">
        <f t="shared" si="30"/>
        <v>LUK 0,34 ha;</v>
      </c>
      <c r="DY47" s="236" t="str">
        <f t="shared" si="31"/>
        <v>HNK 5 ha;</v>
      </c>
      <c r="DZ47" s="236" t="str">
        <f t="shared" si="32"/>
        <v>CLN 2,89 ha;</v>
      </c>
      <c r="EA47" s="236">
        <f t="shared" si="33"/>
        <v>0</v>
      </c>
      <c r="EB47" s="236">
        <f t="shared" si="34"/>
        <v>0</v>
      </c>
      <c r="EC47" s="236">
        <f t="shared" si="35"/>
        <v>0</v>
      </c>
      <c r="ED47" s="236">
        <f t="shared" si="36"/>
        <v>0</v>
      </c>
      <c r="EE47" s="236">
        <f t="shared" si="37"/>
        <v>0</v>
      </c>
      <c r="EF47" s="236">
        <f t="shared" si="38"/>
        <v>0</v>
      </c>
      <c r="EG47" s="236">
        <f t="shared" si="39"/>
        <v>0</v>
      </c>
      <c r="EH47" s="236">
        <f t="shared" si="40"/>
        <v>0</v>
      </c>
      <c r="EI47" s="236">
        <f t="shared" si="41"/>
        <v>0</v>
      </c>
      <c r="EJ47" s="236">
        <f t="shared" si="42"/>
        <v>0</v>
      </c>
      <c r="EK47" s="236">
        <f t="shared" si="43"/>
        <v>0</v>
      </c>
      <c r="EL47" s="236">
        <f t="shared" si="44"/>
        <v>0</v>
      </c>
      <c r="EM47" s="236">
        <f t="shared" si="45"/>
        <v>0</v>
      </c>
      <c r="EN47" s="236">
        <f t="shared" si="46"/>
        <v>0</v>
      </c>
      <c r="EO47" s="236">
        <f t="shared" si="47"/>
        <v>0</v>
      </c>
      <c r="EP47" s="236" t="str">
        <f t="shared" si="48"/>
        <v>CQP 0,13 ha;</v>
      </c>
      <c r="EQ47" s="236">
        <f t="shared" si="49"/>
        <v>0</v>
      </c>
      <c r="ER47" s="236">
        <f t="shared" si="50"/>
        <v>0</v>
      </c>
      <c r="ES47" s="236">
        <f t="shared" si="51"/>
        <v>0</v>
      </c>
      <c r="ET47" s="236">
        <f t="shared" si="52"/>
        <v>0</v>
      </c>
      <c r="EU47" s="236">
        <f t="shared" si="53"/>
        <v>0</v>
      </c>
      <c r="EV47" s="236">
        <f t="shared" si="54"/>
        <v>0</v>
      </c>
      <c r="EW47" s="236">
        <f t="shared" si="55"/>
        <v>0</v>
      </c>
      <c r="EX47" s="236">
        <f t="shared" si="56"/>
        <v>0</v>
      </c>
      <c r="EY47" s="236">
        <f t="shared" si="57"/>
        <v>0</v>
      </c>
      <c r="EZ47" s="236">
        <f t="shared" si="58"/>
        <v>0</v>
      </c>
      <c r="FA47" s="236">
        <f t="shared" si="59"/>
        <v>0</v>
      </c>
      <c r="FB47" s="236">
        <f t="shared" si="60"/>
        <v>0</v>
      </c>
      <c r="FC47" s="236">
        <f t="shared" si="61"/>
        <v>0</v>
      </c>
      <c r="FD47" s="236">
        <f t="shared" si="62"/>
        <v>0</v>
      </c>
      <c r="FE47" s="236">
        <f t="shared" si="63"/>
        <v>0</v>
      </c>
      <c r="FF47" s="236">
        <f t="shared" si="64"/>
        <v>0</v>
      </c>
      <c r="FG47" s="236">
        <f t="shared" si="65"/>
        <v>0</v>
      </c>
      <c r="FH47" s="236">
        <f t="shared" si="66"/>
        <v>0</v>
      </c>
      <c r="FI47" s="236">
        <f t="shared" si="67"/>
        <v>0</v>
      </c>
      <c r="FJ47" s="236">
        <f t="shared" si="68"/>
        <v>0</v>
      </c>
      <c r="FK47" s="236" t="str">
        <f t="shared" si="69"/>
        <v>DGT 0,65 ha;</v>
      </c>
      <c r="FL47" s="236">
        <f t="shared" si="70"/>
        <v>0</v>
      </c>
      <c r="FM47" s="236">
        <f t="shared" si="71"/>
        <v>0</v>
      </c>
      <c r="FN47" s="236">
        <f t="shared" si="72"/>
        <v>0</v>
      </c>
      <c r="FO47" s="236">
        <f t="shared" si="73"/>
        <v>0</v>
      </c>
      <c r="FP47" s="236">
        <f t="shared" si="74"/>
        <v>0</v>
      </c>
      <c r="FQ47" s="236">
        <f t="shared" si="75"/>
        <v>0</v>
      </c>
      <c r="FR47" s="236">
        <f t="shared" si="76"/>
        <v>0</v>
      </c>
      <c r="FS47" s="236">
        <f t="shared" si="77"/>
        <v>0</v>
      </c>
      <c r="FT47" s="236">
        <f t="shared" si="78"/>
        <v>0</v>
      </c>
      <c r="FU47" s="236">
        <f t="shared" si="79"/>
        <v>0</v>
      </c>
      <c r="FV47" s="236">
        <f t="shared" si="80"/>
        <v>0</v>
      </c>
      <c r="FW47" s="236">
        <f t="shared" si="81"/>
        <v>0</v>
      </c>
      <c r="FX47" s="236">
        <f t="shared" si="82"/>
        <v>0</v>
      </c>
      <c r="FY47" s="236">
        <f t="shared" si="83"/>
        <v>0</v>
      </c>
      <c r="FZ47" s="236" t="str">
        <f t="shared" si="84"/>
        <v>SON 0,22 ha;</v>
      </c>
      <c r="GA47" s="236">
        <f t="shared" si="85"/>
        <v>0</v>
      </c>
      <c r="GB47" s="236">
        <f t="shared" si="86"/>
        <v>0</v>
      </c>
      <c r="GC47" s="236">
        <f t="shared" si="87"/>
        <v>0</v>
      </c>
      <c r="GD47" s="236">
        <f t="shared" si="88"/>
        <v>0</v>
      </c>
      <c r="GE47" s="236">
        <f t="shared" si="89"/>
        <v>0</v>
      </c>
      <c r="GF47" s="236" t="str">
        <f t="shared" si="90"/>
        <v>DCS 1,23 ha;</v>
      </c>
      <c r="GG47" s="236">
        <f t="shared" si="91"/>
        <v>0</v>
      </c>
      <c r="GH47" s="236">
        <f t="shared" si="92"/>
        <v>0</v>
      </c>
    </row>
    <row r="48" spans="1:190" ht="90">
      <c r="A48" s="47">
        <f>IF(CK48="","",COUNTA($CK$26:$CK48))</f>
        <v>18</v>
      </c>
      <c r="B48" s="64" t="s">
        <v>697</v>
      </c>
      <c r="C48" s="68" t="s">
        <v>253</v>
      </c>
      <c r="D48" s="47" t="s">
        <v>694</v>
      </c>
      <c r="E48" s="148">
        <f>F48</f>
        <v>5.657</v>
      </c>
      <c r="F48" s="148">
        <f t="shared" si="111"/>
        <v>5.657</v>
      </c>
      <c r="G48" s="148"/>
      <c r="H48" s="149">
        <f t="shared" si="104"/>
        <v>5.657</v>
      </c>
      <c r="I48" s="77"/>
      <c r="J48" s="77"/>
      <c r="K48" s="77">
        <f>2455/10000</f>
        <v>0.2455</v>
      </c>
      <c r="L48" s="77"/>
      <c r="M48" s="77">
        <f>202/10000</f>
        <v>2.0199999999999999E-2</v>
      </c>
      <c r="N48" s="77">
        <v>3.2480000000000002</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v>2.1433</v>
      </c>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146"/>
      <c r="BX48" s="183" t="str">
        <f t="shared" si="100"/>
        <v>Xã Ia RVê</v>
      </c>
      <c r="BY48" s="146"/>
      <c r="BZ48" s="182"/>
      <c r="CA48" s="64" t="s">
        <v>683</v>
      </c>
      <c r="CB48" s="66" t="s">
        <v>695</v>
      </c>
      <c r="CC48" s="64"/>
      <c r="CD48" s="68">
        <v>1</v>
      </c>
      <c r="CE48" s="94" t="str">
        <f t="shared" si="110"/>
        <v>XA06</v>
      </c>
      <c r="CF48" s="94"/>
      <c r="CG48" s="94"/>
      <c r="CH48" s="94"/>
      <c r="CI48" s="94"/>
      <c r="CJ48" s="94"/>
      <c r="CK48" s="113" t="s">
        <v>151</v>
      </c>
      <c r="CL48" s="94"/>
      <c r="CM48" s="94"/>
      <c r="CN48" s="106"/>
      <c r="CO48" s="94" t="s">
        <v>323</v>
      </c>
      <c r="CP48" s="106"/>
      <c r="CQ48" s="106"/>
      <c r="CR48" s="94"/>
      <c r="CS48" s="106"/>
      <c r="CT48" s="106"/>
      <c r="CU48" s="106"/>
      <c r="CV48" s="106"/>
      <c r="CW48" s="106"/>
      <c r="CX48" s="94"/>
      <c r="CY48" s="94"/>
      <c r="CZ48" s="106"/>
      <c r="DA48" s="94">
        <v>2026</v>
      </c>
      <c r="DB48" s="94"/>
      <c r="DC48" s="120"/>
      <c r="DD48" s="106"/>
      <c r="DE48" s="106"/>
      <c r="DF48" s="106"/>
      <c r="DG48" s="225" t="s">
        <v>678</v>
      </c>
      <c r="DH48" s="203" t="s">
        <v>698</v>
      </c>
      <c r="DI48" s="235" t="str">
        <f t="shared" si="101"/>
        <v>0LUC 0,25 ha; 0HNK 0,02 ha; CLN 3,25 ha; 000000000000000000000000000DGT 2,14 ha; 000000000000000000</v>
      </c>
      <c r="DJ48" s="22" t="str">
        <f t="shared" si="102"/>
        <v>0LUC 0,25 ha; 0HNK 0,02 ha; CLN 3,25 ha; 000000000000000000000000000</v>
      </c>
      <c r="DK48" s="22" t="str">
        <f t="shared" si="103"/>
        <v>DGT 2,14 ha; 000000000000000000</v>
      </c>
      <c r="DV48" s="236">
        <f t="shared" si="28"/>
        <v>0</v>
      </c>
      <c r="DW48" s="236" t="str">
        <f t="shared" si="29"/>
        <v>LUC 0,25 ha;</v>
      </c>
      <c r="DX48" s="236">
        <f t="shared" si="30"/>
        <v>0</v>
      </c>
      <c r="DY48" s="236" t="str">
        <f t="shared" si="31"/>
        <v>HNK 0,02 ha;</v>
      </c>
      <c r="DZ48" s="236" t="str">
        <f t="shared" si="32"/>
        <v>CLN 3,25 ha;</v>
      </c>
      <c r="EA48" s="236">
        <f t="shared" si="33"/>
        <v>0</v>
      </c>
      <c r="EB48" s="236">
        <f t="shared" si="34"/>
        <v>0</v>
      </c>
      <c r="EC48" s="236">
        <f t="shared" si="35"/>
        <v>0</v>
      </c>
      <c r="ED48" s="236">
        <f t="shared" si="36"/>
        <v>0</v>
      </c>
      <c r="EE48" s="236">
        <f t="shared" si="37"/>
        <v>0</v>
      </c>
      <c r="EF48" s="236">
        <f t="shared" si="38"/>
        <v>0</v>
      </c>
      <c r="EG48" s="236">
        <f t="shared" si="39"/>
        <v>0</v>
      </c>
      <c r="EH48" s="236">
        <f t="shared" si="40"/>
        <v>0</v>
      </c>
      <c r="EI48" s="236">
        <f t="shared" si="41"/>
        <v>0</v>
      </c>
      <c r="EJ48" s="236">
        <f t="shared" si="42"/>
        <v>0</v>
      </c>
      <c r="EK48" s="236">
        <f t="shared" si="43"/>
        <v>0</v>
      </c>
      <c r="EL48" s="236">
        <f t="shared" si="44"/>
        <v>0</v>
      </c>
      <c r="EM48" s="236">
        <f t="shared" si="45"/>
        <v>0</v>
      </c>
      <c r="EN48" s="236">
        <f t="shared" si="46"/>
        <v>0</v>
      </c>
      <c r="EO48" s="236">
        <f t="shared" si="47"/>
        <v>0</v>
      </c>
      <c r="EP48" s="236">
        <f t="shared" si="48"/>
        <v>0</v>
      </c>
      <c r="EQ48" s="236">
        <f t="shared" si="49"/>
        <v>0</v>
      </c>
      <c r="ER48" s="236">
        <f t="shared" si="50"/>
        <v>0</v>
      </c>
      <c r="ES48" s="236">
        <f t="shared" si="51"/>
        <v>0</v>
      </c>
      <c r="ET48" s="236">
        <f t="shared" si="52"/>
        <v>0</v>
      </c>
      <c r="EU48" s="236">
        <f t="shared" si="53"/>
        <v>0</v>
      </c>
      <c r="EV48" s="236">
        <f t="shared" si="54"/>
        <v>0</v>
      </c>
      <c r="EW48" s="236">
        <f t="shared" si="55"/>
        <v>0</v>
      </c>
      <c r="EX48" s="236">
        <f t="shared" si="56"/>
        <v>0</v>
      </c>
      <c r="EY48" s="236">
        <f t="shared" si="57"/>
        <v>0</v>
      </c>
      <c r="EZ48" s="236">
        <f t="shared" si="58"/>
        <v>0</v>
      </c>
      <c r="FA48" s="236">
        <f t="shared" si="59"/>
        <v>0</v>
      </c>
      <c r="FB48" s="236">
        <f t="shared" si="60"/>
        <v>0</v>
      </c>
      <c r="FC48" s="236">
        <f t="shared" si="61"/>
        <v>0</v>
      </c>
      <c r="FD48" s="236">
        <f t="shared" si="62"/>
        <v>0</v>
      </c>
      <c r="FE48" s="236">
        <f t="shared" si="63"/>
        <v>0</v>
      </c>
      <c r="FF48" s="236">
        <f t="shared" si="64"/>
        <v>0</v>
      </c>
      <c r="FG48" s="236">
        <f t="shared" si="65"/>
        <v>0</v>
      </c>
      <c r="FH48" s="236">
        <f t="shared" si="66"/>
        <v>0</v>
      </c>
      <c r="FI48" s="236">
        <f t="shared" si="67"/>
        <v>0</v>
      </c>
      <c r="FJ48" s="236">
        <f t="shared" si="68"/>
        <v>0</v>
      </c>
      <c r="FK48" s="236" t="str">
        <f t="shared" si="69"/>
        <v>DGT 2,14 ha;</v>
      </c>
      <c r="FL48" s="236">
        <f t="shared" si="70"/>
        <v>0</v>
      </c>
      <c r="FM48" s="236">
        <f t="shared" si="71"/>
        <v>0</v>
      </c>
      <c r="FN48" s="236">
        <f t="shared" si="72"/>
        <v>0</v>
      </c>
      <c r="FO48" s="236">
        <f t="shared" si="73"/>
        <v>0</v>
      </c>
      <c r="FP48" s="236">
        <f t="shared" si="74"/>
        <v>0</v>
      </c>
      <c r="FQ48" s="236">
        <f t="shared" si="75"/>
        <v>0</v>
      </c>
      <c r="FR48" s="236">
        <f t="shared" si="76"/>
        <v>0</v>
      </c>
      <c r="FS48" s="236">
        <f t="shared" si="77"/>
        <v>0</v>
      </c>
      <c r="FT48" s="236">
        <f t="shared" si="78"/>
        <v>0</v>
      </c>
      <c r="FU48" s="236">
        <f t="shared" si="79"/>
        <v>0</v>
      </c>
      <c r="FV48" s="236">
        <f t="shared" si="80"/>
        <v>0</v>
      </c>
      <c r="FW48" s="236">
        <f t="shared" si="81"/>
        <v>0</v>
      </c>
      <c r="FX48" s="236">
        <f t="shared" si="82"/>
        <v>0</v>
      </c>
      <c r="FY48" s="236">
        <f t="shared" si="83"/>
        <v>0</v>
      </c>
      <c r="FZ48" s="236">
        <f t="shared" si="84"/>
        <v>0</v>
      </c>
      <c r="GA48" s="236">
        <f t="shared" si="85"/>
        <v>0</v>
      </c>
      <c r="GB48" s="236">
        <f t="shared" si="86"/>
        <v>0</v>
      </c>
      <c r="GC48" s="236">
        <f t="shared" si="87"/>
        <v>0</v>
      </c>
      <c r="GD48" s="236">
        <f t="shared" si="88"/>
        <v>0</v>
      </c>
      <c r="GE48" s="236">
        <f t="shared" si="89"/>
        <v>0</v>
      </c>
      <c r="GF48" s="236">
        <f t="shared" si="90"/>
        <v>0</v>
      </c>
      <c r="GG48" s="236">
        <f t="shared" si="91"/>
        <v>0</v>
      </c>
      <c r="GH48" s="236">
        <f t="shared" si="92"/>
        <v>0</v>
      </c>
    </row>
    <row r="49" spans="1:190" ht="60">
      <c r="A49" s="47">
        <f>IF(CK49="","",COUNTA($CK$26:$CK49))</f>
        <v>19</v>
      </c>
      <c r="B49" s="64" t="s">
        <v>699</v>
      </c>
      <c r="C49" s="68" t="s">
        <v>253</v>
      </c>
      <c r="D49" s="47" t="s">
        <v>208</v>
      </c>
      <c r="E49" s="148">
        <f>F49</f>
        <v>0.36399999999999999</v>
      </c>
      <c r="F49" s="148">
        <f t="shared" si="111"/>
        <v>0.36399999999999999</v>
      </c>
      <c r="G49" s="148"/>
      <c r="H49" s="149">
        <f t="shared" si="104"/>
        <v>0.36399999999999999</v>
      </c>
      <c r="I49" s="77"/>
      <c r="J49" s="77"/>
      <c r="K49" s="77">
        <v>0.314</v>
      </c>
      <c r="L49" s="77"/>
      <c r="M49" s="77"/>
      <c r="N49" s="77">
        <v>0.05</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146"/>
      <c r="BX49" s="183" t="str">
        <f t="shared" si="100"/>
        <v>Xã Ea Rốk</v>
      </c>
      <c r="BY49" s="146"/>
      <c r="BZ49" s="182"/>
      <c r="CA49" s="64" t="s">
        <v>683</v>
      </c>
      <c r="CB49" s="66" t="s">
        <v>700</v>
      </c>
      <c r="CC49" s="64"/>
      <c r="CD49" s="68">
        <v>1</v>
      </c>
      <c r="CE49" s="94" t="str">
        <f t="shared" si="110"/>
        <v>XA04</v>
      </c>
      <c r="CF49" s="94"/>
      <c r="CG49" s="94"/>
      <c r="CH49" s="94"/>
      <c r="CI49" s="94"/>
      <c r="CJ49" s="94"/>
      <c r="CK49" s="113" t="s">
        <v>151</v>
      </c>
      <c r="CL49" s="94"/>
      <c r="CM49" s="94"/>
      <c r="CN49" s="106"/>
      <c r="CO49" s="94" t="s">
        <v>323</v>
      </c>
      <c r="CP49" s="106"/>
      <c r="CQ49" s="106"/>
      <c r="CR49" s="94"/>
      <c r="CS49" s="106"/>
      <c r="CT49" s="106"/>
      <c r="CU49" s="106"/>
      <c r="CV49" s="106"/>
      <c r="CW49" s="106"/>
      <c r="CX49" s="94"/>
      <c r="CY49" s="94"/>
      <c r="CZ49" s="106"/>
      <c r="DA49" s="94">
        <v>2026</v>
      </c>
      <c r="DB49" s="94"/>
      <c r="DC49" s="120"/>
      <c r="DD49" s="106"/>
      <c r="DE49" s="106"/>
      <c r="DF49" s="106"/>
      <c r="DG49" s="225" t="s">
        <v>678</v>
      </c>
      <c r="DH49" s="203" t="s">
        <v>701</v>
      </c>
      <c r="DI49" s="235" t="str">
        <f t="shared" si="101"/>
        <v>0LUC 0,31 ha; 00CLN 0,05 ha; 0000000000000000000000000000000000000000000000</v>
      </c>
      <c r="DJ49" s="22" t="str">
        <f t="shared" si="102"/>
        <v>0LUC 0,31 ha; 00CLN 0,05 ha; 000000000000000000000000000</v>
      </c>
      <c r="DK49" s="22" t="str">
        <f t="shared" si="103"/>
        <v>0000000000000000000</v>
      </c>
      <c r="DV49" s="236">
        <f t="shared" ref="DV49:DV80" si="112">IF(J49&gt;0,DV$7&amp;" "&amp;(ROUND(J49,2))&amp;" "&amp;"ha; ",IF(J49&lt;=0,J49))</f>
        <v>0</v>
      </c>
      <c r="DW49" s="236" t="str">
        <f t="shared" ref="DW49:DW80" si="113">IF(K49&gt;0,DW$7&amp;" "&amp;(ROUND(K49,2))&amp;" "&amp;"ha; ",IF(K49&lt;=0,K49))</f>
        <v>LUC 0,31 ha;</v>
      </c>
      <c r="DX49" s="236">
        <f t="shared" ref="DX49:DX80" si="114">IF(L49&gt;0,DX$7&amp;" "&amp;(ROUND(L49,2))&amp;" "&amp;"ha; ",IF(L49&lt;=0,L49))</f>
        <v>0</v>
      </c>
      <c r="DY49" s="236">
        <f t="shared" ref="DY49:DY80" si="115">IF(M49&gt;0,DY$7&amp;" "&amp;(ROUND(M49,2))&amp;" "&amp;"ha; ",IF(M49&lt;=0,M49))</f>
        <v>0</v>
      </c>
      <c r="DZ49" s="236" t="str">
        <f t="shared" ref="DZ49:DZ80" si="116">IF(N49&gt;0,DZ$7&amp;" "&amp;(ROUND(N49,2))&amp;" "&amp;"ha; ",IF(N49&lt;=0,N49))</f>
        <v>CLN 0,05 ha;</v>
      </c>
      <c r="EA49" s="236">
        <f t="shared" ref="EA49:EA80" si="117">IF(O49&gt;0,EA$7&amp;" "&amp;(ROUND(O49,2))&amp;" "&amp;"ha; ",IF(O49&lt;=0,O49))</f>
        <v>0</v>
      </c>
      <c r="EB49" s="236">
        <f t="shared" ref="EB49:EB80" si="118">IF(P49&gt;0,EB$7&amp;" "&amp;(ROUND(P49,2))&amp;" "&amp;"ha; ",IF(P49&lt;=0,P49))</f>
        <v>0</v>
      </c>
      <c r="EC49" s="236">
        <f t="shared" ref="EC49:EC80" si="119">IF(Q49&gt;0,EC$7&amp;" "&amp;(ROUND(Q49,2))&amp;" "&amp;"ha; ",IF(Q49&lt;=0,Q49))</f>
        <v>0</v>
      </c>
      <c r="ED49" s="236">
        <f t="shared" ref="ED49:ED80" si="120">IF(R49&gt;0,ED$7&amp;" "&amp;(ROUND(R49,2))&amp;" "&amp;"ha; ",IF(R49&lt;=0,R49))</f>
        <v>0</v>
      </c>
      <c r="EE49" s="236">
        <f t="shared" ref="EE49:EE80" si="121">IF(S49&gt;0,EE$7&amp;" "&amp;(ROUND(S49,2))&amp;" "&amp;"ha; ",IF(S49&lt;=0,S49))</f>
        <v>0</v>
      </c>
      <c r="EF49" s="236">
        <f t="shared" ref="EF49:EF80" si="122">IF(T49&gt;0,EF$7&amp;" "&amp;(ROUND(T49,2))&amp;" "&amp;"ha; ",IF(T49&lt;=0,T49))</f>
        <v>0</v>
      </c>
      <c r="EG49" s="236">
        <f t="shared" ref="EG49:EG80" si="123">IF(U49&gt;0,EG$7&amp;" "&amp;(ROUND(U49,2))&amp;" "&amp;"ha; ",IF(U49&lt;=0,U49))</f>
        <v>0</v>
      </c>
      <c r="EH49" s="236">
        <f t="shared" ref="EH49:EH80" si="124">IF(V49&gt;0,EH$7&amp;" "&amp;(ROUND(V49,2))&amp;" "&amp;"ha; ",IF(V49&lt;=0,V49))</f>
        <v>0</v>
      </c>
      <c r="EI49" s="236">
        <f t="shared" ref="EI49:EI80" si="125">IF(W49&gt;0,EI$7&amp;" "&amp;(ROUND(W49,2))&amp;" "&amp;"ha; ",IF(W49&lt;=0,W49))</f>
        <v>0</v>
      </c>
      <c r="EJ49" s="236">
        <f t="shared" ref="EJ49:EJ80" si="126">IF(X49&gt;0,EJ$7&amp;" "&amp;(ROUND(X49,2))&amp;" "&amp;"ha; ",IF(X49&lt;=0,X49))</f>
        <v>0</v>
      </c>
      <c r="EK49" s="236">
        <f t="shared" ref="EK49:EK80" si="127">IF(Y49&gt;0,EK$7&amp;" "&amp;(ROUND(Y49,2))&amp;" "&amp;"ha; ",IF(Y49&lt;=0,Y49))</f>
        <v>0</v>
      </c>
      <c r="EL49" s="236">
        <f t="shared" ref="EL49:EL80" si="128">IF(Z49&gt;0,EL$7&amp;" "&amp;(ROUND(Z49,2))&amp;" "&amp;"ha; ",IF(Z49&lt;=0,Z49))</f>
        <v>0</v>
      </c>
      <c r="EM49" s="236">
        <f t="shared" ref="EM49:EM80" si="129">IF(AA49&gt;0,EM$7&amp;" "&amp;(ROUND(AA49,2))&amp;" "&amp;"ha; ",IF(AA49&lt;=0,AA49))</f>
        <v>0</v>
      </c>
      <c r="EN49" s="236">
        <f t="shared" ref="EN49:EN80" si="130">IF(AB49&gt;0,EN$7&amp;" "&amp;(ROUND(AB49,2))&amp;" "&amp;"ha; ",IF(AB49&lt;=0,AB49))</f>
        <v>0</v>
      </c>
      <c r="EO49" s="236">
        <f t="shared" ref="EO49:EO80" si="131">IF(AC49&gt;0,EO$7&amp;" "&amp;(ROUND(AC49,2))&amp;" "&amp;"ha; ",IF(AC49&lt;=0,AC49))</f>
        <v>0</v>
      </c>
      <c r="EP49" s="236">
        <f t="shared" ref="EP49:EP80" si="132">IF(AD49&gt;0,EP$7&amp;" "&amp;(ROUND(AD49,2))&amp;" "&amp;"ha; ",IF(AD49&lt;=0,AD49))</f>
        <v>0</v>
      </c>
      <c r="EQ49" s="236">
        <f t="shared" ref="EQ49:EQ80" si="133">IF(AE49&gt;0,EQ$7&amp;" "&amp;(ROUND(AE49,2))&amp;" "&amp;"ha; ",IF(AE49&lt;=0,AE49))</f>
        <v>0</v>
      </c>
      <c r="ER49" s="236">
        <f t="shared" ref="ER49:ER80" si="134">IF(AF49&gt;0,ER$7&amp;" "&amp;(ROUND(AF49,2))&amp;" "&amp;"ha; ",IF(AF49&lt;=0,AF49))</f>
        <v>0</v>
      </c>
      <c r="ES49" s="236">
        <f t="shared" ref="ES49:ES80" si="135">IF(AG49&gt;0,ES$7&amp;" "&amp;(ROUND(AG49,2))&amp;" "&amp;"ha; ",IF(AG49&lt;=0,AG49))</f>
        <v>0</v>
      </c>
      <c r="ET49" s="236">
        <f t="shared" ref="ET49:ET80" si="136">IF(AH49&gt;0,ET$7&amp;" "&amp;(ROUND(AH49,2))&amp;" "&amp;"ha; ",IF(AH49&lt;=0,AH49))</f>
        <v>0</v>
      </c>
      <c r="EU49" s="236">
        <f t="shared" ref="EU49:EU80" si="137">IF(AI49&gt;0,EU$7&amp;" "&amp;(ROUND(AI49,2))&amp;" "&amp;"ha; ",IF(AI49&lt;=0,AI49))</f>
        <v>0</v>
      </c>
      <c r="EV49" s="236">
        <f t="shared" ref="EV49:EV80" si="138">IF(AJ49&gt;0,EV$7&amp;" "&amp;(ROUND(AJ49,2))&amp;" "&amp;"ha; ",IF(AJ49&lt;=0,AJ49))</f>
        <v>0</v>
      </c>
      <c r="EW49" s="236">
        <f t="shared" ref="EW49:EW80" si="139">IF(AK49&gt;0,EW$7&amp;" "&amp;(ROUND(AK49,2))&amp;" "&amp;"ha; ",IF(AK49&lt;=0,AK49))</f>
        <v>0</v>
      </c>
      <c r="EX49" s="236">
        <f t="shared" ref="EX49:EX80" si="140">IF(AL49&gt;0,EX$7&amp;" "&amp;(ROUND(AL49,2))&amp;" "&amp;"ha; ",IF(AL49&lt;=0,AL49))</f>
        <v>0</v>
      </c>
      <c r="EY49" s="236">
        <f t="shared" ref="EY49:EY80" si="141">IF(AM49&gt;0,EY$7&amp;" "&amp;(ROUND(AM49,2))&amp;" "&amp;"ha; ",IF(AM49&lt;=0,AM49))</f>
        <v>0</v>
      </c>
      <c r="EZ49" s="236">
        <f t="shared" ref="EZ49:EZ80" si="142">IF(AN49&gt;0,EZ$7&amp;" "&amp;(ROUND(AN49,2))&amp;" "&amp;"ha; ",IF(AN49&lt;=0,AN49))</f>
        <v>0</v>
      </c>
      <c r="FA49" s="236">
        <f t="shared" ref="FA49:FA80" si="143">IF(AO49&gt;0,FA$7&amp;" "&amp;(ROUND(AO49,2))&amp;" "&amp;"ha; ",IF(AO49&lt;=0,AO49))</f>
        <v>0</v>
      </c>
      <c r="FB49" s="236">
        <f t="shared" ref="FB49:FB80" si="144">IF(AP49&gt;0,FB$7&amp;" "&amp;(ROUND(AP49,2))&amp;" "&amp;"ha; ",IF(AP49&lt;=0,AP49))</f>
        <v>0</v>
      </c>
      <c r="FC49" s="236">
        <f t="shared" ref="FC49:FC80" si="145">IF(AQ49&gt;0,FC$7&amp;" "&amp;(ROUND(AQ49,2))&amp;" "&amp;"ha; ",IF(AQ49&lt;=0,AQ49))</f>
        <v>0</v>
      </c>
      <c r="FD49" s="236">
        <f t="shared" ref="FD49:FD80" si="146">IF(AR49&gt;0,FD$7&amp;" "&amp;(ROUND(AR49,2))&amp;" "&amp;"ha; ",IF(AR49&lt;=0,AR49))</f>
        <v>0</v>
      </c>
      <c r="FE49" s="236">
        <f t="shared" ref="FE49:FE80" si="147">IF(AS49&gt;0,FE$7&amp;" "&amp;(ROUND(AS49,2))&amp;" "&amp;"ha; ",IF(AS49&lt;=0,AS49))</f>
        <v>0</v>
      </c>
      <c r="FF49" s="236">
        <f t="shared" ref="FF49:FF80" si="148">IF(AT49&gt;0,FF$7&amp;" "&amp;(ROUND(AT49,2))&amp;" "&amp;"ha; ",IF(AT49&lt;=0,AT49))</f>
        <v>0</v>
      </c>
      <c r="FG49" s="236">
        <f t="shared" ref="FG49:FG80" si="149">IF(AU49&gt;0,FG$7&amp;" "&amp;(ROUND(AU49,2))&amp;" "&amp;"ha; ",IF(AU49&lt;=0,AU49))</f>
        <v>0</v>
      </c>
      <c r="FH49" s="236">
        <f t="shared" ref="FH49:FH80" si="150">IF(AV49&gt;0,FH$7&amp;" "&amp;(ROUND(AV49,2))&amp;" "&amp;"ha; ",IF(AV49&lt;=0,AV49))</f>
        <v>0</v>
      </c>
      <c r="FI49" s="236">
        <f t="shared" ref="FI49:FI80" si="151">IF(AW49&gt;0,FI$7&amp;" "&amp;(ROUND(AW49,2))&amp;" "&amp;"ha; ",IF(AW49&lt;=0,AW49))</f>
        <v>0</v>
      </c>
      <c r="FJ49" s="236">
        <f t="shared" ref="FJ49:FJ80" si="152">IF(AX49&gt;0,FJ$7&amp;" "&amp;(ROUND(AX49,2))&amp;" "&amp;"ha; ",IF(AX49&lt;=0,AX49))</f>
        <v>0</v>
      </c>
      <c r="FK49" s="236">
        <f t="shared" ref="FK49:FK80" si="153">IF(AY49&gt;0,FK$7&amp;" "&amp;(ROUND(AY49,2))&amp;" "&amp;"ha; ",IF(AY49&lt;=0,AY49))</f>
        <v>0</v>
      </c>
      <c r="FL49" s="236">
        <f t="shared" ref="FL49:FL80" si="154">IF(AZ49&gt;0,FL$7&amp;" "&amp;(ROUND(AZ49,2))&amp;" "&amp;"ha; ",IF(AZ49&lt;=0,AZ49))</f>
        <v>0</v>
      </c>
      <c r="FM49" s="236">
        <f t="shared" ref="FM49:FM80" si="155">IF(BA49&gt;0,FM$7&amp;" "&amp;(ROUND(BA49,2))&amp;" "&amp;"ha; ",IF(BA49&lt;=0,BA49))</f>
        <v>0</v>
      </c>
      <c r="FN49" s="236">
        <f t="shared" ref="FN49:FN80" si="156">IF(BB49&gt;0,FN$7&amp;" "&amp;(ROUND(BB49,2))&amp;" "&amp;"ha; ",IF(BB49&lt;=0,BB49))</f>
        <v>0</v>
      </c>
      <c r="FO49" s="236">
        <f t="shared" ref="FO49:FO80" si="157">IF(BC49&gt;0,FO$7&amp;" "&amp;(ROUND(BC49,2))&amp;" "&amp;"ha; ",IF(BC49&lt;=0,BC49))</f>
        <v>0</v>
      </c>
      <c r="FP49" s="236">
        <f t="shared" ref="FP49:FP80" si="158">IF(BD49&gt;0,FP$7&amp;" "&amp;(ROUND(BD49,2))&amp;" "&amp;"ha; ",IF(BD49&lt;=0,BD49))</f>
        <v>0</v>
      </c>
      <c r="FQ49" s="236">
        <f t="shared" ref="FQ49:FQ80" si="159">IF(BE49&gt;0,FQ$7&amp;" "&amp;(ROUND(BE49,2))&amp;" "&amp;"ha; ",IF(BE49&lt;=0,BE49))</f>
        <v>0</v>
      </c>
      <c r="FR49" s="236">
        <f t="shared" ref="FR49:FR80" si="160">IF(BF49&gt;0,FR$7&amp;" "&amp;(ROUND(BF49,2))&amp;" "&amp;"ha; ",IF(BF49&lt;=0,BF49))</f>
        <v>0</v>
      </c>
      <c r="FS49" s="236">
        <f t="shared" ref="FS49:FS80" si="161">IF(BG49&gt;0,FS$7&amp;" "&amp;(ROUND(BG49,2))&amp;" "&amp;"ha; ",IF(BG49&lt;=0,BG49))</f>
        <v>0</v>
      </c>
      <c r="FT49" s="236">
        <f t="shared" ref="FT49:FT80" si="162">IF(BH49&gt;0,FT$7&amp;" "&amp;(ROUND(BH49,2))&amp;" "&amp;"ha; ",IF(BH49&lt;=0,BH49))</f>
        <v>0</v>
      </c>
      <c r="FU49" s="236">
        <f t="shared" ref="FU49:FU80" si="163">IF(BI49&gt;0,FU$7&amp;" "&amp;(ROUND(BI49,2))&amp;" "&amp;"ha; ",IF(BI49&lt;=0,BI49))</f>
        <v>0</v>
      </c>
      <c r="FV49" s="236">
        <f t="shared" ref="FV49:FV80" si="164">IF(BJ49&gt;0,FV$7&amp;" "&amp;(ROUND(BJ49,2))&amp;" "&amp;"ha; ",IF(BJ49&lt;=0,BJ49))</f>
        <v>0</v>
      </c>
      <c r="FW49" s="236">
        <f t="shared" ref="FW49:FW80" si="165">IF(BK49&gt;0,FW$7&amp;" "&amp;(ROUND(BK49,2))&amp;" "&amp;"ha; ",IF(BK49&lt;=0,BK49))</f>
        <v>0</v>
      </c>
      <c r="FX49" s="236">
        <f t="shared" ref="FX49:FX80" si="166">IF(BL49&gt;0,FX$7&amp;" "&amp;(ROUND(BL49,2))&amp;" "&amp;"ha; ",IF(BL49&lt;=0,BL49))</f>
        <v>0</v>
      </c>
      <c r="FY49" s="236">
        <f t="shared" ref="FY49:FY80" si="167">IF(BM49&gt;0,FY$7&amp;" "&amp;(ROUND(BM49,2))&amp;" "&amp;"ha; ",IF(BM49&lt;=0,BM49))</f>
        <v>0</v>
      </c>
      <c r="FZ49" s="236">
        <f t="shared" ref="FZ49:FZ80" si="168">IF(BN49&gt;0,FZ$7&amp;" "&amp;(ROUND(BN49,2))&amp;" "&amp;"ha; ",IF(BN49&lt;=0,BN49))</f>
        <v>0</v>
      </c>
      <c r="GA49" s="236">
        <f t="shared" ref="GA49:GA80" si="169">IF(BO49&gt;0,GA$7&amp;" "&amp;(ROUND(BO49,2))&amp;" "&amp;"ha; ",IF(BO49&lt;=0,BO49))</f>
        <v>0</v>
      </c>
      <c r="GB49" s="236">
        <f t="shared" ref="GB49:GB80" si="170">IF(BP49&gt;0,GB$7&amp;" "&amp;(ROUND(BP49,2))&amp;" "&amp;"ha; ",IF(BP49&lt;=0,BP49))</f>
        <v>0</v>
      </c>
      <c r="GC49" s="236">
        <f t="shared" ref="GC49:GC80" si="171">IF(BQ49&gt;0,GC$7&amp;" "&amp;(ROUND(BQ49,2))&amp;" "&amp;"ha; ",IF(BQ49&lt;=0,BQ49))</f>
        <v>0</v>
      </c>
      <c r="GD49" s="236">
        <f t="shared" ref="GD49:GD80" si="172">IF(BR49&gt;0,GD$7&amp;" "&amp;(ROUND(BR49,2))&amp;" "&amp;"ha; ",IF(BR49&lt;=0,BR49))</f>
        <v>0</v>
      </c>
      <c r="GE49" s="236">
        <f t="shared" ref="GE49:GE80" si="173">IF(BS49&gt;0,GE$7&amp;" "&amp;(ROUND(BS49,2))&amp;" "&amp;"ha; ",IF(BS49&lt;=0,BS49))</f>
        <v>0</v>
      </c>
      <c r="GF49" s="236">
        <f t="shared" ref="GF49:GF80" si="174">IF(BT49&gt;0,GF$7&amp;" "&amp;(ROUND(BT49,2))&amp;" "&amp;"ha; ",IF(BT49&lt;=0,BT49))</f>
        <v>0</v>
      </c>
      <c r="GG49" s="236">
        <f t="shared" ref="GG49:GG80" si="175">IF(BU49&gt;0,GG$7&amp;" "&amp;(ROUND(BU49,2))&amp;" "&amp;"ha; ",IF(BU49&lt;=0,BU49))</f>
        <v>0</v>
      </c>
      <c r="GH49" s="236">
        <f t="shared" ref="GH49:GH80" si="176">IF(BV49&gt;0,GH$7&amp;" "&amp;(ROUND(BV49,2))&amp;" "&amp;"ha; ",IF(BV49&lt;=0,BV49))</f>
        <v>0</v>
      </c>
    </row>
    <row r="50" spans="1:190" hidden="1">
      <c r="A50" s="164"/>
      <c r="B50" s="151" t="s">
        <v>443</v>
      </c>
      <c r="C50" s="144" t="str">
        <f>COUNTIFS(CK51:CK65,"*")&amp;" CT"</f>
        <v>7 CT</v>
      </c>
      <c r="D50" s="165"/>
      <c r="E50" s="148"/>
      <c r="F50" s="148"/>
      <c r="G50" s="148"/>
      <c r="H50" s="149">
        <f>SUMIFS($H$37:$H$133,$C$37:$C$133,"DGT")</f>
        <v>48.310318150000001</v>
      </c>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0"/>
      <c r="BL50" s="170"/>
      <c r="BM50" s="170"/>
      <c r="BN50" s="170"/>
      <c r="BO50" s="170"/>
      <c r="BP50" s="170"/>
      <c r="BQ50" s="170"/>
      <c r="BR50" s="170"/>
      <c r="BS50" s="170"/>
      <c r="BT50" s="170"/>
      <c r="BU50" s="170"/>
      <c r="BV50" s="170"/>
      <c r="BW50" s="146"/>
      <c r="BX50" s="183">
        <f t="shared" si="100"/>
        <v>0</v>
      </c>
      <c r="BY50" s="146"/>
      <c r="BZ50" s="182"/>
      <c r="CA50" s="161"/>
      <c r="CB50" s="151"/>
      <c r="CC50" s="207"/>
      <c r="CD50" s="162"/>
      <c r="CE50" s="94"/>
      <c r="CF50" s="94"/>
      <c r="CG50" s="94"/>
      <c r="CH50" s="94"/>
      <c r="CI50" s="94"/>
      <c r="CJ50" s="94"/>
      <c r="CK50" s="165"/>
      <c r="CL50" s="94"/>
      <c r="CM50" s="94"/>
      <c r="CN50" s="106"/>
      <c r="CO50" s="94"/>
      <c r="CP50" s="106"/>
      <c r="CQ50" s="106"/>
      <c r="CR50" s="94"/>
      <c r="CS50" s="106"/>
      <c r="CT50" s="106"/>
      <c r="CU50" s="106"/>
      <c r="CV50" s="106"/>
      <c r="CW50" s="106"/>
      <c r="CX50" s="94"/>
      <c r="CY50" s="94"/>
      <c r="CZ50" s="106"/>
      <c r="DA50" s="94"/>
      <c r="DB50" s="94"/>
      <c r="DC50" s="120"/>
      <c r="DD50" s="106"/>
      <c r="DE50" s="106"/>
      <c r="DF50" s="106"/>
      <c r="DG50" s="225"/>
      <c r="DH50" s="203"/>
      <c r="DI50" s="235" t="str">
        <f t="shared" si="101"/>
        <v>000000000000000000000000000000000000000000000000000</v>
      </c>
      <c r="DJ50" s="22" t="str">
        <f t="shared" si="102"/>
        <v>00000000000000000000000000000000</v>
      </c>
      <c r="DK50" s="22" t="str">
        <f t="shared" si="103"/>
        <v>0000000000000000000</v>
      </c>
      <c r="DV50" s="236">
        <f t="shared" si="112"/>
        <v>0</v>
      </c>
      <c r="DW50" s="236">
        <f t="shared" si="113"/>
        <v>0</v>
      </c>
      <c r="DX50" s="236">
        <f t="shared" si="114"/>
        <v>0</v>
      </c>
      <c r="DY50" s="236">
        <f t="shared" si="115"/>
        <v>0</v>
      </c>
      <c r="DZ50" s="236">
        <f t="shared" si="116"/>
        <v>0</v>
      </c>
      <c r="EA50" s="236">
        <f t="shared" si="117"/>
        <v>0</v>
      </c>
      <c r="EB50" s="236">
        <f t="shared" si="118"/>
        <v>0</v>
      </c>
      <c r="EC50" s="236">
        <f t="shared" si="119"/>
        <v>0</v>
      </c>
      <c r="ED50" s="236">
        <f t="shared" si="120"/>
        <v>0</v>
      </c>
      <c r="EE50" s="236">
        <f t="shared" si="121"/>
        <v>0</v>
      </c>
      <c r="EF50" s="236">
        <f t="shared" si="122"/>
        <v>0</v>
      </c>
      <c r="EG50" s="236">
        <f t="shared" si="123"/>
        <v>0</v>
      </c>
      <c r="EH50" s="236">
        <f t="shared" si="124"/>
        <v>0</v>
      </c>
      <c r="EI50" s="236">
        <f t="shared" si="125"/>
        <v>0</v>
      </c>
      <c r="EJ50" s="236">
        <f t="shared" si="126"/>
        <v>0</v>
      </c>
      <c r="EK50" s="236">
        <f t="shared" si="127"/>
        <v>0</v>
      </c>
      <c r="EL50" s="236">
        <f t="shared" si="128"/>
        <v>0</v>
      </c>
      <c r="EM50" s="236">
        <f t="shared" si="129"/>
        <v>0</v>
      </c>
      <c r="EN50" s="236">
        <f t="shared" si="130"/>
        <v>0</v>
      </c>
      <c r="EO50" s="236">
        <f t="shared" si="131"/>
        <v>0</v>
      </c>
      <c r="EP50" s="236">
        <f t="shared" si="132"/>
        <v>0</v>
      </c>
      <c r="EQ50" s="236">
        <f t="shared" si="133"/>
        <v>0</v>
      </c>
      <c r="ER50" s="236">
        <f t="shared" si="134"/>
        <v>0</v>
      </c>
      <c r="ES50" s="236">
        <f t="shared" si="135"/>
        <v>0</v>
      </c>
      <c r="ET50" s="236">
        <f t="shared" si="136"/>
        <v>0</v>
      </c>
      <c r="EU50" s="236">
        <f t="shared" si="137"/>
        <v>0</v>
      </c>
      <c r="EV50" s="236">
        <f t="shared" si="138"/>
        <v>0</v>
      </c>
      <c r="EW50" s="236">
        <f t="shared" si="139"/>
        <v>0</v>
      </c>
      <c r="EX50" s="236">
        <f t="shared" si="140"/>
        <v>0</v>
      </c>
      <c r="EY50" s="236">
        <f t="shared" si="141"/>
        <v>0</v>
      </c>
      <c r="EZ50" s="236">
        <f t="shared" si="142"/>
        <v>0</v>
      </c>
      <c r="FA50" s="236">
        <f t="shared" si="143"/>
        <v>0</v>
      </c>
      <c r="FB50" s="236">
        <f t="shared" si="144"/>
        <v>0</v>
      </c>
      <c r="FC50" s="236">
        <f t="shared" si="145"/>
        <v>0</v>
      </c>
      <c r="FD50" s="236">
        <f t="shared" si="146"/>
        <v>0</v>
      </c>
      <c r="FE50" s="236">
        <f t="shared" si="147"/>
        <v>0</v>
      </c>
      <c r="FF50" s="236">
        <f t="shared" si="148"/>
        <v>0</v>
      </c>
      <c r="FG50" s="236">
        <f t="shared" si="149"/>
        <v>0</v>
      </c>
      <c r="FH50" s="236">
        <f t="shared" si="150"/>
        <v>0</v>
      </c>
      <c r="FI50" s="236">
        <f t="shared" si="151"/>
        <v>0</v>
      </c>
      <c r="FJ50" s="236">
        <f t="shared" si="152"/>
        <v>0</v>
      </c>
      <c r="FK50" s="236">
        <f t="shared" si="153"/>
        <v>0</v>
      </c>
      <c r="FL50" s="236">
        <f t="shared" si="154"/>
        <v>0</v>
      </c>
      <c r="FM50" s="236">
        <f t="shared" si="155"/>
        <v>0</v>
      </c>
      <c r="FN50" s="236">
        <f t="shared" si="156"/>
        <v>0</v>
      </c>
      <c r="FO50" s="236">
        <f t="shared" si="157"/>
        <v>0</v>
      </c>
      <c r="FP50" s="236">
        <f t="shared" si="158"/>
        <v>0</v>
      </c>
      <c r="FQ50" s="236">
        <f t="shared" si="159"/>
        <v>0</v>
      </c>
      <c r="FR50" s="236">
        <f t="shared" si="160"/>
        <v>0</v>
      </c>
      <c r="FS50" s="236">
        <f t="shared" si="161"/>
        <v>0</v>
      </c>
      <c r="FT50" s="236">
        <f t="shared" si="162"/>
        <v>0</v>
      </c>
      <c r="FU50" s="236">
        <f t="shared" si="163"/>
        <v>0</v>
      </c>
      <c r="FV50" s="236">
        <f t="shared" si="164"/>
        <v>0</v>
      </c>
      <c r="FW50" s="236">
        <f t="shared" si="165"/>
        <v>0</v>
      </c>
      <c r="FX50" s="236">
        <f t="shared" si="166"/>
        <v>0</v>
      </c>
      <c r="FY50" s="236">
        <f t="shared" si="167"/>
        <v>0</v>
      </c>
      <c r="FZ50" s="236">
        <f t="shared" si="168"/>
        <v>0</v>
      </c>
      <c r="GA50" s="236">
        <f t="shared" si="169"/>
        <v>0</v>
      </c>
      <c r="GB50" s="236">
        <f t="shared" si="170"/>
        <v>0</v>
      </c>
      <c r="GC50" s="236">
        <f t="shared" si="171"/>
        <v>0</v>
      </c>
      <c r="GD50" s="236">
        <f t="shared" si="172"/>
        <v>0</v>
      </c>
      <c r="GE50" s="236">
        <f t="shared" si="173"/>
        <v>0</v>
      </c>
      <c r="GF50" s="236">
        <f t="shared" si="174"/>
        <v>0</v>
      </c>
      <c r="GG50" s="236">
        <f t="shared" si="175"/>
        <v>0</v>
      </c>
      <c r="GH50" s="236">
        <f t="shared" si="176"/>
        <v>0</v>
      </c>
    </row>
    <row r="51" spans="1:190" ht="90">
      <c r="A51" s="47">
        <f>IF(CK51="","",COUNTA($CK$26:$CK51))</f>
        <v>20</v>
      </c>
      <c r="B51" s="64" t="s">
        <v>702</v>
      </c>
      <c r="C51" s="913" t="s">
        <v>703</v>
      </c>
      <c r="D51" s="68" t="s">
        <v>704</v>
      </c>
      <c r="E51" s="148">
        <v>16.8</v>
      </c>
      <c r="F51" s="148">
        <f>H51</f>
        <v>11.52</v>
      </c>
      <c r="G51" s="148">
        <v>3.89</v>
      </c>
      <c r="H51" s="149">
        <f t="shared" si="104"/>
        <v>11.52</v>
      </c>
      <c r="I51" s="77">
        <f t="shared" ref="I51:X51" si="177">SUM(I52:I53)</f>
        <v>0</v>
      </c>
      <c r="J51" s="77">
        <f t="shared" si="177"/>
        <v>0</v>
      </c>
      <c r="K51" s="77">
        <f t="shared" si="177"/>
        <v>0</v>
      </c>
      <c r="L51" s="77">
        <f t="shared" si="177"/>
        <v>4.9000000000000002E-2</v>
      </c>
      <c r="M51" s="77">
        <f t="shared" si="177"/>
        <v>0.20100000000000001</v>
      </c>
      <c r="N51" s="77">
        <f t="shared" si="177"/>
        <v>6.3</v>
      </c>
      <c r="O51" s="77">
        <f t="shared" si="177"/>
        <v>0</v>
      </c>
      <c r="P51" s="77">
        <f t="shared" si="177"/>
        <v>0</v>
      </c>
      <c r="Q51" s="77">
        <f t="shared" si="177"/>
        <v>0</v>
      </c>
      <c r="R51" s="77">
        <f t="shared" si="177"/>
        <v>0</v>
      </c>
      <c r="S51" s="77">
        <f t="shared" si="177"/>
        <v>0.12</v>
      </c>
      <c r="T51" s="77">
        <f t="shared" si="177"/>
        <v>0</v>
      </c>
      <c r="U51" s="77">
        <f t="shared" si="177"/>
        <v>0</v>
      </c>
      <c r="V51" s="77">
        <f t="shared" si="177"/>
        <v>0</v>
      </c>
      <c r="W51" s="77">
        <f t="shared" si="177"/>
        <v>0</v>
      </c>
      <c r="X51" s="77">
        <f t="shared" si="177"/>
        <v>0</v>
      </c>
      <c r="Y51" s="77"/>
      <c r="Z51" s="77">
        <f t="shared" ref="Z51:AE51" si="178">SUM(Z52:Z53)</f>
        <v>0</v>
      </c>
      <c r="AA51" s="77">
        <f t="shared" si="178"/>
        <v>0</v>
      </c>
      <c r="AB51" s="77">
        <f t="shared" si="178"/>
        <v>0</v>
      </c>
      <c r="AC51" s="77">
        <f t="shared" si="178"/>
        <v>0</v>
      </c>
      <c r="AD51" s="77">
        <f t="shared" si="178"/>
        <v>0</v>
      </c>
      <c r="AE51" s="77">
        <f t="shared" si="178"/>
        <v>0</v>
      </c>
      <c r="AF51" s="77"/>
      <c r="AG51" s="77">
        <f t="shared" ref="AG51:AL51" si="179">SUM(AG52:AG53)</f>
        <v>0</v>
      </c>
      <c r="AH51" s="77">
        <f t="shared" si="179"/>
        <v>0</v>
      </c>
      <c r="AI51" s="77">
        <f t="shared" si="179"/>
        <v>0</v>
      </c>
      <c r="AJ51" s="77">
        <f t="shared" si="179"/>
        <v>0</v>
      </c>
      <c r="AK51" s="77">
        <f t="shared" si="179"/>
        <v>0</v>
      </c>
      <c r="AL51" s="77">
        <f t="shared" si="179"/>
        <v>0</v>
      </c>
      <c r="AM51" s="77"/>
      <c r="AN51" s="77"/>
      <c r="AO51" s="77"/>
      <c r="AP51" s="77"/>
      <c r="AQ51" s="77"/>
      <c r="AR51" s="77">
        <f>SUM(AR52:AR53)</f>
        <v>0</v>
      </c>
      <c r="AS51" s="77">
        <f>SUM(AS52:AS53)</f>
        <v>0</v>
      </c>
      <c r="AT51" s="77"/>
      <c r="AU51" s="77">
        <f t="shared" ref="AU51:BA51" si="180">SUM(AU52:AU53)</f>
        <v>0</v>
      </c>
      <c r="AV51" s="77">
        <f t="shared" si="180"/>
        <v>0</v>
      </c>
      <c r="AW51" s="77">
        <f t="shared" si="180"/>
        <v>0</v>
      </c>
      <c r="AX51" s="77">
        <f t="shared" si="180"/>
        <v>0</v>
      </c>
      <c r="AY51" s="77">
        <f t="shared" si="180"/>
        <v>3.89</v>
      </c>
      <c r="AZ51" s="77">
        <f t="shared" si="180"/>
        <v>0</v>
      </c>
      <c r="BA51" s="77">
        <f t="shared" si="180"/>
        <v>0</v>
      </c>
      <c r="BB51" s="77"/>
      <c r="BC51" s="77">
        <f>SUM(BC52:BC53)</f>
        <v>0</v>
      </c>
      <c r="BD51" s="77"/>
      <c r="BE51" s="77">
        <f>SUM(BE52:BE53)</f>
        <v>0.06</v>
      </c>
      <c r="BF51" s="77">
        <f>SUM(BF52:BF53)</f>
        <v>0</v>
      </c>
      <c r="BG51" s="77">
        <f>SUM(BG52:BG53)</f>
        <v>0</v>
      </c>
      <c r="BH51" s="77">
        <f>SUM(BH52:BH53)</f>
        <v>0</v>
      </c>
      <c r="BI51" s="77">
        <f>SUM(BI52:BI53)</f>
        <v>0</v>
      </c>
      <c r="BJ51" s="77"/>
      <c r="BK51" s="77">
        <f>SUM(BK52:BK53)</f>
        <v>0</v>
      </c>
      <c r="BL51" s="77"/>
      <c r="BM51" s="77">
        <f>SUM(BM52:BM53)</f>
        <v>0</v>
      </c>
      <c r="BN51" s="77">
        <f>SUM(BN52:BN53)</f>
        <v>0</v>
      </c>
      <c r="BO51" s="77">
        <f>SUM(BO52:BO53)</f>
        <v>0</v>
      </c>
      <c r="BP51" s="77">
        <f>SUM(BP52:BP53)</f>
        <v>0</v>
      </c>
      <c r="BQ51" s="77"/>
      <c r="BR51" s="77"/>
      <c r="BS51" s="77"/>
      <c r="BT51" s="77">
        <f>SUM(BT52:BT53)</f>
        <v>0.9</v>
      </c>
      <c r="BU51" s="77"/>
      <c r="BV51" s="77"/>
      <c r="BW51" s="146"/>
      <c r="BX51" s="183" t="str">
        <f t="shared" si="100"/>
        <v>Xã Cư Kbang, Ea Lê</v>
      </c>
      <c r="BY51" s="146"/>
      <c r="BZ51" s="182"/>
      <c r="CA51" s="64" t="s">
        <v>705</v>
      </c>
      <c r="CB51" s="64" t="s">
        <v>706</v>
      </c>
      <c r="CC51" s="64"/>
      <c r="CD51" s="68">
        <v>2</v>
      </c>
      <c r="CE51" s="94"/>
      <c r="CF51" s="94"/>
      <c r="CG51" s="94"/>
      <c r="CH51" s="94"/>
      <c r="CI51" s="94"/>
      <c r="CJ51" s="94"/>
      <c r="CK51" s="113" t="s">
        <v>151</v>
      </c>
      <c r="CL51" s="94"/>
      <c r="CM51" s="94"/>
      <c r="CN51" s="106"/>
      <c r="CO51" s="915" t="s">
        <v>677</v>
      </c>
      <c r="CP51" s="106"/>
      <c r="CQ51" s="106"/>
      <c r="CR51" s="94"/>
      <c r="CS51" s="106"/>
      <c r="CT51" s="106"/>
      <c r="CU51" s="106"/>
      <c r="CV51" s="106"/>
      <c r="CW51" s="106"/>
      <c r="CX51" s="94"/>
      <c r="CY51" s="94"/>
      <c r="CZ51" s="106"/>
      <c r="DA51" s="94"/>
      <c r="DB51" s="94"/>
      <c r="DC51" s="120"/>
      <c r="DD51" s="106"/>
      <c r="DE51" s="106"/>
      <c r="DF51" s="106"/>
      <c r="DG51" s="225" t="s">
        <v>678</v>
      </c>
      <c r="DH51" s="203" t="s">
        <v>707</v>
      </c>
      <c r="DI51" s="235" t="str">
        <f t="shared" si="101"/>
        <v>00LUK 0,05 ha; HNK 0,2 ha; CLN 6,3 ha; 00RSN 0,12 ha; 000000000000000000000000DGT 3,89 ha; 00000DNL 0,06 ha; 000000000DCS 0,9 ha; 00</v>
      </c>
      <c r="DJ51" s="22" t="str">
        <f t="shared" si="102"/>
        <v>00LUK 0,05 ha; HNK 0,2 ha; CLN 6,3 ha; 00RSN 0,12 ha; 000000000000000000000000</v>
      </c>
      <c r="DK51" s="22" t="str">
        <f t="shared" si="103"/>
        <v>DGT 3,89 ha; 00000DNL 0,06 ha; 000000000DCS 0,9 ha; 00</v>
      </c>
      <c r="DV51" s="236">
        <f t="shared" si="112"/>
        <v>0</v>
      </c>
      <c r="DW51" s="236">
        <f t="shared" si="113"/>
        <v>0</v>
      </c>
      <c r="DX51" s="236" t="str">
        <f t="shared" si="114"/>
        <v>LUK 0,05 ha;</v>
      </c>
      <c r="DY51" s="236" t="str">
        <f t="shared" si="115"/>
        <v>HNK 0,2 ha;</v>
      </c>
      <c r="DZ51" s="236" t="str">
        <f t="shared" si="116"/>
        <v>CLN 6,3 ha;</v>
      </c>
      <c r="EA51" s="236">
        <f t="shared" si="117"/>
        <v>0</v>
      </c>
      <c r="EB51" s="236">
        <f t="shared" si="118"/>
        <v>0</v>
      </c>
      <c r="EC51" s="236">
        <f t="shared" si="119"/>
        <v>0</v>
      </c>
      <c r="ED51" s="236">
        <f t="shared" si="120"/>
        <v>0</v>
      </c>
      <c r="EE51" s="236" t="str">
        <f t="shared" si="121"/>
        <v>RSN 0,12 ha;</v>
      </c>
      <c r="EF51" s="236">
        <f t="shared" si="122"/>
        <v>0</v>
      </c>
      <c r="EG51" s="236">
        <f t="shared" si="123"/>
        <v>0</v>
      </c>
      <c r="EH51" s="236">
        <f t="shared" si="124"/>
        <v>0</v>
      </c>
      <c r="EI51" s="236">
        <f t="shared" si="125"/>
        <v>0</v>
      </c>
      <c r="EJ51" s="236">
        <f t="shared" si="126"/>
        <v>0</v>
      </c>
      <c r="EK51" s="236">
        <f t="shared" si="127"/>
        <v>0</v>
      </c>
      <c r="EL51" s="236">
        <f t="shared" si="128"/>
        <v>0</v>
      </c>
      <c r="EM51" s="236">
        <f t="shared" si="129"/>
        <v>0</v>
      </c>
      <c r="EN51" s="236">
        <f t="shared" si="130"/>
        <v>0</v>
      </c>
      <c r="EO51" s="236">
        <f t="shared" si="131"/>
        <v>0</v>
      </c>
      <c r="EP51" s="236">
        <f t="shared" si="132"/>
        <v>0</v>
      </c>
      <c r="EQ51" s="236">
        <f t="shared" si="133"/>
        <v>0</v>
      </c>
      <c r="ER51" s="236">
        <f t="shared" si="134"/>
        <v>0</v>
      </c>
      <c r="ES51" s="236">
        <f t="shared" si="135"/>
        <v>0</v>
      </c>
      <c r="ET51" s="236">
        <f t="shared" si="136"/>
        <v>0</v>
      </c>
      <c r="EU51" s="236">
        <f t="shared" si="137"/>
        <v>0</v>
      </c>
      <c r="EV51" s="236">
        <f t="shared" si="138"/>
        <v>0</v>
      </c>
      <c r="EW51" s="236">
        <f t="shared" si="139"/>
        <v>0</v>
      </c>
      <c r="EX51" s="236">
        <f t="shared" si="140"/>
        <v>0</v>
      </c>
      <c r="EY51" s="236">
        <f t="shared" si="141"/>
        <v>0</v>
      </c>
      <c r="EZ51" s="236">
        <f t="shared" si="142"/>
        <v>0</v>
      </c>
      <c r="FA51" s="236">
        <f t="shared" si="143"/>
        <v>0</v>
      </c>
      <c r="FB51" s="236">
        <f t="shared" si="144"/>
        <v>0</v>
      </c>
      <c r="FC51" s="236">
        <f t="shared" si="145"/>
        <v>0</v>
      </c>
      <c r="FD51" s="236">
        <f t="shared" si="146"/>
        <v>0</v>
      </c>
      <c r="FE51" s="236">
        <f t="shared" si="147"/>
        <v>0</v>
      </c>
      <c r="FF51" s="236">
        <f t="shared" si="148"/>
        <v>0</v>
      </c>
      <c r="FG51" s="236">
        <f t="shared" si="149"/>
        <v>0</v>
      </c>
      <c r="FH51" s="236">
        <f t="shared" si="150"/>
        <v>0</v>
      </c>
      <c r="FI51" s="236">
        <f t="shared" si="151"/>
        <v>0</v>
      </c>
      <c r="FJ51" s="236">
        <f t="shared" si="152"/>
        <v>0</v>
      </c>
      <c r="FK51" s="236" t="str">
        <f t="shared" si="153"/>
        <v>DGT 3,89 ha;</v>
      </c>
      <c r="FL51" s="236">
        <f t="shared" si="154"/>
        <v>0</v>
      </c>
      <c r="FM51" s="236">
        <f t="shared" si="155"/>
        <v>0</v>
      </c>
      <c r="FN51" s="236">
        <f t="shared" si="156"/>
        <v>0</v>
      </c>
      <c r="FO51" s="236">
        <f t="shared" si="157"/>
        <v>0</v>
      </c>
      <c r="FP51" s="236">
        <f t="shared" si="158"/>
        <v>0</v>
      </c>
      <c r="FQ51" s="236" t="str">
        <f t="shared" si="159"/>
        <v>DNL 0,06 ha;</v>
      </c>
      <c r="FR51" s="236">
        <f t="shared" si="160"/>
        <v>0</v>
      </c>
      <c r="FS51" s="236">
        <f t="shared" si="161"/>
        <v>0</v>
      </c>
      <c r="FT51" s="236">
        <f t="shared" si="162"/>
        <v>0</v>
      </c>
      <c r="FU51" s="236">
        <f t="shared" si="163"/>
        <v>0</v>
      </c>
      <c r="FV51" s="236">
        <f t="shared" si="164"/>
        <v>0</v>
      </c>
      <c r="FW51" s="236">
        <f t="shared" si="165"/>
        <v>0</v>
      </c>
      <c r="FX51" s="236">
        <f t="shared" si="166"/>
        <v>0</v>
      </c>
      <c r="FY51" s="236">
        <f t="shared" si="167"/>
        <v>0</v>
      </c>
      <c r="FZ51" s="236">
        <f t="shared" si="168"/>
        <v>0</v>
      </c>
      <c r="GA51" s="236">
        <f t="shared" si="169"/>
        <v>0</v>
      </c>
      <c r="GB51" s="236">
        <f t="shared" si="170"/>
        <v>0</v>
      </c>
      <c r="GC51" s="236">
        <f t="shared" si="171"/>
        <v>0</v>
      </c>
      <c r="GD51" s="236">
        <f t="shared" si="172"/>
        <v>0</v>
      </c>
      <c r="GE51" s="236">
        <f t="shared" si="173"/>
        <v>0</v>
      </c>
      <c r="GF51" s="236" t="str">
        <f t="shared" si="174"/>
        <v>DCS 0,9 ha;</v>
      </c>
      <c r="GG51" s="236">
        <f t="shared" si="175"/>
        <v>0</v>
      </c>
      <c r="GH51" s="236">
        <f t="shared" si="176"/>
        <v>0</v>
      </c>
    </row>
    <row r="52" spans="1:190" s="129" customFormat="1" ht="75" hidden="1">
      <c r="A52" s="166" t="s">
        <v>352</v>
      </c>
      <c r="B52" s="156" t="s">
        <v>702</v>
      </c>
      <c r="C52" s="157" t="s">
        <v>252</v>
      </c>
      <c r="D52" s="157" t="s">
        <v>708</v>
      </c>
      <c r="E52" s="158"/>
      <c r="F52" s="158"/>
      <c r="G52" s="158"/>
      <c r="H52" s="159">
        <f t="shared" si="104"/>
        <v>10</v>
      </c>
      <c r="I52" s="171"/>
      <c r="J52" s="171"/>
      <c r="K52" s="171"/>
      <c r="L52" s="171">
        <v>4.9000000000000002E-2</v>
      </c>
      <c r="M52" s="171">
        <v>0.20100000000000001</v>
      </c>
      <c r="N52" s="171">
        <v>5.8</v>
      </c>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c r="AU52" s="171"/>
      <c r="AV52" s="171"/>
      <c r="AW52" s="171"/>
      <c r="AX52" s="171"/>
      <c r="AY52" s="171">
        <v>3.89</v>
      </c>
      <c r="AZ52" s="171"/>
      <c r="BA52" s="171"/>
      <c r="BB52" s="171"/>
      <c r="BC52" s="171"/>
      <c r="BD52" s="171"/>
      <c r="BE52" s="171">
        <v>0.06</v>
      </c>
      <c r="BF52" s="171"/>
      <c r="BG52" s="171"/>
      <c r="BH52" s="171"/>
      <c r="BI52" s="171"/>
      <c r="BJ52" s="171"/>
      <c r="BK52" s="171"/>
      <c r="BL52" s="171"/>
      <c r="BM52" s="171"/>
      <c r="BN52" s="171"/>
      <c r="BO52" s="171"/>
      <c r="BP52" s="171"/>
      <c r="BQ52" s="171"/>
      <c r="BR52" s="171"/>
      <c r="BS52" s="171"/>
      <c r="BT52" s="171"/>
      <c r="BU52" s="171"/>
      <c r="BV52" s="171"/>
      <c r="BW52" s="189"/>
      <c r="BX52" s="190" t="str">
        <f t="shared" si="100"/>
        <v>Xã Cư Kbang</v>
      </c>
      <c r="BY52" s="189"/>
      <c r="BZ52" s="191"/>
      <c r="CA52" s="156" t="s">
        <v>705</v>
      </c>
      <c r="CB52" s="156"/>
      <c r="CC52" s="156"/>
      <c r="CD52" s="157">
        <v>1</v>
      </c>
      <c r="CE52" s="204" t="str">
        <f>IF($D52=0,0,INDEX($DP$3:$DR$23,MATCH($D52,$DP$3:$DP$23,0),2))</f>
        <v>XA08</v>
      </c>
      <c r="CF52" s="204"/>
      <c r="CG52" s="204"/>
      <c r="CH52" s="204"/>
      <c r="CI52" s="204"/>
      <c r="CJ52" s="204"/>
      <c r="CK52" s="214"/>
      <c r="CL52" s="204"/>
      <c r="CM52" s="204"/>
      <c r="CN52" s="215"/>
      <c r="CO52" s="204" t="s">
        <v>323</v>
      </c>
      <c r="CP52" s="215"/>
      <c r="CQ52" s="215"/>
      <c r="CR52" s="204"/>
      <c r="CS52" s="215"/>
      <c r="CT52" s="215"/>
      <c r="CU52" s="215"/>
      <c r="CV52" s="215"/>
      <c r="CW52" s="215"/>
      <c r="CX52" s="204"/>
      <c r="CY52" s="204"/>
      <c r="CZ52" s="215"/>
      <c r="DA52" s="204">
        <v>2026</v>
      </c>
      <c r="DB52" s="204"/>
      <c r="DC52" s="226"/>
      <c r="DD52" s="215"/>
      <c r="DE52" s="215"/>
      <c r="DF52" s="215"/>
      <c r="DG52" s="227"/>
      <c r="DH52" s="228" t="s">
        <v>709</v>
      </c>
      <c r="DI52" s="235" t="str">
        <f t="shared" si="101"/>
        <v>00LUK 0,05 ha; HNK 0,2 ha; CLN 5,8 ha; 000000000000000000000000000DGT 3,89 ha; 00000DNL 0,06 ha; 000000000000</v>
      </c>
      <c r="DJ52" s="22" t="str">
        <f t="shared" si="102"/>
        <v>00LUK 0,05 ha; HNK 0,2 ha; CLN 5,8 ha; 000000000000000000000000000</v>
      </c>
      <c r="DK52" s="22" t="str">
        <f t="shared" si="103"/>
        <v>DGT 3,89 ha; 00000DNL 0,06 ha; 000000000000</v>
      </c>
      <c r="DV52" s="236">
        <f t="shared" si="112"/>
        <v>0</v>
      </c>
      <c r="DW52" s="236">
        <f t="shared" si="113"/>
        <v>0</v>
      </c>
      <c r="DX52" s="236" t="str">
        <f t="shared" si="114"/>
        <v>LUK 0,05 ha;</v>
      </c>
      <c r="DY52" s="236" t="str">
        <f t="shared" si="115"/>
        <v>HNK 0,2 ha;</v>
      </c>
      <c r="DZ52" s="236" t="str">
        <f t="shared" si="116"/>
        <v>CLN 5,8 ha;</v>
      </c>
      <c r="EA52" s="236">
        <f t="shared" si="117"/>
        <v>0</v>
      </c>
      <c r="EB52" s="236">
        <f t="shared" si="118"/>
        <v>0</v>
      </c>
      <c r="EC52" s="236">
        <f t="shared" si="119"/>
        <v>0</v>
      </c>
      <c r="ED52" s="236">
        <f t="shared" si="120"/>
        <v>0</v>
      </c>
      <c r="EE52" s="236">
        <f t="shared" si="121"/>
        <v>0</v>
      </c>
      <c r="EF52" s="236">
        <f t="shared" si="122"/>
        <v>0</v>
      </c>
      <c r="EG52" s="236">
        <f t="shared" si="123"/>
        <v>0</v>
      </c>
      <c r="EH52" s="236">
        <f t="shared" si="124"/>
        <v>0</v>
      </c>
      <c r="EI52" s="236">
        <f t="shared" si="125"/>
        <v>0</v>
      </c>
      <c r="EJ52" s="236">
        <f t="shared" si="126"/>
        <v>0</v>
      </c>
      <c r="EK52" s="236">
        <f t="shared" si="127"/>
        <v>0</v>
      </c>
      <c r="EL52" s="236">
        <f t="shared" si="128"/>
        <v>0</v>
      </c>
      <c r="EM52" s="236">
        <f t="shared" si="129"/>
        <v>0</v>
      </c>
      <c r="EN52" s="236">
        <f t="shared" si="130"/>
        <v>0</v>
      </c>
      <c r="EO52" s="236">
        <f t="shared" si="131"/>
        <v>0</v>
      </c>
      <c r="EP52" s="236">
        <f t="shared" si="132"/>
        <v>0</v>
      </c>
      <c r="EQ52" s="236">
        <f t="shared" si="133"/>
        <v>0</v>
      </c>
      <c r="ER52" s="236">
        <f t="shared" si="134"/>
        <v>0</v>
      </c>
      <c r="ES52" s="236">
        <f t="shared" si="135"/>
        <v>0</v>
      </c>
      <c r="ET52" s="236">
        <f t="shared" si="136"/>
        <v>0</v>
      </c>
      <c r="EU52" s="236">
        <f t="shared" si="137"/>
        <v>0</v>
      </c>
      <c r="EV52" s="236">
        <f t="shared" si="138"/>
        <v>0</v>
      </c>
      <c r="EW52" s="236">
        <f t="shared" si="139"/>
        <v>0</v>
      </c>
      <c r="EX52" s="236">
        <f t="shared" si="140"/>
        <v>0</v>
      </c>
      <c r="EY52" s="236">
        <f t="shared" si="141"/>
        <v>0</v>
      </c>
      <c r="EZ52" s="236">
        <f t="shared" si="142"/>
        <v>0</v>
      </c>
      <c r="FA52" s="236">
        <f t="shared" si="143"/>
        <v>0</v>
      </c>
      <c r="FB52" s="236">
        <f t="shared" si="144"/>
        <v>0</v>
      </c>
      <c r="FC52" s="236">
        <f t="shared" si="145"/>
        <v>0</v>
      </c>
      <c r="FD52" s="236">
        <f t="shared" si="146"/>
        <v>0</v>
      </c>
      <c r="FE52" s="236">
        <f t="shared" si="147"/>
        <v>0</v>
      </c>
      <c r="FF52" s="236">
        <f t="shared" si="148"/>
        <v>0</v>
      </c>
      <c r="FG52" s="236">
        <f t="shared" si="149"/>
        <v>0</v>
      </c>
      <c r="FH52" s="236">
        <f t="shared" si="150"/>
        <v>0</v>
      </c>
      <c r="FI52" s="236">
        <f t="shared" si="151"/>
        <v>0</v>
      </c>
      <c r="FJ52" s="236">
        <f t="shared" si="152"/>
        <v>0</v>
      </c>
      <c r="FK52" s="236" t="str">
        <f t="shared" si="153"/>
        <v>DGT 3,89 ha;</v>
      </c>
      <c r="FL52" s="236">
        <f t="shared" si="154"/>
        <v>0</v>
      </c>
      <c r="FM52" s="236">
        <f t="shared" si="155"/>
        <v>0</v>
      </c>
      <c r="FN52" s="236">
        <f t="shared" si="156"/>
        <v>0</v>
      </c>
      <c r="FO52" s="236">
        <f t="shared" si="157"/>
        <v>0</v>
      </c>
      <c r="FP52" s="236">
        <f t="shared" si="158"/>
        <v>0</v>
      </c>
      <c r="FQ52" s="236" t="str">
        <f t="shared" si="159"/>
        <v>DNL 0,06 ha;</v>
      </c>
      <c r="FR52" s="236">
        <f t="shared" si="160"/>
        <v>0</v>
      </c>
      <c r="FS52" s="236">
        <f t="shared" si="161"/>
        <v>0</v>
      </c>
      <c r="FT52" s="236">
        <f t="shared" si="162"/>
        <v>0</v>
      </c>
      <c r="FU52" s="236">
        <f t="shared" si="163"/>
        <v>0</v>
      </c>
      <c r="FV52" s="236">
        <f t="shared" si="164"/>
        <v>0</v>
      </c>
      <c r="FW52" s="236">
        <f t="shared" si="165"/>
        <v>0</v>
      </c>
      <c r="FX52" s="236">
        <f t="shared" si="166"/>
        <v>0</v>
      </c>
      <c r="FY52" s="236">
        <f t="shared" si="167"/>
        <v>0</v>
      </c>
      <c r="FZ52" s="236">
        <f t="shared" si="168"/>
        <v>0</v>
      </c>
      <c r="GA52" s="236">
        <f t="shared" si="169"/>
        <v>0</v>
      </c>
      <c r="GB52" s="236">
        <f t="shared" si="170"/>
        <v>0</v>
      </c>
      <c r="GC52" s="236">
        <f t="shared" si="171"/>
        <v>0</v>
      </c>
      <c r="GD52" s="236">
        <f t="shared" si="172"/>
        <v>0</v>
      </c>
      <c r="GE52" s="236">
        <f t="shared" si="173"/>
        <v>0</v>
      </c>
      <c r="GF52" s="236">
        <f t="shared" si="174"/>
        <v>0</v>
      </c>
      <c r="GG52" s="236">
        <f t="shared" si="175"/>
        <v>0</v>
      </c>
      <c r="GH52" s="236">
        <f t="shared" si="176"/>
        <v>0</v>
      </c>
    </row>
    <row r="53" spans="1:190" s="129" customFormat="1" ht="75" hidden="1">
      <c r="A53" s="166" t="s">
        <v>352</v>
      </c>
      <c r="B53" s="156" t="s">
        <v>702</v>
      </c>
      <c r="C53" s="157" t="s">
        <v>252</v>
      </c>
      <c r="D53" s="167" t="s">
        <v>309</v>
      </c>
      <c r="E53" s="158"/>
      <c r="F53" s="158"/>
      <c r="G53" s="158"/>
      <c r="H53" s="159">
        <f t="shared" si="104"/>
        <v>1.52</v>
      </c>
      <c r="I53" s="171"/>
      <c r="J53" s="171"/>
      <c r="K53" s="171"/>
      <c r="L53" s="171"/>
      <c r="M53" s="171"/>
      <c r="N53" s="171">
        <v>0.5</v>
      </c>
      <c r="O53" s="171"/>
      <c r="P53" s="171"/>
      <c r="Q53" s="171"/>
      <c r="R53" s="171"/>
      <c r="S53" s="171">
        <v>0.12</v>
      </c>
      <c r="T53" s="171"/>
      <c r="U53" s="171"/>
      <c r="V53" s="171"/>
      <c r="W53" s="171"/>
      <c r="X53" s="171"/>
      <c r="Y53" s="171"/>
      <c r="Z53" s="171"/>
      <c r="AA53" s="171"/>
      <c r="AB53" s="171"/>
      <c r="AC53" s="171"/>
      <c r="AD53" s="171"/>
      <c r="AE53" s="171"/>
      <c r="AF53" s="171"/>
      <c r="AG53" s="171"/>
      <c r="AH53" s="171"/>
      <c r="AI53" s="171"/>
      <c r="AJ53" s="171"/>
      <c r="AK53" s="171"/>
      <c r="AL53" s="171"/>
      <c r="AM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1"/>
      <c r="BL53" s="171"/>
      <c r="BM53" s="171"/>
      <c r="BN53" s="171"/>
      <c r="BO53" s="171"/>
      <c r="BP53" s="171"/>
      <c r="BQ53" s="171"/>
      <c r="BR53" s="171"/>
      <c r="BS53" s="171"/>
      <c r="BT53" s="171">
        <v>0.9</v>
      </c>
      <c r="BU53" s="171"/>
      <c r="BV53" s="171"/>
      <c r="BW53" s="189"/>
      <c r="BX53" s="190" t="str">
        <f t="shared" si="100"/>
        <v>Xã Ea Lê</v>
      </c>
      <c r="BY53" s="189"/>
      <c r="BZ53" s="191"/>
      <c r="CA53" s="156" t="s">
        <v>705</v>
      </c>
      <c r="CB53" s="156"/>
      <c r="CC53" s="156"/>
      <c r="CD53" s="157">
        <v>1</v>
      </c>
      <c r="CE53" s="204" t="str">
        <f>IF($D53=0,0,INDEX($DP$3:$DR$23,MATCH($D53,$DP$3:$DP$23,0),2))</f>
        <v>XA07</v>
      </c>
      <c r="CF53" s="204"/>
      <c r="CG53" s="204"/>
      <c r="CH53" s="204"/>
      <c r="CI53" s="204"/>
      <c r="CJ53" s="204"/>
      <c r="CK53" s="214"/>
      <c r="CL53" s="204"/>
      <c r="CM53" s="204"/>
      <c r="CN53" s="215"/>
      <c r="CO53" s="204" t="s">
        <v>323</v>
      </c>
      <c r="CP53" s="215"/>
      <c r="CQ53" s="215"/>
      <c r="CR53" s="204"/>
      <c r="CS53" s="215"/>
      <c r="CT53" s="215"/>
      <c r="CU53" s="215"/>
      <c r="CV53" s="215"/>
      <c r="CW53" s="215"/>
      <c r="CX53" s="204"/>
      <c r="CY53" s="204"/>
      <c r="CZ53" s="215"/>
      <c r="DA53" s="204">
        <v>2026</v>
      </c>
      <c r="DB53" s="204"/>
      <c r="DC53" s="226"/>
      <c r="DD53" s="215"/>
      <c r="DE53" s="215"/>
      <c r="DF53" s="215"/>
      <c r="DG53" s="227"/>
      <c r="DH53" s="228" t="s">
        <v>710</v>
      </c>
      <c r="DI53" s="235" t="str">
        <f t="shared" si="101"/>
        <v>0000CLN 0,5 ha; 00RSN 0,12 ha; 0000000000000000000000000000000000000000DCS 0,9 ha; 00</v>
      </c>
      <c r="DJ53" s="22" t="str">
        <f t="shared" si="102"/>
        <v>0000CLN 0,5 ha; 00RSN 0,12 ha; 000000000000000000000000</v>
      </c>
      <c r="DK53" s="22" t="str">
        <f t="shared" si="103"/>
        <v>0000000000000000DCS 0,9 ha; 00</v>
      </c>
      <c r="DV53" s="236">
        <f t="shared" si="112"/>
        <v>0</v>
      </c>
      <c r="DW53" s="236">
        <f t="shared" si="113"/>
        <v>0</v>
      </c>
      <c r="DX53" s="236">
        <f t="shared" si="114"/>
        <v>0</v>
      </c>
      <c r="DY53" s="236">
        <f t="shared" si="115"/>
        <v>0</v>
      </c>
      <c r="DZ53" s="236" t="str">
        <f t="shared" si="116"/>
        <v>CLN 0,5 ha;</v>
      </c>
      <c r="EA53" s="236">
        <f t="shared" si="117"/>
        <v>0</v>
      </c>
      <c r="EB53" s="236">
        <f t="shared" si="118"/>
        <v>0</v>
      </c>
      <c r="EC53" s="236">
        <f t="shared" si="119"/>
        <v>0</v>
      </c>
      <c r="ED53" s="236">
        <f t="shared" si="120"/>
        <v>0</v>
      </c>
      <c r="EE53" s="236" t="str">
        <f t="shared" si="121"/>
        <v>RSN 0,12 ha;</v>
      </c>
      <c r="EF53" s="236">
        <f t="shared" si="122"/>
        <v>0</v>
      </c>
      <c r="EG53" s="236">
        <f t="shared" si="123"/>
        <v>0</v>
      </c>
      <c r="EH53" s="236">
        <f t="shared" si="124"/>
        <v>0</v>
      </c>
      <c r="EI53" s="236">
        <f t="shared" si="125"/>
        <v>0</v>
      </c>
      <c r="EJ53" s="236">
        <f t="shared" si="126"/>
        <v>0</v>
      </c>
      <c r="EK53" s="236">
        <f t="shared" si="127"/>
        <v>0</v>
      </c>
      <c r="EL53" s="236">
        <f t="shared" si="128"/>
        <v>0</v>
      </c>
      <c r="EM53" s="236">
        <f t="shared" si="129"/>
        <v>0</v>
      </c>
      <c r="EN53" s="236">
        <f t="shared" si="130"/>
        <v>0</v>
      </c>
      <c r="EO53" s="236">
        <f t="shared" si="131"/>
        <v>0</v>
      </c>
      <c r="EP53" s="236">
        <f t="shared" si="132"/>
        <v>0</v>
      </c>
      <c r="EQ53" s="236">
        <f t="shared" si="133"/>
        <v>0</v>
      </c>
      <c r="ER53" s="236">
        <f t="shared" si="134"/>
        <v>0</v>
      </c>
      <c r="ES53" s="236">
        <f t="shared" si="135"/>
        <v>0</v>
      </c>
      <c r="ET53" s="236">
        <f t="shared" si="136"/>
        <v>0</v>
      </c>
      <c r="EU53" s="236">
        <f t="shared" si="137"/>
        <v>0</v>
      </c>
      <c r="EV53" s="236">
        <f t="shared" si="138"/>
        <v>0</v>
      </c>
      <c r="EW53" s="236">
        <f t="shared" si="139"/>
        <v>0</v>
      </c>
      <c r="EX53" s="236">
        <f t="shared" si="140"/>
        <v>0</v>
      </c>
      <c r="EY53" s="236">
        <f t="shared" si="141"/>
        <v>0</v>
      </c>
      <c r="EZ53" s="236">
        <f t="shared" si="142"/>
        <v>0</v>
      </c>
      <c r="FA53" s="236">
        <f t="shared" si="143"/>
        <v>0</v>
      </c>
      <c r="FB53" s="236">
        <f t="shared" si="144"/>
        <v>0</v>
      </c>
      <c r="FC53" s="236">
        <f t="shared" si="145"/>
        <v>0</v>
      </c>
      <c r="FD53" s="236">
        <f t="shared" si="146"/>
        <v>0</v>
      </c>
      <c r="FE53" s="236">
        <f t="shared" si="147"/>
        <v>0</v>
      </c>
      <c r="FF53" s="236">
        <f t="shared" si="148"/>
        <v>0</v>
      </c>
      <c r="FG53" s="236">
        <f t="shared" si="149"/>
        <v>0</v>
      </c>
      <c r="FH53" s="236">
        <f t="shared" si="150"/>
        <v>0</v>
      </c>
      <c r="FI53" s="236">
        <f t="shared" si="151"/>
        <v>0</v>
      </c>
      <c r="FJ53" s="236">
        <f t="shared" si="152"/>
        <v>0</v>
      </c>
      <c r="FK53" s="236">
        <f t="shared" si="153"/>
        <v>0</v>
      </c>
      <c r="FL53" s="236">
        <f t="shared" si="154"/>
        <v>0</v>
      </c>
      <c r="FM53" s="236">
        <f t="shared" si="155"/>
        <v>0</v>
      </c>
      <c r="FN53" s="236">
        <f t="shared" si="156"/>
        <v>0</v>
      </c>
      <c r="FO53" s="236">
        <f t="shared" si="157"/>
        <v>0</v>
      </c>
      <c r="FP53" s="236">
        <f t="shared" si="158"/>
        <v>0</v>
      </c>
      <c r="FQ53" s="236">
        <f t="shared" si="159"/>
        <v>0</v>
      </c>
      <c r="FR53" s="236">
        <f t="shared" si="160"/>
        <v>0</v>
      </c>
      <c r="FS53" s="236">
        <f t="shared" si="161"/>
        <v>0</v>
      </c>
      <c r="FT53" s="236">
        <f t="shared" si="162"/>
        <v>0</v>
      </c>
      <c r="FU53" s="236">
        <f t="shared" si="163"/>
        <v>0</v>
      </c>
      <c r="FV53" s="236">
        <f t="shared" si="164"/>
        <v>0</v>
      </c>
      <c r="FW53" s="236">
        <f t="shared" si="165"/>
        <v>0</v>
      </c>
      <c r="FX53" s="236">
        <f t="shared" si="166"/>
        <v>0</v>
      </c>
      <c r="FY53" s="236">
        <f t="shared" si="167"/>
        <v>0</v>
      </c>
      <c r="FZ53" s="236">
        <f t="shared" si="168"/>
        <v>0</v>
      </c>
      <c r="GA53" s="236">
        <f t="shared" si="169"/>
        <v>0</v>
      </c>
      <c r="GB53" s="236">
        <f t="shared" si="170"/>
        <v>0</v>
      </c>
      <c r="GC53" s="236">
        <f t="shared" si="171"/>
        <v>0</v>
      </c>
      <c r="GD53" s="236">
        <f t="shared" si="172"/>
        <v>0</v>
      </c>
      <c r="GE53" s="236">
        <f t="shared" si="173"/>
        <v>0</v>
      </c>
      <c r="GF53" s="236" t="str">
        <f t="shared" si="174"/>
        <v>DCS 0,9 ha;</v>
      </c>
      <c r="GG53" s="236">
        <f t="shared" si="175"/>
        <v>0</v>
      </c>
      <c r="GH53" s="236">
        <f t="shared" si="176"/>
        <v>0</v>
      </c>
    </row>
    <row r="54" spans="1:190" ht="135">
      <c r="A54" s="47">
        <f>IF(CK54="","",COUNTA($CK$26:$CK54))</f>
        <v>21</v>
      </c>
      <c r="B54" s="91" t="s">
        <v>711</v>
      </c>
      <c r="C54" s="916" t="s">
        <v>712</v>
      </c>
      <c r="D54" s="66" t="s">
        <v>664</v>
      </c>
      <c r="E54" s="148">
        <f>F54</f>
        <v>20.6</v>
      </c>
      <c r="F54" s="148">
        <f>H54</f>
        <v>20.6</v>
      </c>
      <c r="G54" s="148">
        <v>11.07</v>
      </c>
      <c r="H54" s="149">
        <f t="shared" si="104"/>
        <v>20.6</v>
      </c>
      <c r="I54" s="77">
        <f t="shared" ref="I54:BP54" si="181">SUM(I55:I56)</f>
        <v>0</v>
      </c>
      <c r="J54" s="77">
        <f t="shared" si="181"/>
        <v>0</v>
      </c>
      <c r="K54" s="77">
        <f t="shared" si="181"/>
        <v>0</v>
      </c>
      <c r="L54" s="77">
        <f t="shared" si="181"/>
        <v>0</v>
      </c>
      <c r="M54" s="77">
        <f t="shared" si="181"/>
        <v>4.92</v>
      </c>
      <c r="N54" s="77">
        <f t="shared" si="181"/>
        <v>0.77</v>
      </c>
      <c r="O54" s="77">
        <f t="shared" si="181"/>
        <v>0</v>
      </c>
      <c r="P54" s="77">
        <f t="shared" si="181"/>
        <v>0</v>
      </c>
      <c r="Q54" s="77">
        <f t="shared" si="181"/>
        <v>0.7</v>
      </c>
      <c r="R54" s="77">
        <f t="shared" si="181"/>
        <v>0</v>
      </c>
      <c r="S54" s="77">
        <f t="shared" si="181"/>
        <v>0.89</v>
      </c>
      <c r="T54" s="77">
        <f t="shared" si="181"/>
        <v>0</v>
      </c>
      <c r="U54" s="77">
        <f t="shared" si="181"/>
        <v>0</v>
      </c>
      <c r="V54" s="77">
        <f t="shared" si="181"/>
        <v>0</v>
      </c>
      <c r="W54" s="77">
        <f t="shared" si="181"/>
        <v>0</v>
      </c>
      <c r="X54" s="77">
        <f t="shared" si="181"/>
        <v>0</v>
      </c>
      <c r="Y54" s="77"/>
      <c r="Z54" s="77">
        <f t="shared" si="181"/>
        <v>0</v>
      </c>
      <c r="AA54" s="77">
        <f t="shared" si="181"/>
        <v>0.86</v>
      </c>
      <c r="AB54" s="77">
        <f t="shared" si="181"/>
        <v>0.57999999999999996</v>
      </c>
      <c r="AC54" s="77">
        <f t="shared" si="181"/>
        <v>0</v>
      </c>
      <c r="AD54" s="77">
        <f t="shared" si="181"/>
        <v>0</v>
      </c>
      <c r="AE54" s="77">
        <f t="shared" si="181"/>
        <v>0</v>
      </c>
      <c r="AF54" s="77"/>
      <c r="AG54" s="77">
        <f t="shared" ref="AG54:AL54" si="182">SUM(AG55:AG56)</f>
        <v>0</v>
      </c>
      <c r="AH54" s="77">
        <f t="shared" si="182"/>
        <v>0</v>
      </c>
      <c r="AI54" s="77">
        <f t="shared" si="182"/>
        <v>0</v>
      </c>
      <c r="AJ54" s="77">
        <f t="shared" si="182"/>
        <v>0.04</v>
      </c>
      <c r="AK54" s="77">
        <f t="shared" si="182"/>
        <v>0</v>
      </c>
      <c r="AL54" s="77">
        <f t="shared" si="182"/>
        <v>0</v>
      </c>
      <c r="AM54" s="77"/>
      <c r="AN54" s="77"/>
      <c r="AO54" s="77"/>
      <c r="AP54" s="77"/>
      <c r="AQ54" s="77"/>
      <c r="AR54" s="77">
        <f t="shared" si="181"/>
        <v>0</v>
      </c>
      <c r="AS54" s="77">
        <f t="shared" si="181"/>
        <v>0</v>
      </c>
      <c r="AT54" s="77"/>
      <c r="AU54" s="77">
        <f t="shared" si="181"/>
        <v>0</v>
      </c>
      <c r="AV54" s="77">
        <f t="shared" si="181"/>
        <v>0</v>
      </c>
      <c r="AW54" s="77">
        <f t="shared" si="181"/>
        <v>0</v>
      </c>
      <c r="AX54" s="77">
        <f t="shared" si="181"/>
        <v>0</v>
      </c>
      <c r="AY54" s="77">
        <f t="shared" si="181"/>
        <v>11.07</v>
      </c>
      <c r="AZ54" s="77">
        <f t="shared" si="181"/>
        <v>0</v>
      </c>
      <c r="BA54" s="77">
        <f t="shared" si="181"/>
        <v>0</v>
      </c>
      <c r="BB54" s="77"/>
      <c r="BC54" s="77">
        <f t="shared" ref="BC54:BK54" si="183">SUM(BC55:BC56)</f>
        <v>0</v>
      </c>
      <c r="BD54" s="77"/>
      <c r="BE54" s="77">
        <f>SUM(BE55:BE56)</f>
        <v>0</v>
      </c>
      <c r="BF54" s="77">
        <f t="shared" si="183"/>
        <v>0</v>
      </c>
      <c r="BG54" s="77">
        <f t="shared" si="183"/>
        <v>0</v>
      </c>
      <c r="BH54" s="77">
        <f t="shared" si="183"/>
        <v>0</v>
      </c>
      <c r="BI54" s="77">
        <f t="shared" si="183"/>
        <v>0</v>
      </c>
      <c r="BJ54" s="77"/>
      <c r="BK54" s="77">
        <f t="shared" si="183"/>
        <v>0</v>
      </c>
      <c r="BL54" s="77"/>
      <c r="BM54" s="77">
        <f t="shared" ref="BM54:BN54" si="184">SUM(BM55:BM56)</f>
        <v>0.23</v>
      </c>
      <c r="BN54" s="77">
        <f t="shared" si="184"/>
        <v>0.12</v>
      </c>
      <c r="BO54" s="77">
        <f t="shared" si="181"/>
        <v>0</v>
      </c>
      <c r="BP54" s="77">
        <f t="shared" si="181"/>
        <v>0</v>
      </c>
      <c r="BQ54" s="77"/>
      <c r="BR54" s="77"/>
      <c r="BS54" s="77"/>
      <c r="BT54" s="77">
        <f t="shared" ref="BT54" si="185">SUM(BT55:BT56)</f>
        <v>0.42</v>
      </c>
      <c r="BU54" s="77"/>
      <c r="BV54" s="77"/>
      <c r="BW54" s="146"/>
      <c r="BX54" s="183" t="str">
        <f t="shared" si="100"/>
        <v>Thị trấn Ea Súp, Xã Cư Mlan</v>
      </c>
      <c r="BY54" s="146"/>
      <c r="BZ54" s="182"/>
      <c r="CA54" s="91" t="s">
        <v>687</v>
      </c>
      <c r="CB54" s="66" t="s">
        <v>713</v>
      </c>
      <c r="CC54" s="91"/>
      <c r="CD54" s="66">
        <v>2</v>
      </c>
      <c r="CE54" s="94"/>
      <c r="CF54" s="94"/>
      <c r="CG54" s="94"/>
      <c r="CH54" s="94"/>
      <c r="CI54" s="94"/>
      <c r="CJ54" s="94"/>
      <c r="CK54" s="113" t="s">
        <v>151</v>
      </c>
      <c r="CL54" s="94"/>
      <c r="CM54" s="94"/>
      <c r="CN54" s="106"/>
      <c r="CO54" s="915" t="s">
        <v>677</v>
      </c>
      <c r="CP54" s="106"/>
      <c r="CQ54" s="106"/>
      <c r="CR54" s="94"/>
      <c r="CS54" s="106"/>
      <c r="CT54" s="106"/>
      <c r="CU54" s="106"/>
      <c r="CV54" s="106"/>
      <c r="CW54" s="106"/>
      <c r="CX54" s="94"/>
      <c r="CY54" s="94"/>
      <c r="CZ54" s="106"/>
      <c r="DA54" s="94"/>
      <c r="DB54" s="94"/>
      <c r="DC54" s="120"/>
      <c r="DD54" s="106"/>
      <c r="DE54" s="106"/>
      <c r="DF54" s="106"/>
      <c r="DG54" s="225" t="s">
        <v>678</v>
      </c>
      <c r="DH54" s="203" t="s">
        <v>714</v>
      </c>
      <c r="DI54" s="235" t="str">
        <f t="shared" si="101"/>
        <v>000HNK 4,92 ha; CLN 0,77 ha; 0RPH 0,7 ha; RSN 0,89 ha; 00000ONT 0,86 ha; ODT 0,58 ha; 000000DGD 0,04 ha; 0000000000DGT 11,07 ha; 000000000000MNC 0,23 ha; SON 0,12 ha; 0DCS 0,42 ha; 00</v>
      </c>
      <c r="DJ54" s="22" t="str">
        <f t="shared" si="102"/>
        <v>000HNK 4,92 ha; CLN 0,77 ha; 0RPH 0,7 ha; RSN 0,89 ha; 00000ONT 0,86 ha; ODT 0,58 ha; 000000DGD 0,04 ha; 0000000000</v>
      </c>
      <c r="DK54" s="22" t="str">
        <f t="shared" si="103"/>
        <v>DGT 11,07 ha; 000000000000MNC 0,23 ha; SON 0,12 ha; 0DCS 0,42 ha; 00</v>
      </c>
      <c r="DV54" s="236">
        <f t="shared" si="112"/>
        <v>0</v>
      </c>
      <c r="DW54" s="236">
        <f t="shared" si="113"/>
        <v>0</v>
      </c>
      <c r="DX54" s="236">
        <f t="shared" si="114"/>
        <v>0</v>
      </c>
      <c r="DY54" s="236" t="str">
        <f t="shared" si="115"/>
        <v>HNK 4,92 ha;</v>
      </c>
      <c r="DZ54" s="236" t="str">
        <f t="shared" si="116"/>
        <v>CLN 0,77 ha;</v>
      </c>
      <c r="EA54" s="236">
        <f t="shared" si="117"/>
        <v>0</v>
      </c>
      <c r="EB54" s="236">
        <f t="shared" si="118"/>
        <v>0</v>
      </c>
      <c r="EC54" s="236" t="str">
        <f t="shared" si="119"/>
        <v>RPH 0,7 ha;</v>
      </c>
      <c r="ED54" s="236">
        <f t="shared" si="120"/>
        <v>0</v>
      </c>
      <c r="EE54" s="236" t="str">
        <f t="shared" si="121"/>
        <v>RSN 0,89 ha;</v>
      </c>
      <c r="EF54" s="236">
        <f t="shared" si="122"/>
        <v>0</v>
      </c>
      <c r="EG54" s="236">
        <f t="shared" si="123"/>
        <v>0</v>
      </c>
      <c r="EH54" s="236">
        <f t="shared" si="124"/>
        <v>0</v>
      </c>
      <c r="EI54" s="236">
        <f t="shared" si="125"/>
        <v>0</v>
      </c>
      <c r="EJ54" s="236">
        <f t="shared" si="126"/>
        <v>0</v>
      </c>
      <c r="EK54" s="236">
        <f t="shared" si="127"/>
        <v>0</v>
      </c>
      <c r="EL54" s="236">
        <f t="shared" si="128"/>
        <v>0</v>
      </c>
      <c r="EM54" s="236" t="str">
        <f t="shared" si="129"/>
        <v>ONT 0,86 ha;</v>
      </c>
      <c r="EN54" s="236" t="str">
        <f t="shared" si="130"/>
        <v>ODT 0,58 ha;</v>
      </c>
      <c r="EO54" s="236">
        <f t="shared" si="131"/>
        <v>0</v>
      </c>
      <c r="EP54" s="236">
        <f t="shared" si="132"/>
        <v>0</v>
      </c>
      <c r="EQ54" s="236">
        <f t="shared" si="133"/>
        <v>0</v>
      </c>
      <c r="ER54" s="236">
        <f t="shared" si="134"/>
        <v>0</v>
      </c>
      <c r="ES54" s="236">
        <f t="shared" si="135"/>
        <v>0</v>
      </c>
      <c r="ET54" s="236">
        <f t="shared" si="136"/>
        <v>0</v>
      </c>
      <c r="EU54" s="236">
        <f t="shared" si="137"/>
        <v>0</v>
      </c>
      <c r="EV54" s="236" t="str">
        <f t="shared" si="138"/>
        <v>DGD 0,04 ha;</v>
      </c>
      <c r="EW54" s="236">
        <f t="shared" si="139"/>
        <v>0</v>
      </c>
      <c r="EX54" s="236">
        <f t="shared" si="140"/>
        <v>0</v>
      </c>
      <c r="EY54" s="236">
        <f t="shared" si="141"/>
        <v>0</v>
      </c>
      <c r="EZ54" s="236">
        <f t="shared" si="142"/>
        <v>0</v>
      </c>
      <c r="FA54" s="236">
        <f t="shared" si="143"/>
        <v>0</v>
      </c>
      <c r="FB54" s="236">
        <f t="shared" si="144"/>
        <v>0</v>
      </c>
      <c r="FC54" s="236">
        <f t="shared" si="145"/>
        <v>0</v>
      </c>
      <c r="FD54" s="236">
        <f t="shared" si="146"/>
        <v>0</v>
      </c>
      <c r="FE54" s="236">
        <f t="shared" si="147"/>
        <v>0</v>
      </c>
      <c r="FF54" s="236">
        <f t="shared" si="148"/>
        <v>0</v>
      </c>
      <c r="FG54" s="236">
        <f t="shared" si="149"/>
        <v>0</v>
      </c>
      <c r="FH54" s="236">
        <f t="shared" si="150"/>
        <v>0</v>
      </c>
      <c r="FI54" s="236">
        <f t="shared" si="151"/>
        <v>0</v>
      </c>
      <c r="FJ54" s="236">
        <f t="shared" si="152"/>
        <v>0</v>
      </c>
      <c r="FK54" s="236" t="str">
        <f t="shared" si="153"/>
        <v>DGT 11,07 ha;</v>
      </c>
      <c r="FL54" s="236">
        <f t="shared" si="154"/>
        <v>0</v>
      </c>
      <c r="FM54" s="236">
        <f t="shared" si="155"/>
        <v>0</v>
      </c>
      <c r="FN54" s="236">
        <f t="shared" si="156"/>
        <v>0</v>
      </c>
      <c r="FO54" s="236">
        <f t="shared" si="157"/>
        <v>0</v>
      </c>
      <c r="FP54" s="236">
        <f t="shared" si="158"/>
        <v>0</v>
      </c>
      <c r="FQ54" s="236">
        <f t="shared" si="159"/>
        <v>0</v>
      </c>
      <c r="FR54" s="236">
        <f t="shared" si="160"/>
        <v>0</v>
      </c>
      <c r="FS54" s="236">
        <f t="shared" si="161"/>
        <v>0</v>
      </c>
      <c r="FT54" s="236">
        <f t="shared" si="162"/>
        <v>0</v>
      </c>
      <c r="FU54" s="236">
        <f t="shared" si="163"/>
        <v>0</v>
      </c>
      <c r="FV54" s="236">
        <f t="shared" si="164"/>
        <v>0</v>
      </c>
      <c r="FW54" s="236">
        <f t="shared" si="165"/>
        <v>0</v>
      </c>
      <c r="FX54" s="236">
        <f t="shared" si="166"/>
        <v>0</v>
      </c>
      <c r="FY54" s="236" t="str">
        <f t="shared" si="167"/>
        <v>MNC 0,23 ha;</v>
      </c>
      <c r="FZ54" s="236" t="str">
        <f t="shared" si="168"/>
        <v>SON 0,12 ha;</v>
      </c>
      <c r="GA54" s="236">
        <f t="shared" si="169"/>
        <v>0</v>
      </c>
      <c r="GB54" s="236">
        <f t="shared" si="170"/>
        <v>0</v>
      </c>
      <c r="GC54" s="236">
        <f t="shared" si="171"/>
        <v>0</v>
      </c>
      <c r="GD54" s="236">
        <f t="shared" si="172"/>
        <v>0</v>
      </c>
      <c r="GE54" s="236">
        <f t="shared" si="173"/>
        <v>0</v>
      </c>
      <c r="GF54" s="236" t="str">
        <f t="shared" si="174"/>
        <v>DCS 0,42 ha;</v>
      </c>
      <c r="GG54" s="236">
        <f t="shared" si="175"/>
        <v>0</v>
      </c>
      <c r="GH54" s="236">
        <f t="shared" si="176"/>
        <v>0</v>
      </c>
    </row>
    <row r="55" spans="1:190" s="129" customFormat="1" ht="75" hidden="1">
      <c r="A55" s="166" t="s">
        <v>352</v>
      </c>
      <c r="B55" s="168" t="s">
        <v>711</v>
      </c>
      <c r="C55" s="166" t="s">
        <v>252</v>
      </c>
      <c r="D55" s="166" t="s">
        <v>175</v>
      </c>
      <c r="E55" s="158"/>
      <c r="F55" s="158"/>
      <c r="G55" s="158"/>
      <c r="H55" s="159">
        <f t="shared" si="104"/>
        <v>1.88</v>
      </c>
      <c r="I55" s="171"/>
      <c r="J55" s="171"/>
      <c r="K55" s="171"/>
      <c r="L55" s="171"/>
      <c r="M55" s="171">
        <v>0.02</v>
      </c>
      <c r="N55" s="171">
        <v>0.17</v>
      </c>
      <c r="O55" s="171"/>
      <c r="P55" s="171"/>
      <c r="Q55" s="171"/>
      <c r="R55" s="171"/>
      <c r="S55" s="171"/>
      <c r="T55" s="171"/>
      <c r="U55" s="171"/>
      <c r="V55" s="171"/>
      <c r="W55" s="171"/>
      <c r="X55" s="171"/>
      <c r="Y55" s="171"/>
      <c r="Z55" s="171"/>
      <c r="AA55" s="171"/>
      <c r="AB55" s="171">
        <v>0.57999999999999996</v>
      </c>
      <c r="AC55" s="171"/>
      <c r="AD55" s="171"/>
      <c r="AE55" s="171"/>
      <c r="AF55" s="171"/>
      <c r="AG55" s="171"/>
      <c r="AH55" s="171"/>
      <c r="AI55" s="171"/>
      <c r="AJ55" s="171">
        <v>0.04</v>
      </c>
      <c r="AK55" s="171"/>
      <c r="AL55" s="171"/>
      <c r="AM55" s="171"/>
      <c r="AN55" s="171"/>
      <c r="AO55" s="171"/>
      <c r="AP55" s="171"/>
      <c r="AQ55" s="171"/>
      <c r="AR55" s="171"/>
      <c r="AS55" s="171"/>
      <c r="AT55" s="171"/>
      <c r="AU55" s="171"/>
      <c r="AV55" s="171"/>
      <c r="AW55" s="171"/>
      <c r="AX55" s="171"/>
      <c r="AY55" s="171">
        <v>1.07</v>
      </c>
      <c r="AZ55" s="171"/>
      <c r="BA55" s="171"/>
      <c r="BB55" s="171"/>
      <c r="BC55" s="171"/>
      <c r="BD55" s="171"/>
      <c r="BE55" s="171"/>
      <c r="BF55" s="171"/>
      <c r="BG55" s="171"/>
      <c r="BH55" s="171"/>
      <c r="BI55" s="171"/>
      <c r="BJ55" s="171"/>
      <c r="BK55" s="171"/>
      <c r="BL55" s="171"/>
      <c r="BM55" s="171"/>
      <c r="BN55" s="171"/>
      <c r="BO55" s="171"/>
      <c r="BP55" s="171"/>
      <c r="BQ55" s="171"/>
      <c r="BR55" s="171"/>
      <c r="BS55" s="171"/>
      <c r="BT55" s="171"/>
      <c r="BU55" s="171"/>
      <c r="BV55" s="171"/>
      <c r="BW55" s="189"/>
      <c r="BX55" s="190" t="str">
        <f t="shared" si="100"/>
        <v>Thị trấn Ea Súp</v>
      </c>
      <c r="BY55" s="189"/>
      <c r="BZ55" s="191"/>
      <c r="CA55" s="168" t="s">
        <v>687</v>
      </c>
      <c r="CB55" s="168"/>
      <c r="CC55" s="168"/>
      <c r="CD55" s="166">
        <v>1</v>
      </c>
      <c r="CE55" s="204" t="str">
        <f>IF($D55=0,0,INDEX($DP$3:$DR$23,MATCH($D55,$DP$3:$DP$23,0),2))</f>
        <v>XA01</v>
      </c>
      <c r="CF55" s="204"/>
      <c r="CG55" s="204"/>
      <c r="CH55" s="204"/>
      <c r="CI55" s="204"/>
      <c r="CJ55" s="204"/>
      <c r="CK55" s="214"/>
      <c r="CL55" s="204"/>
      <c r="CM55" s="204"/>
      <c r="CN55" s="215"/>
      <c r="CO55" s="204" t="s">
        <v>323</v>
      </c>
      <c r="CP55" s="215"/>
      <c r="CQ55" s="215"/>
      <c r="CR55" s="204"/>
      <c r="CS55" s="215"/>
      <c r="CT55" s="215"/>
      <c r="CU55" s="215"/>
      <c r="CV55" s="215"/>
      <c r="CW55" s="215"/>
      <c r="CX55" s="204"/>
      <c r="CY55" s="204"/>
      <c r="CZ55" s="215"/>
      <c r="DA55" s="204">
        <v>2026</v>
      </c>
      <c r="DB55" s="204"/>
      <c r="DC55" s="226"/>
      <c r="DD55" s="215"/>
      <c r="DE55" s="215"/>
      <c r="DF55" s="215"/>
      <c r="DG55" s="227"/>
      <c r="DH55" s="228" t="s">
        <v>715</v>
      </c>
      <c r="DI55" s="235" t="str">
        <f t="shared" si="101"/>
        <v>000HNK 0,02 ha; CLN 0,17 ha; 000000000ODT 0,58 ha; 000000DGD 0,04 ha; 0000000000DGT 1,07 ha; 000000000000000000</v>
      </c>
      <c r="DJ55" s="22" t="str">
        <f t="shared" si="102"/>
        <v>000HNK 0,02 ha; CLN 0,17 ha; 000000000ODT 0,58 ha; 000000DGD 0,04 ha; 0000000000</v>
      </c>
      <c r="DK55" s="22" t="str">
        <f t="shared" si="103"/>
        <v>DGT 1,07 ha; 000000000000000000</v>
      </c>
      <c r="DV55" s="236">
        <f t="shared" si="112"/>
        <v>0</v>
      </c>
      <c r="DW55" s="236">
        <f t="shared" si="113"/>
        <v>0</v>
      </c>
      <c r="DX55" s="236">
        <f t="shared" si="114"/>
        <v>0</v>
      </c>
      <c r="DY55" s="236" t="str">
        <f t="shared" si="115"/>
        <v>HNK 0,02 ha;</v>
      </c>
      <c r="DZ55" s="236" t="str">
        <f t="shared" si="116"/>
        <v>CLN 0,17 ha;</v>
      </c>
      <c r="EA55" s="236">
        <f t="shared" si="117"/>
        <v>0</v>
      </c>
      <c r="EB55" s="236">
        <f t="shared" si="118"/>
        <v>0</v>
      </c>
      <c r="EC55" s="236">
        <f t="shared" si="119"/>
        <v>0</v>
      </c>
      <c r="ED55" s="236">
        <f t="shared" si="120"/>
        <v>0</v>
      </c>
      <c r="EE55" s="236">
        <f t="shared" si="121"/>
        <v>0</v>
      </c>
      <c r="EF55" s="236">
        <f t="shared" si="122"/>
        <v>0</v>
      </c>
      <c r="EG55" s="236">
        <f t="shared" si="123"/>
        <v>0</v>
      </c>
      <c r="EH55" s="236">
        <f t="shared" si="124"/>
        <v>0</v>
      </c>
      <c r="EI55" s="236">
        <f t="shared" si="125"/>
        <v>0</v>
      </c>
      <c r="EJ55" s="236">
        <f t="shared" si="126"/>
        <v>0</v>
      </c>
      <c r="EK55" s="236">
        <f t="shared" si="127"/>
        <v>0</v>
      </c>
      <c r="EL55" s="236">
        <f t="shared" si="128"/>
        <v>0</v>
      </c>
      <c r="EM55" s="236">
        <f t="shared" si="129"/>
        <v>0</v>
      </c>
      <c r="EN55" s="236" t="str">
        <f t="shared" si="130"/>
        <v>ODT 0,58 ha;</v>
      </c>
      <c r="EO55" s="236">
        <f t="shared" si="131"/>
        <v>0</v>
      </c>
      <c r="EP55" s="236">
        <f t="shared" si="132"/>
        <v>0</v>
      </c>
      <c r="EQ55" s="236">
        <f t="shared" si="133"/>
        <v>0</v>
      </c>
      <c r="ER55" s="236">
        <f t="shared" si="134"/>
        <v>0</v>
      </c>
      <c r="ES55" s="236">
        <f t="shared" si="135"/>
        <v>0</v>
      </c>
      <c r="ET55" s="236">
        <f t="shared" si="136"/>
        <v>0</v>
      </c>
      <c r="EU55" s="236">
        <f t="shared" si="137"/>
        <v>0</v>
      </c>
      <c r="EV55" s="236" t="str">
        <f t="shared" si="138"/>
        <v>DGD 0,04 ha;</v>
      </c>
      <c r="EW55" s="236">
        <f t="shared" si="139"/>
        <v>0</v>
      </c>
      <c r="EX55" s="236">
        <f t="shared" si="140"/>
        <v>0</v>
      </c>
      <c r="EY55" s="236">
        <f t="shared" si="141"/>
        <v>0</v>
      </c>
      <c r="EZ55" s="236">
        <f t="shared" si="142"/>
        <v>0</v>
      </c>
      <c r="FA55" s="236">
        <f t="shared" si="143"/>
        <v>0</v>
      </c>
      <c r="FB55" s="236">
        <f t="shared" si="144"/>
        <v>0</v>
      </c>
      <c r="FC55" s="236">
        <f t="shared" si="145"/>
        <v>0</v>
      </c>
      <c r="FD55" s="236">
        <f t="shared" si="146"/>
        <v>0</v>
      </c>
      <c r="FE55" s="236">
        <f t="shared" si="147"/>
        <v>0</v>
      </c>
      <c r="FF55" s="236">
        <f t="shared" si="148"/>
        <v>0</v>
      </c>
      <c r="FG55" s="236">
        <f t="shared" si="149"/>
        <v>0</v>
      </c>
      <c r="FH55" s="236">
        <f t="shared" si="150"/>
        <v>0</v>
      </c>
      <c r="FI55" s="236">
        <f t="shared" si="151"/>
        <v>0</v>
      </c>
      <c r="FJ55" s="236">
        <f t="shared" si="152"/>
        <v>0</v>
      </c>
      <c r="FK55" s="236" t="str">
        <f t="shared" si="153"/>
        <v>DGT 1,07 ha;</v>
      </c>
      <c r="FL55" s="236">
        <f t="shared" si="154"/>
        <v>0</v>
      </c>
      <c r="FM55" s="236">
        <f t="shared" si="155"/>
        <v>0</v>
      </c>
      <c r="FN55" s="236">
        <f t="shared" si="156"/>
        <v>0</v>
      </c>
      <c r="FO55" s="236">
        <f t="shared" si="157"/>
        <v>0</v>
      </c>
      <c r="FP55" s="236">
        <f t="shared" si="158"/>
        <v>0</v>
      </c>
      <c r="FQ55" s="236">
        <f t="shared" si="159"/>
        <v>0</v>
      </c>
      <c r="FR55" s="236">
        <f t="shared" si="160"/>
        <v>0</v>
      </c>
      <c r="FS55" s="236">
        <f t="shared" si="161"/>
        <v>0</v>
      </c>
      <c r="FT55" s="236">
        <f t="shared" si="162"/>
        <v>0</v>
      </c>
      <c r="FU55" s="236">
        <f t="shared" si="163"/>
        <v>0</v>
      </c>
      <c r="FV55" s="236">
        <f t="shared" si="164"/>
        <v>0</v>
      </c>
      <c r="FW55" s="236">
        <f t="shared" si="165"/>
        <v>0</v>
      </c>
      <c r="FX55" s="236">
        <f t="shared" si="166"/>
        <v>0</v>
      </c>
      <c r="FY55" s="236">
        <f t="shared" si="167"/>
        <v>0</v>
      </c>
      <c r="FZ55" s="236">
        <f t="shared" si="168"/>
        <v>0</v>
      </c>
      <c r="GA55" s="236">
        <f t="shared" si="169"/>
        <v>0</v>
      </c>
      <c r="GB55" s="236">
        <f t="shared" si="170"/>
        <v>0</v>
      </c>
      <c r="GC55" s="236">
        <f t="shared" si="171"/>
        <v>0</v>
      </c>
      <c r="GD55" s="236">
        <f t="shared" si="172"/>
        <v>0</v>
      </c>
      <c r="GE55" s="236">
        <f t="shared" si="173"/>
        <v>0</v>
      </c>
      <c r="GF55" s="236">
        <f t="shared" si="174"/>
        <v>0</v>
      </c>
      <c r="GG55" s="236">
        <f t="shared" si="175"/>
        <v>0</v>
      </c>
      <c r="GH55" s="236">
        <f t="shared" si="176"/>
        <v>0</v>
      </c>
    </row>
    <row r="56" spans="1:190" s="129" customFormat="1" ht="120" hidden="1">
      <c r="A56" s="166" t="s">
        <v>352</v>
      </c>
      <c r="B56" s="168" t="s">
        <v>711</v>
      </c>
      <c r="C56" s="166" t="s">
        <v>252</v>
      </c>
      <c r="D56" s="166" t="s">
        <v>320</v>
      </c>
      <c r="E56" s="158"/>
      <c r="F56" s="158"/>
      <c r="G56" s="158"/>
      <c r="H56" s="159">
        <f t="shared" si="104"/>
        <v>18.72</v>
      </c>
      <c r="I56" s="171"/>
      <c r="J56" s="171"/>
      <c r="K56" s="171"/>
      <c r="L56" s="171"/>
      <c r="M56" s="171">
        <v>4.9000000000000004</v>
      </c>
      <c r="N56" s="171">
        <v>0.6</v>
      </c>
      <c r="O56" s="171"/>
      <c r="P56" s="171"/>
      <c r="Q56" s="171">
        <v>0.7</v>
      </c>
      <c r="R56" s="171"/>
      <c r="S56" s="171">
        <v>0.89</v>
      </c>
      <c r="T56" s="171"/>
      <c r="U56" s="171"/>
      <c r="V56" s="171"/>
      <c r="W56" s="171"/>
      <c r="X56" s="171"/>
      <c r="Y56" s="171"/>
      <c r="Z56" s="171"/>
      <c r="AA56" s="171">
        <v>0.86</v>
      </c>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v>10</v>
      </c>
      <c r="AZ56" s="171"/>
      <c r="BA56" s="171"/>
      <c r="BB56" s="171"/>
      <c r="BC56" s="171"/>
      <c r="BD56" s="171"/>
      <c r="BE56" s="171"/>
      <c r="BF56" s="171"/>
      <c r="BG56" s="171"/>
      <c r="BH56" s="171"/>
      <c r="BI56" s="171"/>
      <c r="BJ56" s="171"/>
      <c r="BK56" s="171"/>
      <c r="BL56" s="171"/>
      <c r="BM56" s="171">
        <v>0.23</v>
      </c>
      <c r="BN56" s="171">
        <v>0.12</v>
      </c>
      <c r="BO56" s="171"/>
      <c r="BP56" s="171"/>
      <c r="BQ56" s="171"/>
      <c r="BR56" s="171"/>
      <c r="BS56" s="171"/>
      <c r="BT56" s="171">
        <v>0.42</v>
      </c>
      <c r="BU56" s="171"/>
      <c r="BV56" s="171"/>
      <c r="BW56" s="189"/>
      <c r="BX56" s="190" t="str">
        <f t="shared" si="100"/>
        <v>Xã Cư Mlan</v>
      </c>
      <c r="BY56" s="189"/>
      <c r="BZ56" s="191"/>
      <c r="CA56" s="168" t="s">
        <v>687</v>
      </c>
      <c r="CB56" s="168"/>
      <c r="CC56" s="168"/>
      <c r="CD56" s="166">
        <v>1</v>
      </c>
      <c r="CE56" s="204" t="str">
        <f>IF($D56=0,0,INDEX($DP$3:$DR$23,MATCH($D56,$DP$3:$DP$23,0),2))</f>
        <v>XA10</v>
      </c>
      <c r="CF56" s="204"/>
      <c r="CG56" s="204"/>
      <c r="CH56" s="204"/>
      <c r="CI56" s="204"/>
      <c r="CJ56" s="204"/>
      <c r="CK56" s="214"/>
      <c r="CL56" s="204"/>
      <c r="CM56" s="204"/>
      <c r="CN56" s="215"/>
      <c r="CO56" s="204" t="s">
        <v>323</v>
      </c>
      <c r="CP56" s="215"/>
      <c r="CQ56" s="215"/>
      <c r="CR56" s="204"/>
      <c r="CS56" s="215"/>
      <c r="CT56" s="215"/>
      <c r="CU56" s="215"/>
      <c r="CV56" s="215"/>
      <c r="CW56" s="215"/>
      <c r="CX56" s="204"/>
      <c r="CY56" s="204"/>
      <c r="CZ56" s="215"/>
      <c r="DA56" s="204">
        <v>2026</v>
      </c>
      <c r="DB56" s="204"/>
      <c r="DC56" s="226"/>
      <c r="DD56" s="215"/>
      <c r="DE56" s="215"/>
      <c r="DF56" s="215"/>
      <c r="DG56" s="227"/>
      <c r="DH56" s="228" t="s">
        <v>716</v>
      </c>
      <c r="DI56" s="235" t="str">
        <f t="shared" si="101"/>
        <v>000HNK 4,9 ha; CLN 0,6 ha; 0RPH 0,7 ha; RSN 0,89 ha; 00000ONT 0,86 ha; 000000000000000000DGT 10 ha; 000000000000MNC 0,23 ha; SON 0,12 ha; 0DCS 0,42 ha; 00</v>
      </c>
      <c r="DJ56" s="22" t="str">
        <f t="shared" si="102"/>
        <v>000HNK 4,9 ha; CLN 0,6 ha; 0RPH 0,7 ha; RSN 0,89 ha; 00000ONT 0,86 ha; 000000000000000000</v>
      </c>
      <c r="DK56" s="22" t="str">
        <f t="shared" si="103"/>
        <v>DGT 10 ha; 000000000000MNC 0,23 ha; SON 0,12 ha; 0DCS 0,42 ha; 00</v>
      </c>
      <c r="DV56" s="236">
        <f t="shared" si="112"/>
        <v>0</v>
      </c>
      <c r="DW56" s="236">
        <f t="shared" si="113"/>
        <v>0</v>
      </c>
      <c r="DX56" s="236">
        <f t="shared" si="114"/>
        <v>0</v>
      </c>
      <c r="DY56" s="236" t="str">
        <f t="shared" si="115"/>
        <v>HNK 4,9 ha;</v>
      </c>
      <c r="DZ56" s="236" t="str">
        <f t="shared" si="116"/>
        <v>CLN 0,6 ha;</v>
      </c>
      <c r="EA56" s="236">
        <f t="shared" si="117"/>
        <v>0</v>
      </c>
      <c r="EB56" s="236">
        <f t="shared" si="118"/>
        <v>0</v>
      </c>
      <c r="EC56" s="236" t="str">
        <f t="shared" si="119"/>
        <v>RPH 0,7 ha;</v>
      </c>
      <c r="ED56" s="236">
        <f t="shared" si="120"/>
        <v>0</v>
      </c>
      <c r="EE56" s="236" t="str">
        <f t="shared" si="121"/>
        <v>RSN 0,89 ha;</v>
      </c>
      <c r="EF56" s="236">
        <f t="shared" si="122"/>
        <v>0</v>
      </c>
      <c r="EG56" s="236">
        <f t="shared" si="123"/>
        <v>0</v>
      </c>
      <c r="EH56" s="236">
        <f t="shared" si="124"/>
        <v>0</v>
      </c>
      <c r="EI56" s="236">
        <f t="shared" si="125"/>
        <v>0</v>
      </c>
      <c r="EJ56" s="236">
        <f t="shared" si="126"/>
        <v>0</v>
      </c>
      <c r="EK56" s="236">
        <f t="shared" si="127"/>
        <v>0</v>
      </c>
      <c r="EL56" s="236">
        <f t="shared" si="128"/>
        <v>0</v>
      </c>
      <c r="EM56" s="236" t="str">
        <f t="shared" si="129"/>
        <v>ONT 0,86 ha;</v>
      </c>
      <c r="EN56" s="236">
        <f t="shared" si="130"/>
        <v>0</v>
      </c>
      <c r="EO56" s="236">
        <f t="shared" si="131"/>
        <v>0</v>
      </c>
      <c r="EP56" s="236">
        <f t="shared" si="132"/>
        <v>0</v>
      </c>
      <c r="EQ56" s="236">
        <f t="shared" si="133"/>
        <v>0</v>
      </c>
      <c r="ER56" s="236">
        <f t="shared" si="134"/>
        <v>0</v>
      </c>
      <c r="ES56" s="236">
        <f t="shared" si="135"/>
        <v>0</v>
      </c>
      <c r="ET56" s="236">
        <f t="shared" si="136"/>
        <v>0</v>
      </c>
      <c r="EU56" s="236">
        <f t="shared" si="137"/>
        <v>0</v>
      </c>
      <c r="EV56" s="236">
        <f t="shared" si="138"/>
        <v>0</v>
      </c>
      <c r="EW56" s="236">
        <f t="shared" si="139"/>
        <v>0</v>
      </c>
      <c r="EX56" s="236">
        <f t="shared" si="140"/>
        <v>0</v>
      </c>
      <c r="EY56" s="236">
        <f t="shared" si="141"/>
        <v>0</v>
      </c>
      <c r="EZ56" s="236">
        <f t="shared" si="142"/>
        <v>0</v>
      </c>
      <c r="FA56" s="236">
        <f t="shared" si="143"/>
        <v>0</v>
      </c>
      <c r="FB56" s="236">
        <f t="shared" si="144"/>
        <v>0</v>
      </c>
      <c r="FC56" s="236">
        <f t="shared" si="145"/>
        <v>0</v>
      </c>
      <c r="FD56" s="236">
        <f t="shared" si="146"/>
        <v>0</v>
      </c>
      <c r="FE56" s="236">
        <f t="shared" si="147"/>
        <v>0</v>
      </c>
      <c r="FF56" s="236">
        <f t="shared" si="148"/>
        <v>0</v>
      </c>
      <c r="FG56" s="236">
        <f t="shared" si="149"/>
        <v>0</v>
      </c>
      <c r="FH56" s="236">
        <f t="shared" si="150"/>
        <v>0</v>
      </c>
      <c r="FI56" s="236">
        <f t="shared" si="151"/>
        <v>0</v>
      </c>
      <c r="FJ56" s="236">
        <f t="shared" si="152"/>
        <v>0</v>
      </c>
      <c r="FK56" s="236" t="str">
        <f t="shared" si="153"/>
        <v>DGT 10 ha;</v>
      </c>
      <c r="FL56" s="236">
        <f t="shared" si="154"/>
        <v>0</v>
      </c>
      <c r="FM56" s="236">
        <f t="shared" si="155"/>
        <v>0</v>
      </c>
      <c r="FN56" s="236">
        <f t="shared" si="156"/>
        <v>0</v>
      </c>
      <c r="FO56" s="236">
        <f t="shared" si="157"/>
        <v>0</v>
      </c>
      <c r="FP56" s="236">
        <f t="shared" si="158"/>
        <v>0</v>
      </c>
      <c r="FQ56" s="236">
        <f t="shared" si="159"/>
        <v>0</v>
      </c>
      <c r="FR56" s="236">
        <f t="shared" si="160"/>
        <v>0</v>
      </c>
      <c r="FS56" s="236">
        <f t="shared" si="161"/>
        <v>0</v>
      </c>
      <c r="FT56" s="236">
        <f t="shared" si="162"/>
        <v>0</v>
      </c>
      <c r="FU56" s="236">
        <f t="shared" si="163"/>
        <v>0</v>
      </c>
      <c r="FV56" s="236">
        <f t="shared" si="164"/>
        <v>0</v>
      </c>
      <c r="FW56" s="236">
        <f t="shared" si="165"/>
        <v>0</v>
      </c>
      <c r="FX56" s="236">
        <f t="shared" si="166"/>
        <v>0</v>
      </c>
      <c r="FY56" s="236" t="str">
        <f t="shared" si="167"/>
        <v>MNC 0,23 ha;</v>
      </c>
      <c r="FZ56" s="236" t="str">
        <f t="shared" si="168"/>
        <v>SON 0,12 ha;</v>
      </c>
      <c r="GA56" s="236">
        <f t="shared" si="169"/>
        <v>0</v>
      </c>
      <c r="GB56" s="236">
        <f t="shared" si="170"/>
        <v>0</v>
      </c>
      <c r="GC56" s="236">
        <f t="shared" si="171"/>
        <v>0</v>
      </c>
      <c r="GD56" s="236">
        <f t="shared" si="172"/>
        <v>0</v>
      </c>
      <c r="GE56" s="236">
        <f t="shared" si="173"/>
        <v>0</v>
      </c>
      <c r="GF56" s="236" t="str">
        <f t="shared" si="174"/>
        <v>DCS 0,42 ha;</v>
      </c>
      <c r="GG56" s="236">
        <f t="shared" si="175"/>
        <v>0</v>
      </c>
      <c r="GH56" s="236">
        <f t="shared" si="176"/>
        <v>0</v>
      </c>
    </row>
    <row r="57" spans="1:190" ht="90">
      <c r="A57" s="47">
        <f>IF(CK57="","",COUNTA($CK$26:$CK57))</f>
        <v>22</v>
      </c>
      <c r="B57" s="91" t="s">
        <v>717</v>
      </c>
      <c r="C57" s="916" t="s">
        <v>703</v>
      </c>
      <c r="D57" s="66" t="s">
        <v>718</v>
      </c>
      <c r="E57" s="148">
        <f>F57</f>
        <v>8.8255009999999992</v>
      </c>
      <c r="F57" s="148">
        <f>H57</f>
        <v>8.8255009999999992</v>
      </c>
      <c r="G57" s="148">
        <v>7.93</v>
      </c>
      <c r="H57" s="149">
        <f t="shared" si="104"/>
        <v>8.8255009999999992</v>
      </c>
      <c r="I57" s="77">
        <f t="shared" ref="I57:BP57" si="186">SUM(I58:I59)</f>
        <v>0</v>
      </c>
      <c r="J57" s="77">
        <f t="shared" si="186"/>
        <v>0</v>
      </c>
      <c r="K57" s="77">
        <f t="shared" si="186"/>
        <v>0.26774900000000001</v>
      </c>
      <c r="L57" s="77">
        <f t="shared" si="186"/>
        <v>0</v>
      </c>
      <c r="M57" s="77">
        <f t="shared" si="186"/>
        <v>2.8407000000000002E-2</v>
      </c>
      <c r="N57" s="77">
        <f t="shared" si="186"/>
        <v>0.35735800000000001</v>
      </c>
      <c r="O57" s="77">
        <f t="shared" si="186"/>
        <v>0</v>
      </c>
      <c r="P57" s="77">
        <f t="shared" si="186"/>
        <v>0</v>
      </c>
      <c r="Q57" s="77">
        <f t="shared" si="186"/>
        <v>0</v>
      </c>
      <c r="R57" s="77">
        <f t="shared" si="186"/>
        <v>0</v>
      </c>
      <c r="S57" s="77"/>
      <c r="T57" s="77"/>
      <c r="U57" s="77"/>
      <c r="V57" s="77">
        <f t="shared" si="186"/>
        <v>5.4409999999999997E-3</v>
      </c>
      <c r="W57" s="77">
        <f t="shared" si="186"/>
        <v>0</v>
      </c>
      <c r="X57" s="77">
        <f t="shared" si="186"/>
        <v>0</v>
      </c>
      <c r="Y57" s="77"/>
      <c r="Z57" s="77">
        <f t="shared" si="186"/>
        <v>0</v>
      </c>
      <c r="AA57" s="77">
        <f t="shared" si="186"/>
        <v>0</v>
      </c>
      <c r="AB57" s="77">
        <f t="shared" si="186"/>
        <v>0</v>
      </c>
      <c r="AC57" s="77">
        <f t="shared" si="186"/>
        <v>0</v>
      </c>
      <c r="AD57" s="77">
        <f t="shared" si="186"/>
        <v>0</v>
      </c>
      <c r="AE57" s="77">
        <f t="shared" si="186"/>
        <v>0</v>
      </c>
      <c r="AF57" s="77"/>
      <c r="AG57" s="77">
        <f t="shared" ref="AG57:AL57" si="187">SUM(AG58:AG59)</f>
        <v>0</v>
      </c>
      <c r="AH57" s="77">
        <f t="shared" si="187"/>
        <v>0</v>
      </c>
      <c r="AI57" s="77">
        <f t="shared" si="187"/>
        <v>0</v>
      </c>
      <c r="AJ57" s="77">
        <f t="shared" si="187"/>
        <v>0</v>
      </c>
      <c r="AK57" s="77">
        <f t="shared" si="187"/>
        <v>0</v>
      </c>
      <c r="AL57" s="77">
        <f t="shared" si="187"/>
        <v>0</v>
      </c>
      <c r="AM57" s="77"/>
      <c r="AN57" s="77"/>
      <c r="AO57" s="77"/>
      <c r="AP57" s="77"/>
      <c r="AQ57" s="77"/>
      <c r="AR57" s="77">
        <f t="shared" si="186"/>
        <v>0</v>
      </c>
      <c r="AS57" s="77">
        <f t="shared" si="186"/>
        <v>0</v>
      </c>
      <c r="AT57" s="77"/>
      <c r="AU57" s="77">
        <f t="shared" si="186"/>
        <v>0</v>
      </c>
      <c r="AV57" s="77">
        <f t="shared" si="186"/>
        <v>0</v>
      </c>
      <c r="AW57" s="77">
        <f t="shared" si="186"/>
        <v>0</v>
      </c>
      <c r="AX57" s="77">
        <f t="shared" si="186"/>
        <v>0</v>
      </c>
      <c r="AY57" s="77">
        <f t="shared" si="186"/>
        <v>7.9311499999999997</v>
      </c>
      <c r="AZ57" s="77">
        <f t="shared" si="186"/>
        <v>9.6560999999999994E-2</v>
      </c>
      <c r="BA57" s="77">
        <f t="shared" si="186"/>
        <v>0</v>
      </c>
      <c r="BB57" s="77"/>
      <c r="BC57" s="77">
        <f t="shared" ref="BC57:BK57" si="188">SUM(BC58:BC59)</f>
        <v>0</v>
      </c>
      <c r="BD57" s="77"/>
      <c r="BE57" s="77">
        <f>SUM(BE58:BE59)</f>
        <v>0</v>
      </c>
      <c r="BF57" s="77">
        <f t="shared" si="188"/>
        <v>0</v>
      </c>
      <c r="BG57" s="77">
        <f t="shared" si="188"/>
        <v>0</v>
      </c>
      <c r="BH57" s="77">
        <f t="shared" si="188"/>
        <v>0</v>
      </c>
      <c r="BI57" s="77">
        <f t="shared" si="188"/>
        <v>0</v>
      </c>
      <c r="BJ57" s="77"/>
      <c r="BK57" s="77">
        <f t="shared" si="188"/>
        <v>2.166E-3</v>
      </c>
      <c r="BL57" s="77"/>
      <c r="BM57" s="77">
        <f t="shared" ref="BM57:BN57" si="189">SUM(BM58:BM59)</f>
        <v>0</v>
      </c>
      <c r="BN57" s="77">
        <f t="shared" si="189"/>
        <v>0.13666900000000001</v>
      </c>
      <c r="BO57" s="77">
        <f t="shared" si="186"/>
        <v>0</v>
      </c>
      <c r="BP57" s="77">
        <f t="shared" si="186"/>
        <v>0</v>
      </c>
      <c r="BQ57" s="77"/>
      <c r="BR57" s="77"/>
      <c r="BS57" s="77"/>
      <c r="BT57" s="77">
        <f t="shared" ref="BT57" si="190">SUM(BT58:BT59)</f>
        <v>0</v>
      </c>
      <c r="BU57" s="77"/>
      <c r="BV57" s="77"/>
      <c r="BW57" s="146"/>
      <c r="BX57" s="183" t="str">
        <f t="shared" si="100"/>
        <v>Xã Ea Rốk, Xã Ya Tờ Mốt</v>
      </c>
      <c r="BY57" s="146"/>
      <c r="BZ57" s="182"/>
      <c r="CA57" s="91" t="s">
        <v>687</v>
      </c>
      <c r="CB57" s="66" t="s">
        <v>719</v>
      </c>
      <c r="CC57" s="91"/>
      <c r="CD57" s="66">
        <v>2</v>
      </c>
      <c r="CE57" s="94"/>
      <c r="CF57" s="94"/>
      <c r="CG57" s="94"/>
      <c r="CH57" s="94"/>
      <c r="CI57" s="94"/>
      <c r="CJ57" s="94"/>
      <c r="CK57" s="113" t="s">
        <v>151</v>
      </c>
      <c r="CL57" s="94"/>
      <c r="CM57" s="94"/>
      <c r="CN57" s="106"/>
      <c r="CO57" s="915" t="s">
        <v>677</v>
      </c>
      <c r="CP57" s="106"/>
      <c r="CQ57" s="106"/>
      <c r="CR57" s="94"/>
      <c r="CS57" s="106"/>
      <c r="CT57" s="106"/>
      <c r="CU57" s="106"/>
      <c r="CV57" s="106"/>
      <c r="CW57" s="106"/>
      <c r="CX57" s="94"/>
      <c r="CY57" s="94"/>
      <c r="CZ57" s="106"/>
      <c r="DA57" s="94"/>
      <c r="DB57" s="94"/>
      <c r="DC57" s="120"/>
      <c r="DD57" s="106"/>
      <c r="DE57" s="106"/>
      <c r="DF57" s="106"/>
      <c r="DG57" s="225" t="s">
        <v>678</v>
      </c>
      <c r="DH57" s="203" t="s">
        <v>720</v>
      </c>
      <c r="DI57" s="235" t="str">
        <f t="shared" si="101"/>
        <v>0LUC 0,27 ha; 0HNK 0,03 ha; CLN 0,36 ha; 00000NTS 0,01 ha; 000000000000000000000DGT 7,93 ha; DTL 0,1 ha; 0000000000NTD 0 ha; 0SON 0,14 ha; 0000</v>
      </c>
      <c r="DJ57" s="22" t="str">
        <f t="shared" si="102"/>
        <v>0LUC 0,27 ha; 0HNK 0,03 ha; CLN 0,36 ha; 00000NTS 0,01 ha; 000000000000000000000</v>
      </c>
      <c r="DK57" s="22" t="str">
        <f t="shared" si="103"/>
        <v>DGT 7,93 ha; DTL 0,1 ha; 0000000000NTD 0 ha; 0SON 0,14 ha; 0000</v>
      </c>
      <c r="DV57" s="236">
        <f t="shared" si="112"/>
        <v>0</v>
      </c>
      <c r="DW57" s="236" t="str">
        <f t="shared" si="113"/>
        <v>LUC 0,27 ha;</v>
      </c>
      <c r="DX57" s="236">
        <f t="shared" si="114"/>
        <v>0</v>
      </c>
      <c r="DY57" s="236" t="str">
        <f t="shared" si="115"/>
        <v>HNK 0,03 ha;</v>
      </c>
      <c r="DZ57" s="236" t="str">
        <f t="shared" si="116"/>
        <v>CLN 0,36 ha;</v>
      </c>
      <c r="EA57" s="236">
        <f t="shared" si="117"/>
        <v>0</v>
      </c>
      <c r="EB57" s="236">
        <f t="shared" si="118"/>
        <v>0</v>
      </c>
      <c r="EC57" s="236">
        <f t="shared" si="119"/>
        <v>0</v>
      </c>
      <c r="ED57" s="236">
        <f t="shared" si="120"/>
        <v>0</v>
      </c>
      <c r="EE57" s="236">
        <f t="shared" si="121"/>
        <v>0</v>
      </c>
      <c r="EF57" s="236">
        <f t="shared" si="122"/>
        <v>0</v>
      </c>
      <c r="EG57" s="236">
        <f t="shared" si="123"/>
        <v>0</v>
      </c>
      <c r="EH57" s="236" t="str">
        <f t="shared" si="124"/>
        <v>NTS 0,01 ha;</v>
      </c>
      <c r="EI57" s="236">
        <f t="shared" si="125"/>
        <v>0</v>
      </c>
      <c r="EJ57" s="236">
        <f t="shared" si="126"/>
        <v>0</v>
      </c>
      <c r="EK57" s="236">
        <f t="shared" si="127"/>
        <v>0</v>
      </c>
      <c r="EL57" s="236">
        <f t="shared" si="128"/>
        <v>0</v>
      </c>
      <c r="EM57" s="236">
        <f t="shared" si="129"/>
        <v>0</v>
      </c>
      <c r="EN57" s="236">
        <f t="shared" si="130"/>
        <v>0</v>
      </c>
      <c r="EO57" s="236">
        <f t="shared" si="131"/>
        <v>0</v>
      </c>
      <c r="EP57" s="236">
        <f t="shared" si="132"/>
        <v>0</v>
      </c>
      <c r="EQ57" s="236">
        <f t="shared" si="133"/>
        <v>0</v>
      </c>
      <c r="ER57" s="236">
        <f t="shared" si="134"/>
        <v>0</v>
      </c>
      <c r="ES57" s="236">
        <f t="shared" si="135"/>
        <v>0</v>
      </c>
      <c r="ET57" s="236">
        <f t="shared" si="136"/>
        <v>0</v>
      </c>
      <c r="EU57" s="236">
        <f t="shared" si="137"/>
        <v>0</v>
      </c>
      <c r="EV57" s="236">
        <f t="shared" si="138"/>
        <v>0</v>
      </c>
      <c r="EW57" s="236">
        <f t="shared" si="139"/>
        <v>0</v>
      </c>
      <c r="EX57" s="236">
        <f t="shared" si="140"/>
        <v>0</v>
      </c>
      <c r="EY57" s="236">
        <f t="shared" si="141"/>
        <v>0</v>
      </c>
      <c r="EZ57" s="236">
        <f t="shared" si="142"/>
        <v>0</v>
      </c>
      <c r="FA57" s="236">
        <f t="shared" si="143"/>
        <v>0</v>
      </c>
      <c r="FB57" s="236">
        <f t="shared" si="144"/>
        <v>0</v>
      </c>
      <c r="FC57" s="236">
        <f t="shared" si="145"/>
        <v>0</v>
      </c>
      <c r="FD57" s="236">
        <f t="shared" si="146"/>
        <v>0</v>
      </c>
      <c r="FE57" s="236">
        <f t="shared" si="147"/>
        <v>0</v>
      </c>
      <c r="FF57" s="236">
        <f t="shared" si="148"/>
        <v>0</v>
      </c>
      <c r="FG57" s="236">
        <f t="shared" si="149"/>
        <v>0</v>
      </c>
      <c r="FH57" s="236">
        <f t="shared" si="150"/>
        <v>0</v>
      </c>
      <c r="FI57" s="236">
        <f t="shared" si="151"/>
        <v>0</v>
      </c>
      <c r="FJ57" s="236">
        <f t="shared" si="152"/>
        <v>0</v>
      </c>
      <c r="FK57" s="236" t="str">
        <f t="shared" si="153"/>
        <v>DGT 7,93 ha;</v>
      </c>
      <c r="FL57" s="236" t="str">
        <f t="shared" si="154"/>
        <v>DTL 0,1 ha;</v>
      </c>
      <c r="FM57" s="236">
        <f t="shared" si="155"/>
        <v>0</v>
      </c>
      <c r="FN57" s="236">
        <f t="shared" si="156"/>
        <v>0</v>
      </c>
      <c r="FO57" s="236">
        <f t="shared" si="157"/>
        <v>0</v>
      </c>
      <c r="FP57" s="236">
        <f t="shared" si="158"/>
        <v>0</v>
      </c>
      <c r="FQ57" s="236">
        <f t="shared" si="159"/>
        <v>0</v>
      </c>
      <c r="FR57" s="236">
        <f t="shared" si="160"/>
        <v>0</v>
      </c>
      <c r="FS57" s="236">
        <f t="shared" si="161"/>
        <v>0</v>
      </c>
      <c r="FT57" s="236">
        <f t="shared" si="162"/>
        <v>0</v>
      </c>
      <c r="FU57" s="236">
        <f t="shared" si="163"/>
        <v>0</v>
      </c>
      <c r="FV57" s="236">
        <f t="shared" si="164"/>
        <v>0</v>
      </c>
      <c r="FW57" s="236" t="str">
        <f t="shared" si="165"/>
        <v>NTD 0 ha;</v>
      </c>
      <c r="FX57" s="236">
        <f t="shared" si="166"/>
        <v>0</v>
      </c>
      <c r="FY57" s="236">
        <f t="shared" si="167"/>
        <v>0</v>
      </c>
      <c r="FZ57" s="236" t="str">
        <f t="shared" si="168"/>
        <v>SON 0,14 ha;</v>
      </c>
      <c r="GA57" s="236">
        <f t="shared" si="169"/>
        <v>0</v>
      </c>
      <c r="GB57" s="236">
        <f t="shared" si="170"/>
        <v>0</v>
      </c>
      <c r="GC57" s="236">
        <f t="shared" si="171"/>
        <v>0</v>
      </c>
      <c r="GD57" s="236">
        <f t="shared" si="172"/>
        <v>0</v>
      </c>
      <c r="GE57" s="236">
        <f t="shared" si="173"/>
        <v>0</v>
      </c>
      <c r="GF57" s="236">
        <f t="shared" si="174"/>
        <v>0</v>
      </c>
      <c r="GG57" s="236">
        <f t="shared" si="175"/>
        <v>0</v>
      </c>
      <c r="GH57" s="236">
        <f t="shared" si="176"/>
        <v>0</v>
      </c>
    </row>
    <row r="58" spans="1:190" s="129" customFormat="1" ht="105" hidden="1">
      <c r="A58" s="166" t="s">
        <v>352</v>
      </c>
      <c r="B58" s="168" t="s">
        <v>717</v>
      </c>
      <c r="C58" s="166" t="s">
        <v>252</v>
      </c>
      <c r="D58" s="166" t="s">
        <v>208</v>
      </c>
      <c r="E58" s="158"/>
      <c r="F58" s="158"/>
      <c r="G58" s="158"/>
      <c r="H58" s="159">
        <f t="shared" si="104"/>
        <v>7.4041129999999997</v>
      </c>
      <c r="I58" s="171"/>
      <c r="J58" s="171"/>
      <c r="K58" s="171">
        <v>0.21820899999999999</v>
      </c>
      <c r="L58" s="171"/>
      <c r="M58" s="171">
        <v>2.8407000000000002E-2</v>
      </c>
      <c r="N58" s="171">
        <v>0.28950799999999999</v>
      </c>
      <c r="O58" s="171"/>
      <c r="P58" s="171"/>
      <c r="Q58" s="171"/>
      <c r="R58" s="171"/>
      <c r="S58" s="171"/>
      <c r="T58" s="171"/>
      <c r="U58" s="171"/>
      <c r="V58" s="171">
        <v>5.4409999999999997E-3</v>
      </c>
      <c r="W58" s="171"/>
      <c r="X58" s="171"/>
      <c r="Y58" s="171"/>
      <c r="Z58" s="171"/>
      <c r="AA58" s="171"/>
      <c r="AB58" s="171"/>
      <c r="AC58" s="171"/>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171">
        <v>6.7067519999999998</v>
      </c>
      <c r="AZ58" s="171">
        <v>6.8158999999999997E-2</v>
      </c>
      <c r="BA58" s="171"/>
      <c r="BB58" s="171"/>
      <c r="BC58" s="171"/>
      <c r="BD58" s="171"/>
      <c r="BE58" s="171"/>
      <c r="BF58" s="171"/>
      <c r="BG58" s="171"/>
      <c r="BH58" s="171"/>
      <c r="BI58" s="171"/>
      <c r="BJ58" s="171"/>
      <c r="BK58" s="179">
        <v>2.166E-3</v>
      </c>
      <c r="BL58" s="171"/>
      <c r="BM58" s="171"/>
      <c r="BN58" s="171">
        <v>8.5471000000000005E-2</v>
      </c>
      <c r="BO58" s="171"/>
      <c r="BP58" s="171"/>
      <c r="BQ58" s="171"/>
      <c r="BR58" s="171"/>
      <c r="BS58" s="171"/>
      <c r="BT58" s="171"/>
      <c r="BU58" s="171"/>
      <c r="BV58" s="171"/>
      <c r="BW58" s="189"/>
      <c r="BX58" s="190" t="str">
        <f t="shared" si="100"/>
        <v>Xã Ea Rốk</v>
      </c>
      <c r="BY58" s="189"/>
      <c r="BZ58" s="191"/>
      <c r="CA58" s="168" t="s">
        <v>687</v>
      </c>
      <c r="CB58" s="168"/>
      <c r="CC58" s="168"/>
      <c r="CD58" s="166">
        <v>1</v>
      </c>
      <c r="CE58" s="204" t="str">
        <f>IF($D58=0,0,INDEX($DP$3:$DR$23,MATCH($D58,$DP$3:$DP$23,0),2))</f>
        <v>XA04</v>
      </c>
      <c r="CF58" s="204"/>
      <c r="CG58" s="204"/>
      <c r="CH58" s="204"/>
      <c r="CI58" s="204"/>
      <c r="CJ58" s="204"/>
      <c r="CK58" s="214"/>
      <c r="CL58" s="204"/>
      <c r="CM58" s="204"/>
      <c r="CN58" s="215"/>
      <c r="CO58" s="204" t="s">
        <v>323</v>
      </c>
      <c r="CP58" s="215"/>
      <c r="CQ58" s="215"/>
      <c r="CR58" s="204"/>
      <c r="CS58" s="215"/>
      <c r="CT58" s="215"/>
      <c r="CU58" s="215"/>
      <c r="CV58" s="215"/>
      <c r="CW58" s="215"/>
      <c r="CX58" s="204"/>
      <c r="CY58" s="204"/>
      <c r="CZ58" s="215"/>
      <c r="DA58" s="204">
        <v>2026</v>
      </c>
      <c r="DB58" s="204"/>
      <c r="DC58" s="226"/>
      <c r="DD58" s="215"/>
      <c r="DE58" s="215"/>
      <c r="DF58" s="215"/>
      <c r="DG58" s="227"/>
      <c r="DH58" s="228" t="s">
        <v>721</v>
      </c>
      <c r="DI58" s="235" t="str">
        <f t="shared" si="101"/>
        <v>0LUC 0,22 ha; 0HNK 0,03 ha; CLN 0,29 ha; 00000NTS 0,01 ha; 000000000000000000000DGT 6,71 ha; DTL 0,07 ha; 0000000000NTD 0 ha; 0SON 0,09 ha; 0000</v>
      </c>
      <c r="DJ58" s="22" t="str">
        <f t="shared" si="102"/>
        <v>0LUC 0,22 ha; 0HNK 0,03 ha; CLN 0,29 ha; 00000NTS 0,01 ha; 000000000000000000000</v>
      </c>
      <c r="DK58" s="22" t="str">
        <f t="shared" si="103"/>
        <v>DGT 6,71 ha; DTL 0,07 ha; 0000000000NTD 0 ha; 0SON 0,09 ha; 0000</v>
      </c>
      <c r="DV58" s="236">
        <f t="shared" si="112"/>
        <v>0</v>
      </c>
      <c r="DW58" s="236" t="str">
        <f t="shared" si="113"/>
        <v>LUC 0,22 ha;</v>
      </c>
      <c r="DX58" s="236">
        <f t="shared" si="114"/>
        <v>0</v>
      </c>
      <c r="DY58" s="236" t="str">
        <f t="shared" si="115"/>
        <v>HNK 0,03 ha;</v>
      </c>
      <c r="DZ58" s="236" t="str">
        <f t="shared" si="116"/>
        <v>CLN 0,29 ha;</v>
      </c>
      <c r="EA58" s="236">
        <f t="shared" si="117"/>
        <v>0</v>
      </c>
      <c r="EB58" s="236">
        <f t="shared" si="118"/>
        <v>0</v>
      </c>
      <c r="EC58" s="236">
        <f t="shared" si="119"/>
        <v>0</v>
      </c>
      <c r="ED58" s="236">
        <f t="shared" si="120"/>
        <v>0</v>
      </c>
      <c r="EE58" s="236">
        <f t="shared" si="121"/>
        <v>0</v>
      </c>
      <c r="EF58" s="236">
        <f t="shared" si="122"/>
        <v>0</v>
      </c>
      <c r="EG58" s="236">
        <f t="shared" si="123"/>
        <v>0</v>
      </c>
      <c r="EH58" s="236" t="str">
        <f t="shared" si="124"/>
        <v>NTS 0,01 ha;</v>
      </c>
      <c r="EI58" s="236">
        <f t="shared" si="125"/>
        <v>0</v>
      </c>
      <c r="EJ58" s="236">
        <f t="shared" si="126"/>
        <v>0</v>
      </c>
      <c r="EK58" s="236">
        <f t="shared" si="127"/>
        <v>0</v>
      </c>
      <c r="EL58" s="236">
        <f t="shared" si="128"/>
        <v>0</v>
      </c>
      <c r="EM58" s="236">
        <f t="shared" si="129"/>
        <v>0</v>
      </c>
      <c r="EN58" s="236">
        <f t="shared" si="130"/>
        <v>0</v>
      </c>
      <c r="EO58" s="236">
        <f t="shared" si="131"/>
        <v>0</v>
      </c>
      <c r="EP58" s="236">
        <f t="shared" si="132"/>
        <v>0</v>
      </c>
      <c r="EQ58" s="236">
        <f t="shared" si="133"/>
        <v>0</v>
      </c>
      <c r="ER58" s="236">
        <f t="shared" si="134"/>
        <v>0</v>
      </c>
      <c r="ES58" s="236">
        <f t="shared" si="135"/>
        <v>0</v>
      </c>
      <c r="ET58" s="236">
        <f t="shared" si="136"/>
        <v>0</v>
      </c>
      <c r="EU58" s="236">
        <f t="shared" si="137"/>
        <v>0</v>
      </c>
      <c r="EV58" s="236">
        <f t="shared" si="138"/>
        <v>0</v>
      </c>
      <c r="EW58" s="236">
        <f t="shared" si="139"/>
        <v>0</v>
      </c>
      <c r="EX58" s="236">
        <f t="shared" si="140"/>
        <v>0</v>
      </c>
      <c r="EY58" s="236">
        <f t="shared" si="141"/>
        <v>0</v>
      </c>
      <c r="EZ58" s="236">
        <f t="shared" si="142"/>
        <v>0</v>
      </c>
      <c r="FA58" s="236">
        <f t="shared" si="143"/>
        <v>0</v>
      </c>
      <c r="FB58" s="236">
        <f t="shared" si="144"/>
        <v>0</v>
      </c>
      <c r="FC58" s="236">
        <f t="shared" si="145"/>
        <v>0</v>
      </c>
      <c r="FD58" s="236">
        <f t="shared" si="146"/>
        <v>0</v>
      </c>
      <c r="FE58" s="236">
        <f t="shared" si="147"/>
        <v>0</v>
      </c>
      <c r="FF58" s="236">
        <f t="shared" si="148"/>
        <v>0</v>
      </c>
      <c r="FG58" s="236">
        <f t="shared" si="149"/>
        <v>0</v>
      </c>
      <c r="FH58" s="236">
        <f t="shared" si="150"/>
        <v>0</v>
      </c>
      <c r="FI58" s="236">
        <f t="shared" si="151"/>
        <v>0</v>
      </c>
      <c r="FJ58" s="236">
        <f t="shared" si="152"/>
        <v>0</v>
      </c>
      <c r="FK58" s="236" t="str">
        <f t="shared" si="153"/>
        <v>DGT 6,71 ha;</v>
      </c>
      <c r="FL58" s="236" t="str">
        <f t="shared" si="154"/>
        <v>DTL 0,07 ha;</v>
      </c>
      <c r="FM58" s="236">
        <f t="shared" si="155"/>
        <v>0</v>
      </c>
      <c r="FN58" s="236">
        <f t="shared" si="156"/>
        <v>0</v>
      </c>
      <c r="FO58" s="236">
        <f t="shared" si="157"/>
        <v>0</v>
      </c>
      <c r="FP58" s="236">
        <f t="shared" si="158"/>
        <v>0</v>
      </c>
      <c r="FQ58" s="236">
        <f t="shared" si="159"/>
        <v>0</v>
      </c>
      <c r="FR58" s="236">
        <f t="shared" si="160"/>
        <v>0</v>
      </c>
      <c r="FS58" s="236">
        <f t="shared" si="161"/>
        <v>0</v>
      </c>
      <c r="FT58" s="236">
        <f t="shared" si="162"/>
        <v>0</v>
      </c>
      <c r="FU58" s="236">
        <f t="shared" si="163"/>
        <v>0</v>
      </c>
      <c r="FV58" s="236">
        <f t="shared" si="164"/>
        <v>0</v>
      </c>
      <c r="FW58" s="236" t="str">
        <f t="shared" si="165"/>
        <v>NTD 0 ha;</v>
      </c>
      <c r="FX58" s="236">
        <f t="shared" si="166"/>
        <v>0</v>
      </c>
      <c r="FY58" s="236">
        <f t="shared" si="167"/>
        <v>0</v>
      </c>
      <c r="FZ58" s="236" t="str">
        <f t="shared" si="168"/>
        <v>SON 0,09 ha;</v>
      </c>
      <c r="GA58" s="236">
        <f t="shared" si="169"/>
        <v>0</v>
      </c>
      <c r="GB58" s="236">
        <f t="shared" si="170"/>
        <v>0</v>
      </c>
      <c r="GC58" s="236">
        <f t="shared" si="171"/>
        <v>0</v>
      </c>
      <c r="GD58" s="236">
        <f t="shared" si="172"/>
        <v>0</v>
      </c>
      <c r="GE58" s="236">
        <f t="shared" si="173"/>
        <v>0</v>
      </c>
      <c r="GF58" s="236">
        <f t="shared" si="174"/>
        <v>0</v>
      </c>
      <c r="GG58" s="236">
        <f t="shared" si="175"/>
        <v>0</v>
      </c>
      <c r="GH58" s="236">
        <f t="shared" si="176"/>
        <v>0</v>
      </c>
    </row>
    <row r="59" spans="1:190" s="129" customFormat="1" ht="75" hidden="1">
      <c r="A59" s="166" t="s">
        <v>352</v>
      </c>
      <c r="B59" s="168" t="s">
        <v>717</v>
      </c>
      <c r="C59" s="166" t="s">
        <v>252</v>
      </c>
      <c r="D59" s="166" t="s">
        <v>302</v>
      </c>
      <c r="E59" s="158"/>
      <c r="F59" s="158"/>
      <c r="G59" s="158"/>
      <c r="H59" s="159">
        <f t="shared" si="104"/>
        <v>1.4213880000000001</v>
      </c>
      <c r="I59" s="171"/>
      <c r="J59" s="171"/>
      <c r="K59" s="171">
        <v>4.9540000000000001E-2</v>
      </c>
      <c r="L59" s="171"/>
      <c r="M59" s="171"/>
      <c r="N59" s="171">
        <v>6.7849999999999994E-2</v>
      </c>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171"/>
      <c r="AM59" s="171"/>
      <c r="AN59" s="171"/>
      <c r="AO59" s="171"/>
      <c r="AP59" s="171"/>
      <c r="AQ59" s="171"/>
      <c r="AR59" s="171"/>
      <c r="AS59" s="171"/>
      <c r="AT59" s="171"/>
      <c r="AU59" s="171"/>
      <c r="AV59" s="171"/>
      <c r="AW59" s="171"/>
      <c r="AX59" s="171"/>
      <c r="AY59" s="171">
        <v>1.2243980000000001</v>
      </c>
      <c r="AZ59" s="171">
        <v>2.8402E-2</v>
      </c>
      <c r="BA59" s="171"/>
      <c r="BB59" s="171"/>
      <c r="BC59" s="171"/>
      <c r="BD59" s="171"/>
      <c r="BE59" s="171"/>
      <c r="BF59" s="171"/>
      <c r="BG59" s="171"/>
      <c r="BH59" s="171"/>
      <c r="BI59" s="171"/>
      <c r="BJ59" s="171"/>
      <c r="BK59" s="171"/>
      <c r="BL59" s="171"/>
      <c r="BM59" s="171"/>
      <c r="BN59" s="171">
        <v>5.1198E-2</v>
      </c>
      <c r="BO59" s="171"/>
      <c r="BP59" s="171"/>
      <c r="BQ59" s="171"/>
      <c r="BR59" s="171"/>
      <c r="BS59" s="171"/>
      <c r="BT59" s="171"/>
      <c r="BU59" s="171"/>
      <c r="BV59" s="171"/>
      <c r="BW59" s="189"/>
      <c r="BX59" s="190" t="str">
        <f t="shared" si="100"/>
        <v>Xã Ya Tờ Mốt</v>
      </c>
      <c r="BY59" s="189"/>
      <c r="BZ59" s="191"/>
      <c r="CA59" s="168" t="s">
        <v>687</v>
      </c>
      <c r="CB59" s="168"/>
      <c r="CC59" s="168"/>
      <c r="CD59" s="166">
        <v>1</v>
      </c>
      <c r="CE59" s="204" t="str">
        <f>IF($D59=0,0,INDEX($DP$3:$DR$23,MATCH($D59,$DP$3:$DP$23,0),2))</f>
        <v>XA05</v>
      </c>
      <c r="CF59" s="204"/>
      <c r="CG59" s="204"/>
      <c r="CH59" s="204"/>
      <c r="CI59" s="204"/>
      <c r="CJ59" s="204"/>
      <c r="CK59" s="214"/>
      <c r="CL59" s="204"/>
      <c r="CM59" s="204"/>
      <c r="CN59" s="215"/>
      <c r="CO59" s="204" t="s">
        <v>323</v>
      </c>
      <c r="CP59" s="215"/>
      <c r="CQ59" s="215"/>
      <c r="CR59" s="204"/>
      <c r="CS59" s="215"/>
      <c r="CT59" s="215"/>
      <c r="CU59" s="215"/>
      <c r="CV59" s="215"/>
      <c r="CW59" s="215"/>
      <c r="CX59" s="204"/>
      <c r="CY59" s="204"/>
      <c r="CZ59" s="215"/>
      <c r="DA59" s="204">
        <v>2026</v>
      </c>
      <c r="DB59" s="204"/>
      <c r="DC59" s="226"/>
      <c r="DD59" s="215"/>
      <c r="DE59" s="215"/>
      <c r="DF59" s="215"/>
      <c r="DG59" s="227"/>
      <c r="DH59" s="228" t="s">
        <v>722</v>
      </c>
      <c r="DI59" s="235" t="str">
        <f t="shared" si="101"/>
        <v>0LUC 0,05 ha; 00CLN 0,07 ha; 000000000000000000000000000DGT 1,22 ha; DTL 0,03 ha; 000000000000SON 0,05 ha; 0000</v>
      </c>
      <c r="DJ59" s="22" t="str">
        <f t="shared" si="102"/>
        <v>0LUC 0,05 ha; 00CLN 0,07 ha; 000000000000000000000000000</v>
      </c>
      <c r="DK59" s="22" t="str">
        <f t="shared" si="103"/>
        <v>DGT 1,22 ha; DTL 0,03 ha; 000000000000SON 0,05 ha; 0000</v>
      </c>
      <c r="DV59" s="236">
        <f t="shared" si="112"/>
        <v>0</v>
      </c>
      <c r="DW59" s="236" t="str">
        <f t="shared" si="113"/>
        <v>LUC 0,05 ha;</v>
      </c>
      <c r="DX59" s="236">
        <f t="shared" si="114"/>
        <v>0</v>
      </c>
      <c r="DY59" s="236">
        <f t="shared" si="115"/>
        <v>0</v>
      </c>
      <c r="DZ59" s="236" t="str">
        <f t="shared" si="116"/>
        <v>CLN 0,07 ha;</v>
      </c>
      <c r="EA59" s="236">
        <f t="shared" si="117"/>
        <v>0</v>
      </c>
      <c r="EB59" s="236">
        <f t="shared" si="118"/>
        <v>0</v>
      </c>
      <c r="EC59" s="236">
        <f t="shared" si="119"/>
        <v>0</v>
      </c>
      <c r="ED59" s="236">
        <f t="shared" si="120"/>
        <v>0</v>
      </c>
      <c r="EE59" s="236">
        <f t="shared" si="121"/>
        <v>0</v>
      </c>
      <c r="EF59" s="236">
        <f t="shared" si="122"/>
        <v>0</v>
      </c>
      <c r="EG59" s="236">
        <f t="shared" si="123"/>
        <v>0</v>
      </c>
      <c r="EH59" s="236">
        <f t="shared" si="124"/>
        <v>0</v>
      </c>
      <c r="EI59" s="236">
        <f t="shared" si="125"/>
        <v>0</v>
      </c>
      <c r="EJ59" s="236">
        <f t="shared" si="126"/>
        <v>0</v>
      </c>
      <c r="EK59" s="236">
        <f t="shared" si="127"/>
        <v>0</v>
      </c>
      <c r="EL59" s="236">
        <f t="shared" si="128"/>
        <v>0</v>
      </c>
      <c r="EM59" s="236">
        <f t="shared" si="129"/>
        <v>0</v>
      </c>
      <c r="EN59" s="236">
        <f t="shared" si="130"/>
        <v>0</v>
      </c>
      <c r="EO59" s="236">
        <f t="shared" si="131"/>
        <v>0</v>
      </c>
      <c r="EP59" s="236">
        <f t="shared" si="132"/>
        <v>0</v>
      </c>
      <c r="EQ59" s="236">
        <f t="shared" si="133"/>
        <v>0</v>
      </c>
      <c r="ER59" s="236">
        <f t="shared" si="134"/>
        <v>0</v>
      </c>
      <c r="ES59" s="236">
        <f t="shared" si="135"/>
        <v>0</v>
      </c>
      <c r="ET59" s="236">
        <f t="shared" si="136"/>
        <v>0</v>
      </c>
      <c r="EU59" s="236">
        <f t="shared" si="137"/>
        <v>0</v>
      </c>
      <c r="EV59" s="236">
        <f t="shared" si="138"/>
        <v>0</v>
      </c>
      <c r="EW59" s="236">
        <f t="shared" si="139"/>
        <v>0</v>
      </c>
      <c r="EX59" s="236">
        <f t="shared" si="140"/>
        <v>0</v>
      </c>
      <c r="EY59" s="236">
        <f t="shared" si="141"/>
        <v>0</v>
      </c>
      <c r="EZ59" s="236">
        <f t="shared" si="142"/>
        <v>0</v>
      </c>
      <c r="FA59" s="236">
        <f t="shared" si="143"/>
        <v>0</v>
      </c>
      <c r="FB59" s="236">
        <f t="shared" si="144"/>
        <v>0</v>
      </c>
      <c r="FC59" s="236">
        <f t="shared" si="145"/>
        <v>0</v>
      </c>
      <c r="FD59" s="236">
        <f t="shared" si="146"/>
        <v>0</v>
      </c>
      <c r="FE59" s="236">
        <f t="shared" si="147"/>
        <v>0</v>
      </c>
      <c r="FF59" s="236">
        <f t="shared" si="148"/>
        <v>0</v>
      </c>
      <c r="FG59" s="236">
        <f t="shared" si="149"/>
        <v>0</v>
      </c>
      <c r="FH59" s="236">
        <f t="shared" si="150"/>
        <v>0</v>
      </c>
      <c r="FI59" s="236">
        <f t="shared" si="151"/>
        <v>0</v>
      </c>
      <c r="FJ59" s="236">
        <f t="shared" si="152"/>
        <v>0</v>
      </c>
      <c r="FK59" s="236" t="str">
        <f t="shared" si="153"/>
        <v>DGT 1,22 ha;</v>
      </c>
      <c r="FL59" s="236" t="str">
        <f t="shared" si="154"/>
        <v>DTL 0,03 ha;</v>
      </c>
      <c r="FM59" s="236">
        <f t="shared" si="155"/>
        <v>0</v>
      </c>
      <c r="FN59" s="236">
        <f t="shared" si="156"/>
        <v>0</v>
      </c>
      <c r="FO59" s="236">
        <f t="shared" si="157"/>
        <v>0</v>
      </c>
      <c r="FP59" s="236">
        <f t="shared" si="158"/>
        <v>0</v>
      </c>
      <c r="FQ59" s="236">
        <f t="shared" si="159"/>
        <v>0</v>
      </c>
      <c r="FR59" s="236">
        <f t="shared" si="160"/>
        <v>0</v>
      </c>
      <c r="FS59" s="236">
        <f t="shared" si="161"/>
        <v>0</v>
      </c>
      <c r="FT59" s="236">
        <f t="shared" si="162"/>
        <v>0</v>
      </c>
      <c r="FU59" s="236">
        <f t="shared" si="163"/>
        <v>0</v>
      </c>
      <c r="FV59" s="236">
        <f t="shared" si="164"/>
        <v>0</v>
      </c>
      <c r="FW59" s="236">
        <f t="shared" si="165"/>
        <v>0</v>
      </c>
      <c r="FX59" s="236">
        <f t="shared" si="166"/>
        <v>0</v>
      </c>
      <c r="FY59" s="236">
        <f t="shared" si="167"/>
        <v>0</v>
      </c>
      <c r="FZ59" s="236" t="str">
        <f t="shared" si="168"/>
        <v>SON 0,05 ha;</v>
      </c>
      <c r="GA59" s="236">
        <f t="shared" si="169"/>
        <v>0</v>
      </c>
      <c r="GB59" s="236">
        <f t="shared" si="170"/>
        <v>0</v>
      </c>
      <c r="GC59" s="236">
        <f t="shared" si="171"/>
        <v>0</v>
      </c>
      <c r="GD59" s="236">
        <f t="shared" si="172"/>
        <v>0</v>
      </c>
      <c r="GE59" s="236">
        <f t="shared" si="173"/>
        <v>0</v>
      </c>
      <c r="GF59" s="236">
        <f t="shared" si="174"/>
        <v>0</v>
      </c>
      <c r="GG59" s="236">
        <f t="shared" si="175"/>
        <v>0</v>
      </c>
      <c r="GH59" s="236">
        <f t="shared" si="176"/>
        <v>0</v>
      </c>
    </row>
    <row r="60" spans="1:190" ht="75">
      <c r="A60" s="47">
        <f>IF(CK60="","",COUNTA($CK$26:$CK60))</f>
        <v>23</v>
      </c>
      <c r="B60" s="91" t="s">
        <v>723</v>
      </c>
      <c r="C60" s="66" t="s">
        <v>252</v>
      </c>
      <c r="D60" s="113" t="s">
        <v>208</v>
      </c>
      <c r="E60" s="148">
        <f>F60</f>
        <v>2.6949999999999998</v>
      </c>
      <c r="F60" s="148">
        <f>H60</f>
        <v>2.6949999999999998</v>
      </c>
      <c r="G60" s="148">
        <v>2.57</v>
      </c>
      <c r="H60" s="149">
        <f t="shared" si="104"/>
        <v>2.6949999999999998</v>
      </c>
      <c r="I60" s="77"/>
      <c r="J60" s="77"/>
      <c r="K60" s="77"/>
      <c r="L60" s="77"/>
      <c r="M60" s="77">
        <f>0.015</f>
        <v>1.4999999999999999E-2</v>
      </c>
      <c r="N60" s="77">
        <f>0.044+0.09-0.077</f>
        <v>5.7000000000000002E-2</v>
      </c>
      <c r="O60" s="77"/>
      <c r="P60" s="77"/>
      <c r="Q60" s="77"/>
      <c r="R60" s="77"/>
      <c r="S60" s="77"/>
      <c r="T60" s="77"/>
      <c r="U60" s="77"/>
      <c r="V60" s="177">
        <v>3.0000000000000001E-3</v>
      </c>
      <c r="W60" s="77"/>
      <c r="X60" s="77"/>
      <c r="Y60" s="77"/>
      <c r="Z60" s="77"/>
      <c r="AA60" s="77">
        <f>0.015+0.04</f>
        <v>5.5E-2</v>
      </c>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v>2.5649999999999999</v>
      </c>
      <c r="AZ60" s="77"/>
      <c r="BA60" s="77"/>
      <c r="BB60" s="77"/>
      <c r="BC60" s="77"/>
      <c r="BD60" s="77"/>
      <c r="BE60" s="77"/>
      <c r="BF60" s="77"/>
      <c r="BG60" s="77"/>
      <c r="BH60" s="77"/>
      <c r="BI60" s="77"/>
      <c r="BJ60" s="77"/>
      <c r="BK60" s="77"/>
      <c r="BL60" s="77"/>
      <c r="BM60" s="77"/>
      <c r="BN60" s="77"/>
      <c r="BO60" s="77"/>
      <c r="BP60" s="77"/>
      <c r="BQ60" s="77"/>
      <c r="BR60" s="77"/>
      <c r="BS60" s="77"/>
      <c r="BT60" s="77"/>
      <c r="BU60" s="77"/>
      <c r="BV60" s="77"/>
      <c r="BW60" s="146"/>
      <c r="BX60" s="183" t="str">
        <f t="shared" si="100"/>
        <v>Xã Ea Rốk</v>
      </c>
      <c r="BY60" s="194" t="s">
        <v>724</v>
      </c>
      <c r="BZ60" s="182"/>
      <c r="CA60" s="91" t="s">
        <v>687</v>
      </c>
      <c r="CB60" s="66" t="s">
        <v>725</v>
      </c>
      <c r="CC60" s="91"/>
      <c r="CD60" s="66">
        <v>1</v>
      </c>
      <c r="CE60" s="94" t="str">
        <f>IF($D60=0,0,INDEX($DP$3:$DR$23,MATCH($D60,$DP$3:$DP$23,0),2))</f>
        <v>XA04</v>
      </c>
      <c r="CF60" s="94"/>
      <c r="CG60" s="94"/>
      <c r="CH60" s="94"/>
      <c r="CI60" s="94"/>
      <c r="CJ60" s="94"/>
      <c r="CK60" s="113" t="s">
        <v>151</v>
      </c>
      <c r="CL60" s="94"/>
      <c r="CM60" s="94"/>
      <c r="CN60" s="106"/>
      <c r="CO60" s="204" t="s">
        <v>323</v>
      </c>
      <c r="CP60" s="106"/>
      <c r="CQ60" s="106"/>
      <c r="CR60" s="94"/>
      <c r="CS60" s="106"/>
      <c r="CT60" s="106"/>
      <c r="CU60" s="106"/>
      <c r="CV60" s="106"/>
      <c r="CW60" s="106"/>
      <c r="CX60" s="94"/>
      <c r="CY60" s="94"/>
      <c r="CZ60" s="106"/>
      <c r="DA60" s="94">
        <v>2026</v>
      </c>
      <c r="DB60" s="94"/>
      <c r="DC60" s="120"/>
      <c r="DD60" s="106"/>
      <c r="DE60" s="106"/>
      <c r="DF60" s="106"/>
      <c r="DG60" s="225" t="s">
        <v>678</v>
      </c>
      <c r="DH60" s="203" t="s">
        <v>726</v>
      </c>
      <c r="DI60" s="235" t="str">
        <f t="shared" si="101"/>
        <v>000HNK 0,02 ha; CLN 0,06 ha; 00000NTS 0 ha; 00ONT 0,06 ha; 000000000000000000DGT 2,57 ha; 000000000000000000</v>
      </c>
      <c r="DJ60" s="22" t="str">
        <f t="shared" si="102"/>
        <v>000HNK 0,02 ha; CLN 0,06 ha; 00000NTS 0 ha; 00ONT 0,06 ha; 000000000000000000</v>
      </c>
      <c r="DK60" s="22" t="str">
        <f t="shared" si="103"/>
        <v>DGT 2,57 ha; 000000000000000000</v>
      </c>
      <c r="DV60" s="236">
        <f t="shared" si="112"/>
        <v>0</v>
      </c>
      <c r="DW60" s="236">
        <f t="shared" si="113"/>
        <v>0</v>
      </c>
      <c r="DX60" s="236">
        <f t="shared" si="114"/>
        <v>0</v>
      </c>
      <c r="DY60" s="236" t="str">
        <f t="shared" si="115"/>
        <v>HNK 0,02 ha;</v>
      </c>
      <c r="DZ60" s="236" t="str">
        <f t="shared" si="116"/>
        <v>CLN 0,06 ha;</v>
      </c>
      <c r="EA60" s="236">
        <f t="shared" si="117"/>
        <v>0</v>
      </c>
      <c r="EB60" s="236">
        <f t="shared" si="118"/>
        <v>0</v>
      </c>
      <c r="EC60" s="236">
        <f t="shared" si="119"/>
        <v>0</v>
      </c>
      <c r="ED60" s="236">
        <f t="shared" si="120"/>
        <v>0</v>
      </c>
      <c r="EE60" s="236">
        <f t="shared" si="121"/>
        <v>0</v>
      </c>
      <c r="EF60" s="236">
        <f t="shared" si="122"/>
        <v>0</v>
      </c>
      <c r="EG60" s="236">
        <f t="shared" si="123"/>
        <v>0</v>
      </c>
      <c r="EH60" s="236" t="str">
        <f t="shared" si="124"/>
        <v>NTS 0 ha;</v>
      </c>
      <c r="EI60" s="236">
        <f t="shared" si="125"/>
        <v>0</v>
      </c>
      <c r="EJ60" s="236">
        <f t="shared" si="126"/>
        <v>0</v>
      </c>
      <c r="EK60" s="236">
        <f t="shared" si="127"/>
        <v>0</v>
      </c>
      <c r="EL60" s="236">
        <f t="shared" si="128"/>
        <v>0</v>
      </c>
      <c r="EM60" s="236" t="str">
        <f t="shared" si="129"/>
        <v>ONT 0,06 ha;</v>
      </c>
      <c r="EN60" s="236">
        <f t="shared" si="130"/>
        <v>0</v>
      </c>
      <c r="EO60" s="236">
        <f t="shared" si="131"/>
        <v>0</v>
      </c>
      <c r="EP60" s="236">
        <f t="shared" si="132"/>
        <v>0</v>
      </c>
      <c r="EQ60" s="236">
        <f t="shared" si="133"/>
        <v>0</v>
      </c>
      <c r="ER60" s="236">
        <f t="shared" si="134"/>
        <v>0</v>
      </c>
      <c r="ES60" s="236">
        <f t="shared" si="135"/>
        <v>0</v>
      </c>
      <c r="ET60" s="236">
        <f t="shared" si="136"/>
        <v>0</v>
      </c>
      <c r="EU60" s="236">
        <f t="shared" si="137"/>
        <v>0</v>
      </c>
      <c r="EV60" s="236">
        <f t="shared" si="138"/>
        <v>0</v>
      </c>
      <c r="EW60" s="236">
        <f t="shared" si="139"/>
        <v>0</v>
      </c>
      <c r="EX60" s="236">
        <f t="shared" si="140"/>
        <v>0</v>
      </c>
      <c r="EY60" s="236">
        <f t="shared" si="141"/>
        <v>0</v>
      </c>
      <c r="EZ60" s="236">
        <f t="shared" si="142"/>
        <v>0</v>
      </c>
      <c r="FA60" s="236">
        <f t="shared" si="143"/>
        <v>0</v>
      </c>
      <c r="FB60" s="236">
        <f t="shared" si="144"/>
        <v>0</v>
      </c>
      <c r="FC60" s="236">
        <f t="shared" si="145"/>
        <v>0</v>
      </c>
      <c r="FD60" s="236">
        <f t="shared" si="146"/>
        <v>0</v>
      </c>
      <c r="FE60" s="236">
        <f t="shared" si="147"/>
        <v>0</v>
      </c>
      <c r="FF60" s="236">
        <f t="shared" si="148"/>
        <v>0</v>
      </c>
      <c r="FG60" s="236">
        <f t="shared" si="149"/>
        <v>0</v>
      </c>
      <c r="FH60" s="236">
        <f t="shared" si="150"/>
        <v>0</v>
      </c>
      <c r="FI60" s="236">
        <f t="shared" si="151"/>
        <v>0</v>
      </c>
      <c r="FJ60" s="236">
        <f t="shared" si="152"/>
        <v>0</v>
      </c>
      <c r="FK60" s="236" t="str">
        <f t="shared" si="153"/>
        <v>DGT 2,57 ha;</v>
      </c>
      <c r="FL60" s="236">
        <f t="shared" si="154"/>
        <v>0</v>
      </c>
      <c r="FM60" s="236">
        <f t="shared" si="155"/>
        <v>0</v>
      </c>
      <c r="FN60" s="236">
        <f t="shared" si="156"/>
        <v>0</v>
      </c>
      <c r="FO60" s="236">
        <f t="shared" si="157"/>
        <v>0</v>
      </c>
      <c r="FP60" s="236">
        <f t="shared" si="158"/>
        <v>0</v>
      </c>
      <c r="FQ60" s="236">
        <f t="shared" si="159"/>
        <v>0</v>
      </c>
      <c r="FR60" s="236">
        <f t="shared" si="160"/>
        <v>0</v>
      </c>
      <c r="FS60" s="236">
        <f t="shared" si="161"/>
        <v>0</v>
      </c>
      <c r="FT60" s="236">
        <f t="shared" si="162"/>
        <v>0</v>
      </c>
      <c r="FU60" s="236">
        <f t="shared" si="163"/>
        <v>0</v>
      </c>
      <c r="FV60" s="236">
        <f t="shared" si="164"/>
        <v>0</v>
      </c>
      <c r="FW60" s="236">
        <f t="shared" si="165"/>
        <v>0</v>
      </c>
      <c r="FX60" s="236">
        <f t="shared" si="166"/>
        <v>0</v>
      </c>
      <c r="FY60" s="236">
        <f t="shared" si="167"/>
        <v>0</v>
      </c>
      <c r="FZ60" s="236">
        <f t="shared" si="168"/>
        <v>0</v>
      </c>
      <c r="GA60" s="236">
        <f t="shared" si="169"/>
        <v>0</v>
      </c>
      <c r="GB60" s="236">
        <f t="shared" si="170"/>
        <v>0</v>
      </c>
      <c r="GC60" s="236">
        <f t="shared" si="171"/>
        <v>0</v>
      </c>
      <c r="GD60" s="236">
        <f t="shared" si="172"/>
        <v>0</v>
      </c>
      <c r="GE60" s="236">
        <f t="shared" si="173"/>
        <v>0</v>
      </c>
      <c r="GF60" s="236">
        <f t="shared" si="174"/>
        <v>0</v>
      </c>
      <c r="GG60" s="236">
        <f t="shared" si="175"/>
        <v>0</v>
      </c>
      <c r="GH60" s="236">
        <f t="shared" si="176"/>
        <v>0</v>
      </c>
    </row>
    <row r="61" spans="1:190" ht="75">
      <c r="A61" s="47">
        <f>IF(CK61="","",COUNTA($CK$26:$CK61))</f>
        <v>24</v>
      </c>
      <c r="B61" s="163" t="s">
        <v>347</v>
      </c>
      <c r="C61" s="913" t="s">
        <v>703</v>
      </c>
      <c r="D61" s="68" t="s">
        <v>727</v>
      </c>
      <c r="E61" s="148">
        <f>F61</f>
        <v>1.3440000000000001</v>
      </c>
      <c r="F61" s="148">
        <f>H61</f>
        <v>1.3440000000000001</v>
      </c>
      <c r="G61" s="148"/>
      <c r="H61" s="149">
        <f t="shared" si="104"/>
        <v>1.3440000000000001</v>
      </c>
      <c r="I61" s="77">
        <f t="shared" ref="I61:BP61" si="191">SUM(I62:I63)</f>
        <v>0</v>
      </c>
      <c r="J61" s="77">
        <f t="shared" si="191"/>
        <v>0</v>
      </c>
      <c r="K61" s="77">
        <f t="shared" si="191"/>
        <v>0</v>
      </c>
      <c r="L61" s="77">
        <f t="shared" si="191"/>
        <v>0</v>
      </c>
      <c r="M61" s="77">
        <f t="shared" si="191"/>
        <v>0.92</v>
      </c>
      <c r="N61" s="77">
        <f t="shared" si="191"/>
        <v>0.3</v>
      </c>
      <c r="O61" s="77">
        <f t="shared" si="191"/>
        <v>0</v>
      </c>
      <c r="P61" s="77">
        <f t="shared" si="191"/>
        <v>0</v>
      </c>
      <c r="Q61" s="77">
        <f t="shared" si="191"/>
        <v>0</v>
      </c>
      <c r="R61" s="77">
        <f t="shared" si="191"/>
        <v>0</v>
      </c>
      <c r="S61" s="77"/>
      <c r="T61" s="77"/>
      <c r="U61" s="77"/>
      <c r="V61" s="77">
        <f t="shared" si="191"/>
        <v>0</v>
      </c>
      <c r="W61" s="77">
        <f t="shared" si="191"/>
        <v>0</v>
      </c>
      <c r="X61" s="77">
        <f t="shared" si="191"/>
        <v>0</v>
      </c>
      <c r="Y61" s="77"/>
      <c r="Z61" s="77">
        <f t="shared" si="191"/>
        <v>0</v>
      </c>
      <c r="AA61" s="77">
        <f t="shared" si="191"/>
        <v>0</v>
      </c>
      <c r="AB61" s="77">
        <f t="shared" si="191"/>
        <v>0</v>
      </c>
      <c r="AC61" s="77">
        <f t="shared" si="191"/>
        <v>0</v>
      </c>
      <c r="AD61" s="77">
        <f t="shared" si="191"/>
        <v>0</v>
      </c>
      <c r="AE61" s="77">
        <f t="shared" si="191"/>
        <v>0</v>
      </c>
      <c r="AF61" s="77"/>
      <c r="AG61" s="77">
        <f t="shared" ref="AG61:AL61" si="192">SUM(AG62:AG63)</f>
        <v>0</v>
      </c>
      <c r="AH61" s="77">
        <f t="shared" si="192"/>
        <v>0</v>
      </c>
      <c r="AI61" s="77">
        <f t="shared" si="192"/>
        <v>0</v>
      </c>
      <c r="AJ61" s="77">
        <f t="shared" si="192"/>
        <v>0</v>
      </c>
      <c r="AK61" s="77">
        <f t="shared" si="192"/>
        <v>0</v>
      </c>
      <c r="AL61" s="77">
        <f t="shared" si="192"/>
        <v>0</v>
      </c>
      <c r="AM61" s="77"/>
      <c r="AN61" s="77"/>
      <c r="AO61" s="77"/>
      <c r="AP61" s="77"/>
      <c r="AQ61" s="77"/>
      <c r="AR61" s="77">
        <f t="shared" si="191"/>
        <v>0</v>
      </c>
      <c r="AS61" s="77">
        <f t="shared" si="191"/>
        <v>0</v>
      </c>
      <c r="AT61" s="77"/>
      <c r="AU61" s="77">
        <f t="shared" si="191"/>
        <v>0</v>
      </c>
      <c r="AV61" s="77">
        <f t="shared" si="191"/>
        <v>0</v>
      </c>
      <c r="AW61" s="77">
        <f t="shared" si="191"/>
        <v>0</v>
      </c>
      <c r="AX61" s="77">
        <f t="shared" si="191"/>
        <v>0</v>
      </c>
      <c r="AY61" s="77">
        <f t="shared" si="191"/>
        <v>0</v>
      </c>
      <c r="AZ61" s="77">
        <f t="shared" si="191"/>
        <v>0</v>
      </c>
      <c r="BA61" s="77">
        <f t="shared" si="191"/>
        <v>0</v>
      </c>
      <c r="BB61" s="77"/>
      <c r="BC61" s="77">
        <f t="shared" ref="BC61:BK61" si="193">SUM(BC62:BC63)</f>
        <v>0</v>
      </c>
      <c r="BD61" s="77"/>
      <c r="BE61" s="77">
        <f>SUM(BE62:BE63)</f>
        <v>0</v>
      </c>
      <c r="BF61" s="77">
        <f t="shared" si="193"/>
        <v>0</v>
      </c>
      <c r="BG61" s="77">
        <f t="shared" si="193"/>
        <v>0</v>
      </c>
      <c r="BH61" s="77">
        <f t="shared" si="193"/>
        <v>0</v>
      </c>
      <c r="BI61" s="77">
        <f t="shared" si="193"/>
        <v>0</v>
      </c>
      <c r="BJ61" s="77"/>
      <c r="BK61" s="77">
        <f t="shared" si="193"/>
        <v>0</v>
      </c>
      <c r="BL61" s="77"/>
      <c r="BM61" s="77">
        <f t="shared" ref="BM61:BN61" si="194">SUM(BM62:BM63)</f>
        <v>0</v>
      </c>
      <c r="BN61" s="77">
        <f t="shared" si="194"/>
        <v>0</v>
      </c>
      <c r="BO61" s="77">
        <f t="shared" si="191"/>
        <v>0</v>
      </c>
      <c r="BP61" s="77">
        <f t="shared" si="191"/>
        <v>0</v>
      </c>
      <c r="BQ61" s="77"/>
      <c r="BR61" s="77"/>
      <c r="BS61" s="77"/>
      <c r="BT61" s="77">
        <f t="shared" ref="BT61" si="195">SUM(BT62:BT63)</f>
        <v>0.124</v>
      </c>
      <c r="BU61" s="77"/>
      <c r="BV61" s="77"/>
      <c r="BW61" s="146"/>
      <c r="BX61" s="183" t="str">
        <f t="shared" si="100"/>
        <v>Xã Ia Lốp, Xã Ia Rvê</v>
      </c>
      <c r="BY61" s="146"/>
      <c r="BZ61" s="182"/>
      <c r="CA61" s="163" t="s">
        <v>687</v>
      </c>
      <c r="CB61" s="64" t="s">
        <v>728</v>
      </c>
      <c r="CC61" s="91"/>
      <c r="CD61" s="68">
        <v>2</v>
      </c>
      <c r="CE61" s="94"/>
      <c r="CF61" s="94"/>
      <c r="CG61" s="94"/>
      <c r="CH61" s="94"/>
      <c r="CI61" s="94"/>
      <c r="CJ61" s="94"/>
      <c r="CK61" s="113" t="s">
        <v>151</v>
      </c>
      <c r="CL61" s="94"/>
      <c r="CM61" s="94"/>
      <c r="CN61" s="106"/>
      <c r="CO61" s="915" t="s">
        <v>677</v>
      </c>
      <c r="CP61" s="106"/>
      <c r="CQ61" s="106"/>
      <c r="CR61" s="94"/>
      <c r="CS61" s="106"/>
      <c r="CT61" s="106"/>
      <c r="CU61" s="106"/>
      <c r="CV61" s="106"/>
      <c r="CW61" s="106"/>
      <c r="CX61" s="94"/>
      <c r="CY61" s="94"/>
      <c r="CZ61" s="106"/>
      <c r="DA61" s="94"/>
      <c r="DB61" s="94"/>
      <c r="DC61" s="120"/>
      <c r="DD61" s="106"/>
      <c r="DE61" s="106"/>
      <c r="DF61" s="106"/>
      <c r="DG61" s="225" t="s">
        <v>678</v>
      </c>
      <c r="DH61" s="203" t="s">
        <v>729</v>
      </c>
      <c r="DI61" s="235" t="str">
        <f t="shared" si="101"/>
        <v>000HNK 0,92 ha; CLN 0,3 ha; 0000000000000000000000000000000000000000000DCS 0,12 ha; 00</v>
      </c>
      <c r="DJ61" s="22" t="str">
        <f t="shared" si="102"/>
        <v>000HNK 0,92 ha; CLN 0,3 ha; 000000000000000000000000000</v>
      </c>
      <c r="DK61" s="22" t="str">
        <f t="shared" si="103"/>
        <v>0000000000000000DCS 0,12 ha; 00</v>
      </c>
      <c r="DV61" s="236">
        <f t="shared" si="112"/>
        <v>0</v>
      </c>
      <c r="DW61" s="236">
        <f t="shared" si="113"/>
        <v>0</v>
      </c>
      <c r="DX61" s="236">
        <f t="shared" si="114"/>
        <v>0</v>
      </c>
      <c r="DY61" s="236" t="str">
        <f t="shared" si="115"/>
        <v>HNK 0,92 ha;</v>
      </c>
      <c r="DZ61" s="236" t="str">
        <f t="shared" si="116"/>
        <v>CLN 0,3 ha;</v>
      </c>
      <c r="EA61" s="236">
        <f t="shared" si="117"/>
        <v>0</v>
      </c>
      <c r="EB61" s="236">
        <f t="shared" si="118"/>
        <v>0</v>
      </c>
      <c r="EC61" s="236">
        <f t="shared" si="119"/>
        <v>0</v>
      </c>
      <c r="ED61" s="236">
        <f t="shared" si="120"/>
        <v>0</v>
      </c>
      <c r="EE61" s="236">
        <f t="shared" si="121"/>
        <v>0</v>
      </c>
      <c r="EF61" s="236">
        <f t="shared" si="122"/>
        <v>0</v>
      </c>
      <c r="EG61" s="236">
        <f t="shared" si="123"/>
        <v>0</v>
      </c>
      <c r="EH61" s="236">
        <f t="shared" si="124"/>
        <v>0</v>
      </c>
      <c r="EI61" s="236">
        <f t="shared" si="125"/>
        <v>0</v>
      </c>
      <c r="EJ61" s="236">
        <f t="shared" si="126"/>
        <v>0</v>
      </c>
      <c r="EK61" s="236">
        <f t="shared" si="127"/>
        <v>0</v>
      </c>
      <c r="EL61" s="236">
        <f t="shared" si="128"/>
        <v>0</v>
      </c>
      <c r="EM61" s="236">
        <f t="shared" si="129"/>
        <v>0</v>
      </c>
      <c r="EN61" s="236">
        <f t="shared" si="130"/>
        <v>0</v>
      </c>
      <c r="EO61" s="236">
        <f t="shared" si="131"/>
        <v>0</v>
      </c>
      <c r="EP61" s="236">
        <f t="shared" si="132"/>
        <v>0</v>
      </c>
      <c r="EQ61" s="236">
        <f t="shared" si="133"/>
        <v>0</v>
      </c>
      <c r="ER61" s="236">
        <f t="shared" si="134"/>
        <v>0</v>
      </c>
      <c r="ES61" s="236">
        <f t="shared" si="135"/>
        <v>0</v>
      </c>
      <c r="ET61" s="236">
        <f t="shared" si="136"/>
        <v>0</v>
      </c>
      <c r="EU61" s="236">
        <f t="shared" si="137"/>
        <v>0</v>
      </c>
      <c r="EV61" s="236">
        <f t="shared" si="138"/>
        <v>0</v>
      </c>
      <c r="EW61" s="236">
        <f t="shared" si="139"/>
        <v>0</v>
      </c>
      <c r="EX61" s="236">
        <f t="shared" si="140"/>
        <v>0</v>
      </c>
      <c r="EY61" s="236">
        <f t="shared" si="141"/>
        <v>0</v>
      </c>
      <c r="EZ61" s="236">
        <f t="shared" si="142"/>
        <v>0</v>
      </c>
      <c r="FA61" s="236">
        <f t="shared" si="143"/>
        <v>0</v>
      </c>
      <c r="FB61" s="236">
        <f t="shared" si="144"/>
        <v>0</v>
      </c>
      <c r="FC61" s="236">
        <f t="shared" si="145"/>
        <v>0</v>
      </c>
      <c r="FD61" s="236">
        <f t="shared" si="146"/>
        <v>0</v>
      </c>
      <c r="FE61" s="236">
        <f t="shared" si="147"/>
        <v>0</v>
      </c>
      <c r="FF61" s="236">
        <f t="shared" si="148"/>
        <v>0</v>
      </c>
      <c r="FG61" s="236">
        <f t="shared" si="149"/>
        <v>0</v>
      </c>
      <c r="FH61" s="236">
        <f t="shared" si="150"/>
        <v>0</v>
      </c>
      <c r="FI61" s="236">
        <f t="shared" si="151"/>
        <v>0</v>
      </c>
      <c r="FJ61" s="236">
        <f t="shared" si="152"/>
        <v>0</v>
      </c>
      <c r="FK61" s="236">
        <f t="shared" si="153"/>
        <v>0</v>
      </c>
      <c r="FL61" s="236">
        <f t="shared" si="154"/>
        <v>0</v>
      </c>
      <c r="FM61" s="236">
        <f t="shared" si="155"/>
        <v>0</v>
      </c>
      <c r="FN61" s="236">
        <f t="shared" si="156"/>
        <v>0</v>
      </c>
      <c r="FO61" s="236">
        <f t="shared" si="157"/>
        <v>0</v>
      </c>
      <c r="FP61" s="236">
        <f t="shared" si="158"/>
        <v>0</v>
      </c>
      <c r="FQ61" s="236">
        <f t="shared" si="159"/>
        <v>0</v>
      </c>
      <c r="FR61" s="236">
        <f t="shared" si="160"/>
        <v>0</v>
      </c>
      <c r="FS61" s="236">
        <f t="shared" si="161"/>
        <v>0</v>
      </c>
      <c r="FT61" s="236">
        <f t="shared" si="162"/>
        <v>0</v>
      </c>
      <c r="FU61" s="236">
        <f t="shared" si="163"/>
        <v>0</v>
      </c>
      <c r="FV61" s="236">
        <f t="shared" si="164"/>
        <v>0</v>
      </c>
      <c r="FW61" s="236">
        <f t="shared" si="165"/>
        <v>0</v>
      </c>
      <c r="FX61" s="236">
        <f t="shared" si="166"/>
        <v>0</v>
      </c>
      <c r="FY61" s="236">
        <f t="shared" si="167"/>
        <v>0</v>
      </c>
      <c r="FZ61" s="236">
        <f t="shared" si="168"/>
        <v>0</v>
      </c>
      <c r="GA61" s="236">
        <f t="shared" si="169"/>
        <v>0</v>
      </c>
      <c r="GB61" s="236">
        <f t="shared" si="170"/>
        <v>0</v>
      </c>
      <c r="GC61" s="236">
        <f t="shared" si="171"/>
        <v>0</v>
      </c>
      <c r="GD61" s="236">
        <f t="shared" si="172"/>
        <v>0</v>
      </c>
      <c r="GE61" s="236">
        <f t="shared" si="173"/>
        <v>0</v>
      </c>
      <c r="GF61" s="236" t="str">
        <f t="shared" si="174"/>
        <v>DCS 0,12 ha;</v>
      </c>
      <c r="GG61" s="236">
        <f t="shared" si="175"/>
        <v>0</v>
      </c>
      <c r="GH61" s="236">
        <f t="shared" si="176"/>
        <v>0</v>
      </c>
    </row>
    <row r="62" spans="1:190" s="129" customFormat="1" ht="45" hidden="1">
      <c r="A62" s="166" t="s">
        <v>352</v>
      </c>
      <c r="B62" s="169" t="s">
        <v>347</v>
      </c>
      <c r="C62" s="157" t="s">
        <v>252</v>
      </c>
      <c r="D62" s="157" t="s">
        <v>177</v>
      </c>
      <c r="E62" s="158"/>
      <c r="F62" s="158"/>
      <c r="G62" s="158"/>
      <c r="H62" s="159">
        <f t="shared" si="104"/>
        <v>0.48399999999999999</v>
      </c>
      <c r="I62" s="171"/>
      <c r="J62" s="171"/>
      <c r="K62" s="171"/>
      <c r="L62" s="171"/>
      <c r="M62" s="171">
        <f>0.7-0.28</f>
        <v>0.42</v>
      </c>
      <c r="N62" s="171">
        <f>0.344-0.344</f>
        <v>0</v>
      </c>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v>6.4000000000000001E-2</v>
      </c>
      <c r="BU62" s="171"/>
      <c r="BV62" s="171"/>
      <c r="BW62" s="189"/>
      <c r="BX62" s="190" t="str">
        <f t="shared" si="100"/>
        <v>Xã Ia Lốp</v>
      </c>
      <c r="BY62" s="189"/>
      <c r="BZ62" s="191"/>
      <c r="CA62" s="169" t="s">
        <v>687</v>
      </c>
      <c r="CB62" s="156"/>
      <c r="CC62" s="168"/>
      <c r="CD62" s="157">
        <v>1</v>
      </c>
      <c r="CE62" s="204" t="str">
        <f t="shared" ref="CE62:CE68" si="196">IF($D62=0,0,INDEX($DP$3:$DR$23,MATCH($D62,$DP$3:$DP$23,0),2))</f>
        <v>XA02</v>
      </c>
      <c r="CF62" s="204"/>
      <c r="CG62" s="204"/>
      <c r="CH62" s="204"/>
      <c r="CI62" s="204"/>
      <c r="CJ62" s="204"/>
      <c r="CK62" s="214"/>
      <c r="CL62" s="204"/>
      <c r="CM62" s="204"/>
      <c r="CN62" s="215"/>
      <c r="CO62" s="204" t="s">
        <v>323</v>
      </c>
      <c r="CP62" s="215"/>
      <c r="CQ62" s="215"/>
      <c r="CR62" s="204"/>
      <c r="CS62" s="215"/>
      <c r="CT62" s="215"/>
      <c r="CU62" s="215"/>
      <c r="CV62" s="215"/>
      <c r="CW62" s="215"/>
      <c r="CX62" s="204"/>
      <c r="CY62" s="204"/>
      <c r="CZ62" s="215"/>
      <c r="DA62" s="204">
        <v>2026</v>
      </c>
      <c r="DB62" s="204"/>
      <c r="DC62" s="226"/>
      <c r="DD62" s="215"/>
      <c r="DE62" s="215"/>
      <c r="DF62" s="215"/>
      <c r="DG62" s="227"/>
      <c r="DH62" s="228" t="s">
        <v>730</v>
      </c>
      <c r="DI62" s="235" t="str">
        <f t="shared" si="101"/>
        <v>000HNK 0,42 ha; 00000000000000000000000000000000000000000000DCS 0,06 ha; 00</v>
      </c>
      <c r="DJ62" s="22" t="str">
        <f t="shared" si="102"/>
        <v>000HNK 0,42 ha; 0000000000000000000000000000</v>
      </c>
      <c r="DK62" s="22" t="str">
        <f t="shared" si="103"/>
        <v>0000000000000000DCS 0,06 ha; 00</v>
      </c>
      <c r="DV62" s="236">
        <f t="shared" si="112"/>
        <v>0</v>
      </c>
      <c r="DW62" s="236">
        <f t="shared" si="113"/>
        <v>0</v>
      </c>
      <c r="DX62" s="236">
        <f t="shared" si="114"/>
        <v>0</v>
      </c>
      <c r="DY62" s="236" t="str">
        <f t="shared" si="115"/>
        <v>HNK 0,42 ha;</v>
      </c>
      <c r="DZ62" s="236">
        <f t="shared" si="116"/>
        <v>0</v>
      </c>
      <c r="EA62" s="236">
        <f t="shared" si="117"/>
        <v>0</v>
      </c>
      <c r="EB62" s="236">
        <f t="shared" si="118"/>
        <v>0</v>
      </c>
      <c r="EC62" s="236">
        <f t="shared" si="119"/>
        <v>0</v>
      </c>
      <c r="ED62" s="236">
        <f t="shared" si="120"/>
        <v>0</v>
      </c>
      <c r="EE62" s="236">
        <f t="shared" si="121"/>
        <v>0</v>
      </c>
      <c r="EF62" s="236">
        <f t="shared" si="122"/>
        <v>0</v>
      </c>
      <c r="EG62" s="236">
        <f t="shared" si="123"/>
        <v>0</v>
      </c>
      <c r="EH62" s="236">
        <f t="shared" si="124"/>
        <v>0</v>
      </c>
      <c r="EI62" s="236">
        <f t="shared" si="125"/>
        <v>0</v>
      </c>
      <c r="EJ62" s="236">
        <f t="shared" si="126"/>
        <v>0</v>
      </c>
      <c r="EK62" s="236">
        <f t="shared" si="127"/>
        <v>0</v>
      </c>
      <c r="EL62" s="236">
        <f t="shared" si="128"/>
        <v>0</v>
      </c>
      <c r="EM62" s="236">
        <f t="shared" si="129"/>
        <v>0</v>
      </c>
      <c r="EN62" s="236">
        <f t="shared" si="130"/>
        <v>0</v>
      </c>
      <c r="EO62" s="236">
        <f t="shared" si="131"/>
        <v>0</v>
      </c>
      <c r="EP62" s="236">
        <f t="shared" si="132"/>
        <v>0</v>
      </c>
      <c r="EQ62" s="236">
        <f t="shared" si="133"/>
        <v>0</v>
      </c>
      <c r="ER62" s="236">
        <f t="shared" si="134"/>
        <v>0</v>
      </c>
      <c r="ES62" s="236">
        <f t="shared" si="135"/>
        <v>0</v>
      </c>
      <c r="ET62" s="236">
        <f t="shared" si="136"/>
        <v>0</v>
      </c>
      <c r="EU62" s="236">
        <f t="shared" si="137"/>
        <v>0</v>
      </c>
      <c r="EV62" s="236">
        <f t="shared" si="138"/>
        <v>0</v>
      </c>
      <c r="EW62" s="236">
        <f t="shared" si="139"/>
        <v>0</v>
      </c>
      <c r="EX62" s="236">
        <f t="shared" si="140"/>
        <v>0</v>
      </c>
      <c r="EY62" s="236">
        <f t="shared" si="141"/>
        <v>0</v>
      </c>
      <c r="EZ62" s="236">
        <f t="shared" si="142"/>
        <v>0</v>
      </c>
      <c r="FA62" s="236">
        <f t="shared" si="143"/>
        <v>0</v>
      </c>
      <c r="FB62" s="236">
        <f t="shared" si="144"/>
        <v>0</v>
      </c>
      <c r="FC62" s="236">
        <f t="shared" si="145"/>
        <v>0</v>
      </c>
      <c r="FD62" s="236">
        <f t="shared" si="146"/>
        <v>0</v>
      </c>
      <c r="FE62" s="236">
        <f t="shared" si="147"/>
        <v>0</v>
      </c>
      <c r="FF62" s="236">
        <f t="shared" si="148"/>
        <v>0</v>
      </c>
      <c r="FG62" s="236">
        <f t="shared" si="149"/>
        <v>0</v>
      </c>
      <c r="FH62" s="236">
        <f t="shared" si="150"/>
        <v>0</v>
      </c>
      <c r="FI62" s="236">
        <f t="shared" si="151"/>
        <v>0</v>
      </c>
      <c r="FJ62" s="236">
        <f t="shared" si="152"/>
        <v>0</v>
      </c>
      <c r="FK62" s="236">
        <f t="shared" si="153"/>
        <v>0</v>
      </c>
      <c r="FL62" s="236">
        <f t="shared" si="154"/>
        <v>0</v>
      </c>
      <c r="FM62" s="236">
        <f t="shared" si="155"/>
        <v>0</v>
      </c>
      <c r="FN62" s="236">
        <f t="shared" si="156"/>
        <v>0</v>
      </c>
      <c r="FO62" s="236">
        <f t="shared" si="157"/>
        <v>0</v>
      </c>
      <c r="FP62" s="236">
        <f t="shared" si="158"/>
        <v>0</v>
      </c>
      <c r="FQ62" s="236">
        <f t="shared" si="159"/>
        <v>0</v>
      </c>
      <c r="FR62" s="236">
        <f t="shared" si="160"/>
        <v>0</v>
      </c>
      <c r="FS62" s="236">
        <f t="shared" si="161"/>
        <v>0</v>
      </c>
      <c r="FT62" s="236">
        <f t="shared" si="162"/>
        <v>0</v>
      </c>
      <c r="FU62" s="236">
        <f t="shared" si="163"/>
        <v>0</v>
      </c>
      <c r="FV62" s="236">
        <f t="shared" si="164"/>
        <v>0</v>
      </c>
      <c r="FW62" s="236">
        <f t="shared" si="165"/>
        <v>0</v>
      </c>
      <c r="FX62" s="236">
        <f t="shared" si="166"/>
        <v>0</v>
      </c>
      <c r="FY62" s="236">
        <f t="shared" si="167"/>
        <v>0</v>
      </c>
      <c r="FZ62" s="236">
        <f t="shared" si="168"/>
        <v>0</v>
      </c>
      <c r="GA62" s="236">
        <f t="shared" si="169"/>
        <v>0</v>
      </c>
      <c r="GB62" s="236">
        <f t="shared" si="170"/>
        <v>0</v>
      </c>
      <c r="GC62" s="236">
        <f t="shared" si="171"/>
        <v>0</v>
      </c>
      <c r="GD62" s="236">
        <f t="shared" si="172"/>
        <v>0</v>
      </c>
      <c r="GE62" s="236">
        <f t="shared" si="173"/>
        <v>0</v>
      </c>
      <c r="GF62" s="236" t="str">
        <f t="shared" si="174"/>
        <v>DCS 0,06 ha;</v>
      </c>
      <c r="GG62" s="236">
        <f t="shared" si="175"/>
        <v>0</v>
      </c>
      <c r="GH62" s="236">
        <f t="shared" si="176"/>
        <v>0</v>
      </c>
    </row>
    <row r="63" spans="1:190" s="129" customFormat="1" ht="45" hidden="1">
      <c r="A63" s="166" t="s">
        <v>352</v>
      </c>
      <c r="B63" s="169" t="s">
        <v>347</v>
      </c>
      <c r="C63" s="157" t="s">
        <v>252</v>
      </c>
      <c r="D63" s="157" t="s">
        <v>305</v>
      </c>
      <c r="E63" s="158"/>
      <c r="F63" s="158"/>
      <c r="G63" s="158"/>
      <c r="H63" s="159">
        <f t="shared" si="104"/>
        <v>0.86</v>
      </c>
      <c r="I63" s="171"/>
      <c r="J63" s="171"/>
      <c r="K63" s="171"/>
      <c r="L63" s="171"/>
      <c r="M63" s="171">
        <v>0.5</v>
      </c>
      <c r="N63" s="171">
        <v>0.3</v>
      </c>
      <c r="O63" s="171"/>
      <c r="P63" s="171"/>
      <c r="Q63" s="171"/>
      <c r="R63" s="171"/>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v>0.06</v>
      </c>
      <c r="BU63" s="171"/>
      <c r="BV63" s="171"/>
      <c r="BW63" s="189"/>
      <c r="BX63" s="190" t="str">
        <f t="shared" si="100"/>
        <v>Xã Ia Rvê</v>
      </c>
      <c r="BY63" s="189"/>
      <c r="BZ63" s="191"/>
      <c r="CA63" s="169" t="s">
        <v>687</v>
      </c>
      <c r="CB63" s="156"/>
      <c r="CC63" s="168"/>
      <c r="CD63" s="157">
        <v>1</v>
      </c>
      <c r="CE63" s="204" t="str">
        <f t="shared" si="196"/>
        <v>XA06</v>
      </c>
      <c r="CF63" s="204"/>
      <c r="CG63" s="204"/>
      <c r="CH63" s="204"/>
      <c r="CI63" s="204"/>
      <c r="CJ63" s="204"/>
      <c r="CK63" s="214"/>
      <c r="CL63" s="204"/>
      <c r="CM63" s="204"/>
      <c r="CN63" s="215"/>
      <c r="CO63" s="204" t="s">
        <v>323</v>
      </c>
      <c r="CP63" s="215"/>
      <c r="CQ63" s="215"/>
      <c r="CR63" s="204"/>
      <c r="CS63" s="215"/>
      <c r="CT63" s="215"/>
      <c r="CU63" s="215"/>
      <c r="CV63" s="215"/>
      <c r="CW63" s="215"/>
      <c r="CX63" s="204"/>
      <c r="CY63" s="204"/>
      <c r="CZ63" s="215"/>
      <c r="DA63" s="204">
        <v>2026</v>
      </c>
      <c r="DB63" s="204"/>
      <c r="DC63" s="226"/>
      <c r="DD63" s="215"/>
      <c r="DE63" s="215"/>
      <c r="DF63" s="215"/>
      <c r="DG63" s="227"/>
      <c r="DH63" s="228" t="s">
        <v>731</v>
      </c>
      <c r="DI63" s="235" t="str">
        <f t="shared" si="101"/>
        <v>000HNK 0,5 ha; CLN 0,3 ha; 0000000000000000000000000000000000000000000DCS 0,06 ha; 00</v>
      </c>
      <c r="DJ63" s="22" t="str">
        <f t="shared" si="102"/>
        <v>000HNK 0,5 ha; CLN 0,3 ha; 000000000000000000000000000</v>
      </c>
      <c r="DK63" s="22" t="str">
        <f t="shared" si="103"/>
        <v>0000000000000000DCS 0,06 ha; 00</v>
      </c>
      <c r="DV63" s="236">
        <f t="shared" si="112"/>
        <v>0</v>
      </c>
      <c r="DW63" s="236">
        <f t="shared" si="113"/>
        <v>0</v>
      </c>
      <c r="DX63" s="236">
        <f t="shared" si="114"/>
        <v>0</v>
      </c>
      <c r="DY63" s="236" t="str">
        <f t="shared" si="115"/>
        <v>HNK 0,5 ha;</v>
      </c>
      <c r="DZ63" s="236" t="str">
        <f t="shared" si="116"/>
        <v>CLN 0,3 ha;</v>
      </c>
      <c r="EA63" s="236">
        <f t="shared" si="117"/>
        <v>0</v>
      </c>
      <c r="EB63" s="236">
        <f t="shared" si="118"/>
        <v>0</v>
      </c>
      <c r="EC63" s="236">
        <f t="shared" si="119"/>
        <v>0</v>
      </c>
      <c r="ED63" s="236">
        <f t="shared" si="120"/>
        <v>0</v>
      </c>
      <c r="EE63" s="236">
        <f t="shared" si="121"/>
        <v>0</v>
      </c>
      <c r="EF63" s="236">
        <f t="shared" si="122"/>
        <v>0</v>
      </c>
      <c r="EG63" s="236">
        <f t="shared" si="123"/>
        <v>0</v>
      </c>
      <c r="EH63" s="236">
        <f t="shared" si="124"/>
        <v>0</v>
      </c>
      <c r="EI63" s="236">
        <f t="shared" si="125"/>
        <v>0</v>
      </c>
      <c r="EJ63" s="236">
        <f t="shared" si="126"/>
        <v>0</v>
      </c>
      <c r="EK63" s="236">
        <f t="shared" si="127"/>
        <v>0</v>
      </c>
      <c r="EL63" s="236">
        <f t="shared" si="128"/>
        <v>0</v>
      </c>
      <c r="EM63" s="236">
        <f t="shared" si="129"/>
        <v>0</v>
      </c>
      <c r="EN63" s="236">
        <f t="shared" si="130"/>
        <v>0</v>
      </c>
      <c r="EO63" s="236">
        <f t="shared" si="131"/>
        <v>0</v>
      </c>
      <c r="EP63" s="236">
        <f t="shared" si="132"/>
        <v>0</v>
      </c>
      <c r="EQ63" s="236">
        <f t="shared" si="133"/>
        <v>0</v>
      </c>
      <c r="ER63" s="236">
        <f t="shared" si="134"/>
        <v>0</v>
      </c>
      <c r="ES63" s="236">
        <f t="shared" si="135"/>
        <v>0</v>
      </c>
      <c r="ET63" s="236">
        <f t="shared" si="136"/>
        <v>0</v>
      </c>
      <c r="EU63" s="236">
        <f t="shared" si="137"/>
        <v>0</v>
      </c>
      <c r="EV63" s="236">
        <f t="shared" si="138"/>
        <v>0</v>
      </c>
      <c r="EW63" s="236">
        <f t="shared" si="139"/>
        <v>0</v>
      </c>
      <c r="EX63" s="236">
        <f t="shared" si="140"/>
        <v>0</v>
      </c>
      <c r="EY63" s="236">
        <f t="shared" si="141"/>
        <v>0</v>
      </c>
      <c r="EZ63" s="236">
        <f t="shared" si="142"/>
        <v>0</v>
      </c>
      <c r="FA63" s="236">
        <f t="shared" si="143"/>
        <v>0</v>
      </c>
      <c r="FB63" s="236">
        <f t="shared" si="144"/>
        <v>0</v>
      </c>
      <c r="FC63" s="236">
        <f t="shared" si="145"/>
        <v>0</v>
      </c>
      <c r="FD63" s="236">
        <f t="shared" si="146"/>
        <v>0</v>
      </c>
      <c r="FE63" s="236">
        <f t="shared" si="147"/>
        <v>0</v>
      </c>
      <c r="FF63" s="236">
        <f t="shared" si="148"/>
        <v>0</v>
      </c>
      <c r="FG63" s="236">
        <f t="shared" si="149"/>
        <v>0</v>
      </c>
      <c r="FH63" s="236">
        <f t="shared" si="150"/>
        <v>0</v>
      </c>
      <c r="FI63" s="236">
        <f t="shared" si="151"/>
        <v>0</v>
      </c>
      <c r="FJ63" s="236">
        <f t="shared" si="152"/>
        <v>0</v>
      </c>
      <c r="FK63" s="236">
        <f t="shared" si="153"/>
        <v>0</v>
      </c>
      <c r="FL63" s="236">
        <f t="shared" si="154"/>
        <v>0</v>
      </c>
      <c r="FM63" s="236">
        <f t="shared" si="155"/>
        <v>0</v>
      </c>
      <c r="FN63" s="236">
        <f t="shared" si="156"/>
        <v>0</v>
      </c>
      <c r="FO63" s="236">
        <f t="shared" si="157"/>
        <v>0</v>
      </c>
      <c r="FP63" s="236">
        <f t="shared" si="158"/>
        <v>0</v>
      </c>
      <c r="FQ63" s="236">
        <f t="shared" si="159"/>
        <v>0</v>
      </c>
      <c r="FR63" s="236">
        <f t="shared" si="160"/>
        <v>0</v>
      </c>
      <c r="FS63" s="236">
        <f t="shared" si="161"/>
        <v>0</v>
      </c>
      <c r="FT63" s="236">
        <f t="shared" si="162"/>
        <v>0</v>
      </c>
      <c r="FU63" s="236">
        <f t="shared" si="163"/>
        <v>0</v>
      </c>
      <c r="FV63" s="236">
        <f t="shared" si="164"/>
        <v>0</v>
      </c>
      <c r="FW63" s="236">
        <f t="shared" si="165"/>
        <v>0</v>
      </c>
      <c r="FX63" s="236">
        <f t="shared" si="166"/>
        <v>0</v>
      </c>
      <c r="FY63" s="236">
        <f t="shared" si="167"/>
        <v>0</v>
      </c>
      <c r="FZ63" s="236">
        <f t="shared" si="168"/>
        <v>0</v>
      </c>
      <c r="GA63" s="236">
        <f t="shared" si="169"/>
        <v>0</v>
      </c>
      <c r="GB63" s="236">
        <f t="shared" si="170"/>
        <v>0</v>
      </c>
      <c r="GC63" s="236">
        <f t="shared" si="171"/>
        <v>0</v>
      </c>
      <c r="GD63" s="236">
        <f t="shared" si="172"/>
        <v>0</v>
      </c>
      <c r="GE63" s="236">
        <f t="shared" si="173"/>
        <v>0</v>
      </c>
      <c r="GF63" s="236" t="str">
        <f t="shared" si="174"/>
        <v>DCS 0,06 ha;</v>
      </c>
      <c r="GG63" s="236">
        <f t="shared" si="175"/>
        <v>0</v>
      </c>
      <c r="GH63" s="236">
        <f t="shared" si="176"/>
        <v>0</v>
      </c>
    </row>
    <row r="64" spans="1:190" ht="90">
      <c r="A64" s="47">
        <f>IF(CK64="","",COUNTA($CK$26:$CK64))</f>
        <v>25</v>
      </c>
      <c r="B64" s="64" t="s">
        <v>732</v>
      </c>
      <c r="C64" s="68" t="s">
        <v>252</v>
      </c>
      <c r="D64" s="47" t="s">
        <v>175</v>
      </c>
      <c r="E64" s="148">
        <f>F64</f>
        <v>1.6029</v>
      </c>
      <c r="F64" s="148">
        <f t="shared" ref="F64:F69" si="197">H64</f>
        <v>1.6029</v>
      </c>
      <c r="G64" s="148">
        <v>0.75</v>
      </c>
      <c r="H64" s="149">
        <f t="shared" si="104"/>
        <v>1.6029</v>
      </c>
      <c r="I64" s="77"/>
      <c r="J64" s="77"/>
      <c r="K64" s="77"/>
      <c r="L64" s="77"/>
      <c r="M64" s="77"/>
      <c r="N64" s="77"/>
      <c r="O64" s="77"/>
      <c r="P64" s="77"/>
      <c r="Q64" s="77"/>
      <c r="R64" s="77"/>
      <c r="S64" s="77"/>
      <c r="T64" s="77"/>
      <c r="U64" s="77"/>
      <c r="V64" s="77"/>
      <c r="W64" s="77"/>
      <c r="X64" s="77"/>
      <c r="Y64" s="77"/>
      <c r="Z64" s="77"/>
      <c r="AA64" s="77"/>
      <c r="AB64" s="77">
        <v>0.14180000000000001</v>
      </c>
      <c r="AC64" s="77"/>
      <c r="AD64" s="77"/>
      <c r="AE64" s="77"/>
      <c r="AF64" s="77"/>
      <c r="AG64" s="77"/>
      <c r="AH64" s="77"/>
      <c r="AI64" s="77"/>
      <c r="AJ64" s="77">
        <v>0.1875</v>
      </c>
      <c r="AK64" s="77"/>
      <c r="AL64" s="77"/>
      <c r="AM64" s="77"/>
      <c r="AN64" s="77"/>
      <c r="AO64" s="77"/>
      <c r="AP64" s="77"/>
      <c r="AQ64" s="77"/>
      <c r="AR64" s="77"/>
      <c r="AS64" s="77"/>
      <c r="AT64" s="77"/>
      <c r="AU64" s="77"/>
      <c r="AV64" s="77"/>
      <c r="AW64" s="77"/>
      <c r="AX64" s="77"/>
      <c r="AY64" s="77">
        <v>0.75280000000000002</v>
      </c>
      <c r="AZ64" s="77">
        <v>0.21190000000000001</v>
      </c>
      <c r="BA64" s="77"/>
      <c r="BB64" s="77"/>
      <c r="BC64" s="77"/>
      <c r="BD64" s="77"/>
      <c r="BE64" s="77"/>
      <c r="BF64" s="77"/>
      <c r="BG64" s="77"/>
      <c r="BH64" s="77">
        <v>0.30819999999999997</v>
      </c>
      <c r="BI64" s="77"/>
      <c r="BJ64" s="77"/>
      <c r="BK64" s="77"/>
      <c r="BL64" s="77"/>
      <c r="BM64" s="77">
        <v>6.9999999999999999E-4</v>
      </c>
      <c r="BN64" s="77"/>
      <c r="BO64" s="77"/>
      <c r="BP64" s="77"/>
      <c r="BQ64" s="77"/>
      <c r="BR64" s="77"/>
      <c r="BS64" s="77"/>
      <c r="BT64" s="77"/>
      <c r="BU64" s="77"/>
      <c r="BV64" s="77"/>
      <c r="BW64" s="146"/>
      <c r="BX64" s="183" t="str">
        <f t="shared" si="100"/>
        <v>Thị trấn Ea Súp</v>
      </c>
      <c r="BY64" s="146"/>
      <c r="BZ64" s="182"/>
      <c r="CA64" s="64" t="s">
        <v>683</v>
      </c>
      <c r="CB64" s="64" t="s">
        <v>733</v>
      </c>
      <c r="CC64" s="64"/>
      <c r="CD64" s="68">
        <v>1</v>
      </c>
      <c r="CE64" s="94" t="str">
        <f t="shared" si="196"/>
        <v>XA01</v>
      </c>
      <c r="CF64" s="94"/>
      <c r="CG64" s="94"/>
      <c r="CH64" s="94"/>
      <c r="CI64" s="94"/>
      <c r="CJ64" s="94"/>
      <c r="CK64" s="113" t="s">
        <v>151</v>
      </c>
      <c r="CL64" s="94"/>
      <c r="CM64" s="94"/>
      <c r="CN64" s="106"/>
      <c r="CO64" s="204" t="s">
        <v>323</v>
      </c>
      <c r="CP64" s="106"/>
      <c r="CQ64" s="106"/>
      <c r="CR64" s="94"/>
      <c r="CS64" s="106"/>
      <c r="CT64" s="106"/>
      <c r="CU64" s="106"/>
      <c r="CV64" s="106"/>
      <c r="CW64" s="106"/>
      <c r="CX64" s="94"/>
      <c r="CY64" s="94"/>
      <c r="CZ64" s="106"/>
      <c r="DA64" s="94">
        <v>2026</v>
      </c>
      <c r="DB64" s="94"/>
      <c r="DC64" s="120"/>
      <c r="DD64" s="106"/>
      <c r="DE64" s="106"/>
      <c r="DF64" s="106"/>
      <c r="DG64" s="225" t="s">
        <v>678</v>
      </c>
      <c r="DH64" s="203" t="s">
        <v>734</v>
      </c>
      <c r="DI64" s="235" t="str">
        <f t="shared" si="101"/>
        <v>00000000000000ODT 0,14 ha; 000000DGD 0,19 ha; 0000000000DGT 0,75 ha; DTL 0,21 ha; 0000000DKV 0,31 ha; 000MNC 0 ha; 00000</v>
      </c>
      <c r="DJ64" s="22" t="str">
        <f t="shared" si="102"/>
        <v>00000000000000ODT 0,14 ha; 000000DGD 0,19 ha; 0000000000</v>
      </c>
      <c r="DK64" s="22" t="str">
        <f t="shared" si="103"/>
        <v>DGT 0,75 ha; DTL 0,21 ha; 0000000DKV 0,31 ha; 000MNC 0 ha; 00000</v>
      </c>
      <c r="DV64" s="236">
        <f t="shared" si="112"/>
        <v>0</v>
      </c>
      <c r="DW64" s="236">
        <f t="shared" si="113"/>
        <v>0</v>
      </c>
      <c r="DX64" s="236">
        <f t="shared" si="114"/>
        <v>0</v>
      </c>
      <c r="DY64" s="236">
        <f t="shared" si="115"/>
        <v>0</v>
      </c>
      <c r="DZ64" s="236">
        <f t="shared" si="116"/>
        <v>0</v>
      </c>
      <c r="EA64" s="236">
        <f t="shared" si="117"/>
        <v>0</v>
      </c>
      <c r="EB64" s="236">
        <f t="shared" si="118"/>
        <v>0</v>
      </c>
      <c r="EC64" s="236">
        <f t="shared" si="119"/>
        <v>0</v>
      </c>
      <c r="ED64" s="236">
        <f t="shared" si="120"/>
        <v>0</v>
      </c>
      <c r="EE64" s="236">
        <f t="shared" si="121"/>
        <v>0</v>
      </c>
      <c r="EF64" s="236">
        <f t="shared" si="122"/>
        <v>0</v>
      </c>
      <c r="EG64" s="236">
        <f t="shared" si="123"/>
        <v>0</v>
      </c>
      <c r="EH64" s="236">
        <f t="shared" si="124"/>
        <v>0</v>
      </c>
      <c r="EI64" s="236">
        <f t="shared" si="125"/>
        <v>0</v>
      </c>
      <c r="EJ64" s="236">
        <f t="shared" si="126"/>
        <v>0</v>
      </c>
      <c r="EK64" s="236">
        <f t="shared" si="127"/>
        <v>0</v>
      </c>
      <c r="EL64" s="236">
        <f t="shared" si="128"/>
        <v>0</v>
      </c>
      <c r="EM64" s="236">
        <f t="shared" si="129"/>
        <v>0</v>
      </c>
      <c r="EN64" s="236" t="str">
        <f t="shared" si="130"/>
        <v>ODT 0,14 ha;</v>
      </c>
      <c r="EO64" s="236">
        <f t="shared" si="131"/>
        <v>0</v>
      </c>
      <c r="EP64" s="236">
        <f t="shared" si="132"/>
        <v>0</v>
      </c>
      <c r="EQ64" s="236">
        <f t="shared" si="133"/>
        <v>0</v>
      </c>
      <c r="ER64" s="236">
        <f t="shared" si="134"/>
        <v>0</v>
      </c>
      <c r="ES64" s="236">
        <f t="shared" si="135"/>
        <v>0</v>
      </c>
      <c r="ET64" s="236">
        <f t="shared" si="136"/>
        <v>0</v>
      </c>
      <c r="EU64" s="236">
        <f t="shared" si="137"/>
        <v>0</v>
      </c>
      <c r="EV64" s="236" t="str">
        <f t="shared" si="138"/>
        <v>DGD 0,19 ha;</v>
      </c>
      <c r="EW64" s="236">
        <f t="shared" si="139"/>
        <v>0</v>
      </c>
      <c r="EX64" s="236">
        <f t="shared" si="140"/>
        <v>0</v>
      </c>
      <c r="EY64" s="236">
        <f t="shared" si="141"/>
        <v>0</v>
      </c>
      <c r="EZ64" s="236">
        <f t="shared" si="142"/>
        <v>0</v>
      </c>
      <c r="FA64" s="236">
        <f t="shared" si="143"/>
        <v>0</v>
      </c>
      <c r="FB64" s="236">
        <f t="shared" si="144"/>
        <v>0</v>
      </c>
      <c r="FC64" s="236">
        <f t="shared" si="145"/>
        <v>0</v>
      </c>
      <c r="FD64" s="236">
        <f t="shared" si="146"/>
        <v>0</v>
      </c>
      <c r="FE64" s="236">
        <f t="shared" si="147"/>
        <v>0</v>
      </c>
      <c r="FF64" s="236">
        <f t="shared" si="148"/>
        <v>0</v>
      </c>
      <c r="FG64" s="236">
        <f t="shared" si="149"/>
        <v>0</v>
      </c>
      <c r="FH64" s="236">
        <f t="shared" si="150"/>
        <v>0</v>
      </c>
      <c r="FI64" s="236">
        <f t="shared" si="151"/>
        <v>0</v>
      </c>
      <c r="FJ64" s="236">
        <f t="shared" si="152"/>
        <v>0</v>
      </c>
      <c r="FK64" s="236" t="str">
        <f t="shared" si="153"/>
        <v>DGT 0,75 ha;</v>
      </c>
      <c r="FL64" s="236" t="str">
        <f t="shared" si="154"/>
        <v>DTL 0,21 ha;</v>
      </c>
      <c r="FM64" s="236">
        <f t="shared" si="155"/>
        <v>0</v>
      </c>
      <c r="FN64" s="236">
        <f t="shared" si="156"/>
        <v>0</v>
      </c>
      <c r="FO64" s="236">
        <f t="shared" si="157"/>
        <v>0</v>
      </c>
      <c r="FP64" s="236">
        <f t="shared" si="158"/>
        <v>0</v>
      </c>
      <c r="FQ64" s="236">
        <f t="shared" si="159"/>
        <v>0</v>
      </c>
      <c r="FR64" s="236">
        <f t="shared" si="160"/>
        <v>0</v>
      </c>
      <c r="FS64" s="236">
        <f t="shared" si="161"/>
        <v>0</v>
      </c>
      <c r="FT64" s="236" t="str">
        <f t="shared" si="162"/>
        <v>DKV 0,31 ha;</v>
      </c>
      <c r="FU64" s="236">
        <f t="shared" si="163"/>
        <v>0</v>
      </c>
      <c r="FV64" s="236">
        <f t="shared" si="164"/>
        <v>0</v>
      </c>
      <c r="FW64" s="236">
        <f t="shared" si="165"/>
        <v>0</v>
      </c>
      <c r="FX64" s="236">
        <f t="shared" si="166"/>
        <v>0</v>
      </c>
      <c r="FY64" s="236" t="str">
        <f t="shared" si="167"/>
        <v>MNC 0 ha;</v>
      </c>
      <c r="FZ64" s="236">
        <f t="shared" si="168"/>
        <v>0</v>
      </c>
      <c r="GA64" s="236">
        <f t="shared" si="169"/>
        <v>0</v>
      </c>
      <c r="GB64" s="236">
        <f t="shared" si="170"/>
        <v>0</v>
      </c>
      <c r="GC64" s="236">
        <f t="shared" si="171"/>
        <v>0</v>
      </c>
      <c r="GD64" s="236">
        <f t="shared" si="172"/>
        <v>0</v>
      </c>
      <c r="GE64" s="236">
        <f t="shared" si="173"/>
        <v>0</v>
      </c>
      <c r="GF64" s="236">
        <f t="shared" si="174"/>
        <v>0</v>
      </c>
      <c r="GG64" s="236">
        <f t="shared" si="175"/>
        <v>0</v>
      </c>
      <c r="GH64" s="236">
        <f t="shared" si="176"/>
        <v>0</v>
      </c>
    </row>
    <row r="65" spans="1:190" ht="30">
      <c r="A65" s="47">
        <f>IF(CK65="","",COUNTA($CK$26:$CK65))</f>
        <v>26</v>
      </c>
      <c r="B65" s="64" t="s">
        <v>735</v>
      </c>
      <c r="C65" s="68" t="s">
        <v>252</v>
      </c>
      <c r="D65" s="47" t="s">
        <v>175</v>
      </c>
      <c r="E65" s="148">
        <f>F65</f>
        <v>0.05</v>
      </c>
      <c r="F65" s="148">
        <f t="shared" si="197"/>
        <v>0.05</v>
      </c>
      <c r="G65" s="148"/>
      <c r="H65" s="149">
        <f t="shared" si="104"/>
        <v>0.05</v>
      </c>
      <c r="I65" s="77"/>
      <c r="J65" s="77"/>
      <c r="K65" s="77"/>
      <c r="L65" s="77"/>
      <c r="M65" s="77">
        <v>0.02</v>
      </c>
      <c r="N65" s="77">
        <v>0.03</v>
      </c>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146"/>
      <c r="BX65" s="183" t="str">
        <f t="shared" si="100"/>
        <v>Thị trấn Ea Súp</v>
      </c>
      <c r="BY65" s="146"/>
      <c r="BZ65" s="182"/>
      <c r="CA65" s="64"/>
      <c r="CB65" s="64" t="s">
        <v>736</v>
      </c>
      <c r="CC65" s="64"/>
      <c r="CD65" s="68">
        <v>1</v>
      </c>
      <c r="CE65" s="94" t="str">
        <f t="shared" si="196"/>
        <v>XA01</v>
      </c>
      <c r="CF65" s="94"/>
      <c r="CG65" s="94"/>
      <c r="CH65" s="94"/>
      <c r="CI65" s="94"/>
      <c r="CJ65" s="94"/>
      <c r="CK65" s="113" t="s">
        <v>151</v>
      </c>
      <c r="CL65" s="94"/>
      <c r="CM65" s="94"/>
      <c r="CN65" s="106"/>
      <c r="CO65" s="94"/>
      <c r="CP65" s="106"/>
      <c r="CQ65" s="106"/>
      <c r="CR65" s="94"/>
      <c r="CS65" s="106"/>
      <c r="CT65" s="106"/>
      <c r="CU65" s="106"/>
      <c r="CV65" s="106"/>
      <c r="CW65" s="106"/>
      <c r="CX65" s="94"/>
      <c r="CY65" s="94"/>
      <c r="CZ65" s="106"/>
      <c r="DA65" s="94">
        <v>2026</v>
      </c>
      <c r="DB65" s="94"/>
      <c r="DC65" s="120"/>
      <c r="DD65" s="106"/>
      <c r="DE65" s="106"/>
      <c r="DF65" s="106"/>
      <c r="DG65" s="225" t="s">
        <v>678</v>
      </c>
      <c r="DH65" s="203" t="s">
        <v>737</v>
      </c>
      <c r="DI65" s="235" t="str">
        <f t="shared" si="101"/>
        <v>000HNK 0,02 ha; CLN 0,03 ha; 0000000000000000000000000000000000000000000000</v>
      </c>
      <c r="DJ65" s="22" t="str">
        <f t="shared" si="102"/>
        <v>000HNK 0,02 ha; CLN 0,03 ha; 000000000000000000000000000</v>
      </c>
      <c r="DK65" s="22" t="str">
        <f t="shared" si="103"/>
        <v>0000000000000000000</v>
      </c>
      <c r="DV65" s="236">
        <f t="shared" si="112"/>
        <v>0</v>
      </c>
      <c r="DW65" s="236">
        <f t="shared" si="113"/>
        <v>0</v>
      </c>
      <c r="DX65" s="236">
        <f t="shared" si="114"/>
        <v>0</v>
      </c>
      <c r="DY65" s="236" t="str">
        <f t="shared" si="115"/>
        <v>HNK 0,02 ha;</v>
      </c>
      <c r="DZ65" s="236" t="str">
        <f t="shared" si="116"/>
        <v>CLN 0,03 ha;</v>
      </c>
      <c r="EA65" s="236">
        <f t="shared" si="117"/>
        <v>0</v>
      </c>
      <c r="EB65" s="236">
        <f t="shared" si="118"/>
        <v>0</v>
      </c>
      <c r="EC65" s="236">
        <f t="shared" si="119"/>
        <v>0</v>
      </c>
      <c r="ED65" s="236">
        <f t="shared" si="120"/>
        <v>0</v>
      </c>
      <c r="EE65" s="236">
        <f t="shared" si="121"/>
        <v>0</v>
      </c>
      <c r="EF65" s="236">
        <f t="shared" si="122"/>
        <v>0</v>
      </c>
      <c r="EG65" s="236">
        <f t="shared" si="123"/>
        <v>0</v>
      </c>
      <c r="EH65" s="236">
        <f t="shared" si="124"/>
        <v>0</v>
      </c>
      <c r="EI65" s="236">
        <f t="shared" si="125"/>
        <v>0</v>
      </c>
      <c r="EJ65" s="236">
        <f t="shared" si="126"/>
        <v>0</v>
      </c>
      <c r="EK65" s="236">
        <f t="shared" si="127"/>
        <v>0</v>
      </c>
      <c r="EL65" s="236">
        <f t="shared" si="128"/>
        <v>0</v>
      </c>
      <c r="EM65" s="236">
        <f t="shared" si="129"/>
        <v>0</v>
      </c>
      <c r="EN65" s="236">
        <f t="shared" si="130"/>
        <v>0</v>
      </c>
      <c r="EO65" s="236">
        <f t="shared" si="131"/>
        <v>0</v>
      </c>
      <c r="EP65" s="236">
        <f t="shared" si="132"/>
        <v>0</v>
      </c>
      <c r="EQ65" s="236">
        <f t="shared" si="133"/>
        <v>0</v>
      </c>
      <c r="ER65" s="236">
        <f t="shared" si="134"/>
        <v>0</v>
      </c>
      <c r="ES65" s="236">
        <f t="shared" si="135"/>
        <v>0</v>
      </c>
      <c r="ET65" s="236">
        <f t="shared" si="136"/>
        <v>0</v>
      </c>
      <c r="EU65" s="236">
        <f t="shared" si="137"/>
        <v>0</v>
      </c>
      <c r="EV65" s="236">
        <f t="shared" si="138"/>
        <v>0</v>
      </c>
      <c r="EW65" s="236">
        <f t="shared" si="139"/>
        <v>0</v>
      </c>
      <c r="EX65" s="236">
        <f t="shared" si="140"/>
        <v>0</v>
      </c>
      <c r="EY65" s="236">
        <f t="shared" si="141"/>
        <v>0</v>
      </c>
      <c r="EZ65" s="236">
        <f t="shared" si="142"/>
        <v>0</v>
      </c>
      <c r="FA65" s="236">
        <f t="shared" si="143"/>
        <v>0</v>
      </c>
      <c r="FB65" s="236">
        <f t="shared" si="144"/>
        <v>0</v>
      </c>
      <c r="FC65" s="236">
        <f t="shared" si="145"/>
        <v>0</v>
      </c>
      <c r="FD65" s="236">
        <f t="shared" si="146"/>
        <v>0</v>
      </c>
      <c r="FE65" s="236">
        <f t="shared" si="147"/>
        <v>0</v>
      </c>
      <c r="FF65" s="236">
        <f t="shared" si="148"/>
        <v>0</v>
      </c>
      <c r="FG65" s="236">
        <f t="shared" si="149"/>
        <v>0</v>
      </c>
      <c r="FH65" s="236">
        <f t="shared" si="150"/>
        <v>0</v>
      </c>
      <c r="FI65" s="236">
        <f t="shared" si="151"/>
        <v>0</v>
      </c>
      <c r="FJ65" s="236">
        <f t="shared" si="152"/>
        <v>0</v>
      </c>
      <c r="FK65" s="236">
        <f t="shared" si="153"/>
        <v>0</v>
      </c>
      <c r="FL65" s="236">
        <f t="shared" si="154"/>
        <v>0</v>
      </c>
      <c r="FM65" s="236">
        <f t="shared" si="155"/>
        <v>0</v>
      </c>
      <c r="FN65" s="236">
        <f t="shared" si="156"/>
        <v>0</v>
      </c>
      <c r="FO65" s="236">
        <f t="shared" si="157"/>
        <v>0</v>
      </c>
      <c r="FP65" s="236">
        <f t="shared" si="158"/>
        <v>0</v>
      </c>
      <c r="FQ65" s="236">
        <f t="shared" si="159"/>
        <v>0</v>
      </c>
      <c r="FR65" s="236">
        <f t="shared" si="160"/>
        <v>0</v>
      </c>
      <c r="FS65" s="236">
        <f t="shared" si="161"/>
        <v>0</v>
      </c>
      <c r="FT65" s="236">
        <f t="shared" si="162"/>
        <v>0</v>
      </c>
      <c r="FU65" s="236">
        <f t="shared" si="163"/>
        <v>0</v>
      </c>
      <c r="FV65" s="236">
        <f t="shared" si="164"/>
        <v>0</v>
      </c>
      <c r="FW65" s="236">
        <f t="shared" si="165"/>
        <v>0</v>
      </c>
      <c r="FX65" s="236">
        <f t="shared" si="166"/>
        <v>0</v>
      </c>
      <c r="FY65" s="236">
        <f t="shared" si="167"/>
        <v>0</v>
      </c>
      <c r="FZ65" s="236">
        <f t="shared" si="168"/>
        <v>0</v>
      </c>
      <c r="GA65" s="236">
        <f t="shared" si="169"/>
        <v>0</v>
      </c>
      <c r="GB65" s="236">
        <f t="shared" si="170"/>
        <v>0</v>
      </c>
      <c r="GC65" s="236">
        <f t="shared" si="171"/>
        <v>0</v>
      </c>
      <c r="GD65" s="236">
        <f t="shared" si="172"/>
        <v>0</v>
      </c>
      <c r="GE65" s="236">
        <f t="shared" si="173"/>
        <v>0</v>
      </c>
      <c r="GF65" s="236">
        <f t="shared" si="174"/>
        <v>0</v>
      </c>
      <c r="GG65" s="236">
        <f t="shared" si="175"/>
        <v>0</v>
      </c>
      <c r="GH65" s="236">
        <f t="shared" si="176"/>
        <v>0</v>
      </c>
    </row>
    <row r="66" spans="1:190" ht="60">
      <c r="A66" s="47">
        <f>IF(CK66="","",COUNTA($CK$26:$CK66))</f>
        <v>27</v>
      </c>
      <c r="B66" s="64" t="s">
        <v>738</v>
      </c>
      <c r="C66" s="68" t="s">
        <v>739</v>
      </c>
      <c r="D66" s="47" t="s">
        <v>175</v>
      </c>
      <c r="E66" s="148">
        <f>F66</f>
        <v>13.276</v>
      </c>
      <c r="F66" s="148">
        <f t="shared" si="197"/>
        <v>13.276</v>
      </c>
      <c r="G66" s="148"/>
      <c r="H66" s="149">
        <f t="shared" si="104"/>
        <v>13.276</v>
      </c>
      <c r="I66" s="77"/>
      <c r="J66" s="77"/>
      <c r="K66" s="77"/>
      <c r="L66" s="77"/>
      <c r="M66" s="77">
        <v>2.4239999999999999</v>
      </c>
      <c r="N66" s="77">
        <v>9.0440000000000005</v>
      </c>
      <c r="O66" s="77"/>
      <c r="P66" s="77"/>
      <c r="Q66" s="77"/>
      <c r="R66" s="77"/>
      <c r="S66" s="77"/>
      <c r="T66" s="77"/>
      <c r="U66" s="77"/>
      <c r="V66" s="77"/>
      <c r="W66" s="77"/>
      <c r="X66" s="77"/>
      <c r="Y66" s="77"/>
      <c r="Z66" s="77"/>
      <c r="AA66" s="77"/>
      <c r="AB66" s="77">
        <v>0.104</v>
      </c>
      <c r="AC66" s="77"/>
      <c r="AD66" s="77"/>
      <c r="AE66" s="77"/>
      <c r="AF66" s="77"/>
      <c r="AG66" s="77"/>
      <c r="AH66" s="77"/>
      <c r="AI66" s="77"/>
      <c r="AJ66" s="77"/>
      <c r="AK66" s="77"/>
      <c r="AL66" s="77"/>
      <c r="AM66" s="77"/>
      <c r="AN66" s="77"/>
      <c r="AO66" s="77"/>
      <c r="AP66" s="77"/>
      <c r="AQ66" s="77"/>
      <c r="AR66" s="77"/>
      <c r="AS66" s="77"/>
      <c r="AT66" s="77"/>
      <c r="AU66" s="77"/>
      <c r="AV66" s="77"/>
      <c r="AW66" s="77"/>
      <c r="AX66" s="77"/>
      <c r="AY66" s="77">
        <v>1.704</v>
      </c>
      <c r="AZ66" s="77"/>
      <c r="BA66" s="77"/>
      <c r="BB66" s="77"/>
      <c r="BC66" s="77"/>
      <c r="BD66" s="77"/>
      <c r="BE66" s="77"/>
      <c r="BF66" s="77"/>
      <c r="BG66" s="77"/>
      <c r="BH66" s="77"/>
      <c r="BI66" s="77"/>
      <c r="BJ66" s="77"/>
      <c r="BK66" s="77"/>
      <c r="BL66" s="77"/>
      <c r="BM66" s="77"/>
      <c r="BN66" s="77"/>
      <c r="BO66" s="77"/>
      <c r="BP66" s="77"/>
      <c r="BQ66" s="77"/>
      <c r="BR66" s="77"/>
      <c r="BS66" s="77"/>
      <c r="BT66" s="77"/>
      <c r="BU66" s="77"/>
      <c r="BV66" s="77"/>
      <c r="BW66" s="146"/>
      <c r="BX66" s="183" t="str">
        <f t="shared" si="100"/>
        <v>Thị trấn Ea Súp</v>
      </c>
      <c r="BY66" s="193" t="s">
        <v>740</v>
      </c>
      <c r="BZ66" s="182"/>
      <c r="CA66" s="64" t="s">
        <v>741</v>
      </c>
      <c r="CB66" s="64" t="s">
        <v>742</v>
      </c>
      <c r="CC66" s="47"/>
      <c r="CD66" s="68">
        <v>1</v>
      </c>
      <c r="CE66" s="94" t="str">
        <f t="shared" si="196"/>
        <v>XA01</v>
      </c>
      <c r="CF66" s="94"/>
      <c r="CG66" s="94"/>
      <c r="CH66" s="94"/>
      <c r="CI66" s="94"/>
      <c r="CJ66" s="94"/>
      <c r="CK66" s="113" t="s">
        <v>151</v>
      </c>
      <c r="CL66" s="94"/>
      <c r="CM66" s="94"/>
      <c r="CN66" s="106"/>
      <c r="CO66" s="204" t="s">
        <v>323</v>
      </c>
      <c r="CP66" s="106"/>
      <c r="CQ66" s="106"/>
      <c r="CR66" s="94"/>
      <c r="CS66" s="106"/>
      <c r="CT66" s="106"/>
      <c r="CU66" s="106"/>
      <c r="CV66" s="106"/>
      <c r="CW66" s="106"/>
      <c r="CX66" s="94"/>
      <c r="CY66" s="94"/>
      <c r="CZ66" s="106"/>
      <c r="DA66" s="94">
        <v>2026</v>
      </c>
      <c r="DB66" s="94"/>
      <c r="DC66" s="120"/>
      <c r="DD66" s="106"/>
      <c r="DE66" s="106"/>
      <c r="DF66" s="106"/>
      <c r="DG66" s="225" t="s">
        <v>678</v>
      </c>
      <c r="DH66" s="203" t="s">
        <v>743</v>
      </c>
      <c r="DI66" s="235" t="str">
        <f t="shared" si="101"/>
        <v>000HNK 2,42 ha; CLN 9,04 ha; 000000000ODT 0,1 ha; 00000000000000000DGT 1,7 ha; 000000000000000000</v>
      </c>
      <c r="DJ66" s="22" t="str">
        <f t="shared" si="102"/>
        <v>000HNK 2,42 ha; CLN 9,04 ha; 000000000ODT 0,1 ha; 00000000000000000</v>
      </c>
      <c r="DK66" s="22" t="str">
        <f t="shared" si="103"/>
        <v>DGT 1,7 ha; 000000000000000000</v>
      </c>
      <c r="DV66" s="236">
        <f t="shared" si="112"/>
        <v>0</v>
      </c>
      <c r="DW66" s="236">
        <f t="shared" si="113"/>
        <v>0</v>
      </c>
      <c r="DX66" s="236">
        <f t="shared" si="114"/>
        <v>0</v>
      </c>
      <c r="DY66" s="236" t="str">
        <f t="shared" si="115"/>
        <v>HNK 2,42 ha;</v>
      </c>
      <c r="DZ66" s="236" t="str">
        <f t="shared" si="116"/>
        <v>CLN 9,04 ha;</v>
      </c>
      <c r="EA66" s="236">
        <f t="shared" si="117"/>
        <v>0</v>
      </c>
      <c r="EB66" s="236">
        <f t="shared" si="118"/>
        <v>0</v>
      </c>
      <c r="EC66" s="236">
        <f t="shared" si="119"/>
        <v>0</v>
      </c>
      <c r="ED66" s="236">
        <f t="shared" si="120"/>
        <v>0</v>
      </c>
      <c r="EE66" s="236">
        <f t="shared" si="121"/>
        <v>0</v>
      </c>
      <c r="EF66" s="236">
        <f t="shared" si="122"/>
        <v>0</v>
      </c>
      <c r="EG66" s="236">
        <f t="shared" si="123"/>
        <v>0</v>
      </c>
      <c r="EH66" s="236">
        <f t="shared" si="124"/>
        <v>0</v>
      </c>
      <c r="EI66" s="236">
        <f t="shared" si="125"/>
        <v>0</v>
      </c>
      <c r="EJ66" s="236">
        <f t="shared" si="126"/>
        <v>0</v>
      </c>
      <c r="EK66" s="236">
        <f t="shared" si="127"/>
        <v>0</v>
      </c>
      <c r="EL66" s="236">
        <f t="shared" si="128"/>
        <v>0</v>
      </c>
      <c r="EM66" s="236">
        <f t="shared" si="129"/>
        <v>0</v>
      </c>
      <c r="EN66" s="236" t="str">
        <f t="shared" si="130"/>
        <v>ODT 0,1 ha;</v>
      </c>
      <c r="EO66" s="236">
        <f t="shared" si="131"/>
        <v>0</v>
      </c>
      <c r="EP66" s="236">
        <f t="shared" si="132"/>
        <v>0</v>
      </c>
      <c r="EQ66" s="236">
        <f t="shared" si="133"/>
        <v>0</v>
      </c>
      <c r="ER66" s="236">
        <f t="shared" si="134"/>
        <v>0</v>
      </c>
      <c r="ES66" s="236">
        <f t="shared" si="135"/>
        <v>0</v>
      </c>
      <c r="ET66" s="236">
        <f t="shared" si="136"/>
        <v>0</v>
      </c>
      <c r="EU66" s="236">
        <f t="shared" si="137"/>
        <v>0</v>
      </c>
      <c r="EV66" s="236">
        <f t="shared" si="138"/>
        <v>0</v>
      </c>
      <c r="EW66" s="236">
        <f t="shared" si="139"/>
        <v>0</v>
      </c>
      <c r="EX66" s="236">
        <f t="shared" si="140"/>
        <v>0</v>
      </c>
      <c r="EY66" s="236">
        <f t="shared" si="141"/>
        <v>0</v>
      </c>
      <c r="EZ66" s="236">
        <f t="shared" si="142"/>
        <v>0</v>
      </c>
      <c r="FA66" s="236">
        <f t="shared" si="143"/>
        <v>0</v>
      </c>
      <c r="FB66" s="236">
        <f t="shared" si="144"/>
        <v>0</v>
      </c>
      <c r="FC66" s="236">
        <f t="shared" si="145"/>
        <v>0</v>
      </c>
      <c r="FD66" s="236">
        <f t="shared" si="146"/>
        <v>0</v>
      </c>
      <c r="FE66" s="236">
        <f t="shared" si="147"/>
        <v>0</v>
      </c>
      <c r="FF66" s="236">
        <f t="shared" si="148"/>
        <v>0</v>
      </c>
      <c r="FG66" s="236">
        <f t="shared" si="149"/>
        <v>0</v>
      </c>
      <c r="FH66" s="236">
        <f t="shared" si="150"/>
        <v>0</v>
      </c>
      <c r="FI66" s="236">
        <f t="shared" si="151"/>
        <v>0</v>
      </c>
      <c r="FJ66" s="236">
        <f t="shared" si="152"/>
        <v>0</v>
      </c>
      <c r="FK66" s="236" t="str">
        <f t="shared" si="153"/>
        <v>DGT 1,7 ha;</v>
      </c>
      <c r="FL66" s="236">
        <f t="shared" si="154"/>
        <v>0</v>
      </c>
      <c r="FM66" s="236">
        <f t="shared" si="155"/>
        <v>0</v>
      </c>
      <c r="FN66" s="236">
        <f t="shared" si="156"/>
        <v>0</v>
      </c>
      <c r="FO66" s="236">
        <f t="shared" si="157"/>
        <v>0</v>
      </c>
      <c r="FP66" s="236">
        <f t="shared" si="158"/>
        <v>0</v>
      </c>
      <c r="FQ66" s="236">
        <f t="shared" si="159"/>
        <v>0</v>
      </c>
      <c r="FR66" s="236">
        <f t="shared" si="160"/>
        <v>0</v>
      </c>
      <c r="FS66" s="236">
        <f t="shared" si="161"/>
        <v>0</v>
      </c>
      <c r="FT66" s="236">
        <f t="shared" si="162"/>
        <v>0</v>
      </c>
      <c r="FU66" s="236">
        <f t="shared" si="163"/>
        <v>0</v>
      </c>
      <c r="FV66" s="236">
        <f t="shared" si="164"/>
        <v>0</v>
      </c>
      <c r="FW66" s="236">
        <f t="shared" si="165"/>
        <v>0</v>
      </c>
      <c r="FX66" s="236">
        <f t="shared" si="166"/>
        <v>0</v>
      </c>
      <c r="FY66" s="236">
        <f t="shared" si="167"/>
        <v>0</v>
      </c>
      <c r="FZ66" s="236">
        <f t="shared" si="168"/>
        <v>0</v>
      </c>
      <c r="GA66" s="236">
        <f t="shared" si="169"/>
        <v>0</v>
      </c>
      <c r="GB66" s="236">
        <f t="shared" si="170"/>
        <v>0</v>
      </c>
      <c r="GC66" s="236">
        <f t="shared" si="171"/>
        <v>0</v>
      </c>
      <c r="GD66" s="236">
        <f t="shared" si="172"/>
        <v>0</v>
      </c>
      <c r="GE66" s="236">
        <f t="shared" si="173"/>
        <v>0</v>
      </c>
      <c r="GF66" s="236">
        <f t="shared" si="174"/>
        <v>0</v>
      </c>
      <c r="GG66" s="236">
        <f t="shared" si="175"/>
        <v>0</v>
      </c>
      <c r="GH66" s="236">
        <f t="shared" si="176"/>
        <v>0</v>
      </c>
    </row>
    <row r="67" spans="1:190" ht="105">
      <c r="A67" s="47">
        <f>IF(CK67="","",COUNTA($CK$26:$CK67))</f>
        <v>28</v>
      </c>
      <c r="B67" s="64" t="s">
        <v>744</v>
      </c>
      <c r="C67" s="913" t="s">
        <v>246</v>
      </c>
      <c r="D67" s="47" t="s">
        <v>309</v>
      </c>
      <c r="E67" s="148">
        <v>25</v>
      </c>
      <c r="F67" s="148">
        <f t="shared" si="197"/>
        <v>2.97</v>
      </c>
      <c r="G67" s="148"/>
      <c r="H67" s="149">
        <f t="shared" si="104"/>
        <v>2.97</v>
      </c>
      <c r="I67" s="77"/>
      <c r="J67" s="77"/>
      <c r="K67" s="77">
        <v>1.47</v>
      </c>
      <c r="L67" s="77"/>
      <c r="M67" s="77">
        <v>0.53</v>
      </c>
      <c r="N67" s="77"/>
      <c r="O67" s="77"/>
      <c r="P67" s="77"/>
      <c r="Q67" s="77"/>
      <c r="R67" s="77"/>
      <c r="S67" s="77"/>
      <c r="T67" s="77"/>
      <c r="U67" s="77"/>
      <c r="V67" s="77"/>
      <c r="W67" s="77"/>
      <c r="X67" s="77"/>
      <c r="Y67" s="77"/>
      <c r="Z67" s="77"/>
      <c r="AA67" s="77">
        <v>0.04</v>
      </c>
      <c r="AB67" s="77"/>
      <c r="AC67" s="77"/>
      <c r="AD67" s="77"/>
      <c r="AE67" s="77"/>
      <c r="AF67" s="77"/>
      <c r="AG67" s="77"/>
      <c r="AH67" s="77"/>
      <c r="AI67" s="77"/>
      <c r="AJ67" s="77"/>
      <c r="AK67" s="77"/>
      <c r="AL67" s="77"/>
      <c r="AM67" s="77"/>
      <c r="AN67" s="77"/>
      <c r="AO67" s="77"/>
      <c r="AP67" s="77"/>
      <c r="AQ67" s="77"/>
      <c r="AR67" s="77"/>
      <c r="AS67" s="77"/>
      <c r="AT67" s="77"/>
      <c r="AU67" s="77"/>
      <c r="AV67" s="77">
        <v>0.3</v>
      </c>
      <c r="AW67" s="77"/>
      <c r="AX67" s="77"/>
      <c r="AY67" s="77">
        <v>0.63</v>
      </c>
      <c r="AZ67" s="77"/>
      <c r="BA67" s="77"/>
      <c r="BB67" s="77"/>
      <c r="BC67" s="77"/>
      <c r="BD67" s="77"/>
      <c r="BE67" s="77"/>
      <c r="BF67" s="77"/>
      <c r="BG67" s="77"/>
      <c r="BH67" s="77"/>
      <c r="BI67" s="77"/>
      <c r="BJ67" s="77"/>
      <c r="BK67" s="77"/>
      <c r="BL67" s="77"/>
      <c r="BM67" s="77"/>
      <c r="BN67" s="77"/>
      <c r="BO67" s="77"/>
      <c r="BP67" s="77"/>
      <c r="BQ67" s="77"/>
      <c r="BR67" s="77"/>
      <c r="BS67" s="77"/>
      <c r="BT67" s="77"/>
      <c r="BU67" s="77"/>
      <c r="BV67" s="77"/>
      <c r="BW67" s="146"/>
      <c r="BX67" s="183" t="str">
        <f t="shared" si="100"/>
        <v>Xã Ea Lê</v>
      </c>
      <c r="BY67" s="146"/>
      <c r="BZ67" s="182"/>
      <c r="CA67" s="64" t="s">
        <v>683</v>
      </c>
      <c r="CB67" s="66" t="s">
        <v>745</v>
      </c>
      <c r="CC67" s="64"/>
      <c r="CD67" s="68">
        <v>1</v>
      </c>
      <c r="CE67" s="94" t="str">
        <f t="shared" si="196"/>
        <v>XA07</v>
      </c>
      <c r="CF67" s="94"/>
      <c r="CG67" s="94"/>
      <c r="CH67" s="94"/>
      <c r="CI67" s="94"/>
      <c r="CJ67" s="94"/>
      <c r="CK67" s="113" t="s">
        <v>151</v>
      </c>
      <c r="CL67" s="94"/>
      <c r="CM67" s="94"/>
      <c r="CN67" s="106"/>
      <c r="CO67" s="204" t="s">
        <v>323</v>
      </c>
      <c r="CP67" s="106"/>
      <c r="CQ67" s="106"/>
      <c r="CR67" s="94"/>
      <c r="CS67" s="106"/>
      <c r="CT67" s="106"/>
      <c r="CU67" s="106"/>
      <c r="CV67" s="106"/>
      <c r="CW67" s="106"/>
      <c r="CX67" s="94"/>
      <c r="CY67" s="94"/>
      <c r="CZ67" s="106"/>
      <c r="DA67" s="94">
        <v>2026</v>
      </c>
      <c r="DB67" s="94"/>
      <c r="DC67" s="120"/>
      <c r="DD67" s="106"/>
      <c r="DE67" s="106"/>
      <c r="DF67" s="106"/>
      <c r="DG67" s="225" t="s">
        <v>678</v>
      </c>
      <c r="DH67" s="203" t="s">
        <v>746</v>
      </c>
      <c r="DI67" s="235" t="str">
        <f t="shared" si="101"/>
        <v>0LUC 1,47 ha; 0HNK 0,53 ha; 000000000ONT 0,04 ha; 0000000000000000SKC 0,3 ha; 0DGT 0,63 ha; 000000000000000000</v>
      </c>
      <c r="DJ67" s="22" t="str">
        <f t="shared" si="102"/>
        <v>0LUC 1,47 ha; 0HNK 0,53 ha; 000000000ONT 0,04 ha; 0000000000000000SKC 0,3 ha; 0</v>
      </c>
      <c r="DK67" s="22" t="str">
        <f t="shared" si="103"/>
        <v>DGT 0,63 ha; 000000000000000000</v>
      </c>
      <c r="DV67" s="236">
        <f t="shared" si="112"/>
        <v>0</v>
      </c>
      <c r="DW67" s="236" t="str">
        <f t="shared" si="113"/>
        <v>LUC 1,47 ha;</v>
      </c>
      <c r="DX67" s="236">
        <f t="shared" si="114"/>
        <v>0</v>
      </c>
      <c r="DY67" s="236" t="str">
        <f t="shared" si="115"/>
        <v>HNK 0,53 ha;</v>
      </c>
      <c r="DZ67" s="236">
        <f t="shared" si="116"/>
        <v>0</v>
      </c>
      <c r="EA67" s="236">
        <f t="shared" si="117"/>
        <v>0</v>
      </c>
      <c r="EB67" s="236">
        <f t="shared" si="118"/>
        <v>0</v>
      </c>
      <c r="EC67" s="236">
        <f t="shared" si="119"/>
        <v>0</v>
      </c>
      <c r="ED67" s="236">
        <f t="shared" si="120"/>
        <v>0</v>
      </c>
      <c r="EE67" s="236">
        <f t="shared" si="121"/>
        <v>0</v>
      </c>
      <c r="EF67" s="236">
        <f t="shared" si="122"/>
        <v>0</v>
      </c>
      <c r="EG67" s="236">
        <f t="shared" si="123"/>
        <v>0</v>
      </c>
      <c r="EH67" s="236">
        <f t="shared" si="124"/>
        <v>0</v>
      </c>
      <c r="EI67" s="236">
        <f t="shared" si="125"/>
        <v>0</v>
      </c>
      <c r="EJ67" s="236">
        <f t="shared" si="126"/>
        <v>0</v>
      </c>
      <c r="EK67" s="236">
        <f t="shared" si="127"/>
        <v>0</v>
      </c>
      <c r="EL67" s="236">
        <f t="shared" si="128"/>
        <v>0</v>
      </c>
      <c r="EM67" s="236" t="str">
        <f t="shared" si="129"/>
        <v>ONT 0,04 ha;</v>
      </c>
      <c r="EN67" s="236">
        <f t="shared" si="130"/>
        <v>0</v>
      </c>
      <c r="EO67" s="236">
        <f t="shared" si="131"/>
        <v>0</v>
      </c>
      <c r="EP67" s="236">
        <f t="shared" si="132"/>
        <v>0</v>
      </c>
      <c r="EQ67" s="236">
        <f t="shared" si="133"/>
        <v>0</v>
      </c>
      <c r="ER67" s="236">
        <f t="shared" si="134"/>
        <v>0</v>
      </c>
      <c r="ES67" s="236">
        <f t="shared" si="135"/>
        <v>0</v>
      </c>
      <c r="ET67" s="236">
        <f t="shared" si="136"/>
        <v>0</v>
      </c>
      <c r="EU67" s="236">
        <f t="shared" si="137"/>
        <v>0</v>
      </c>
      <c r="EV67" s="236">
        <f t="shared" si="138"/>
        <v>0</v>
      </c>
      <c r="EW67" s="236">
        <f t="shared" si="139"/>
        <v>0</v>
      </c>
      <c r="EX67" s="236">
        <f t="shared" si="140"/>
        <v>0</v>
      </c>
      <c r="EY67" s="236">
        <f t="shared" si="141"/>
        <v>0</v>
      </c>
      <c r="EZ67" s="236">
        <f t="shared" si="142"/>
        <v>0</v>
      </c>
      <c r="FA67" s="236">
        <f t="shared" si="143"/>
        <v>0</v>
      </c>
      <c r="FB67" s="236">
        <f t="shared" si="144"/>
        <v>0</v>
      </c>
      <c r="FC67" s="236">
        <f t="shared" si="145"/>
        <v>0</v>
      </c>
      <c r="FD67" s="236">
        <f t="shared" si="146"/>
        <v>0</v>
      </c>
      <c r="FE67" s="236">
        <f t="shared" si="147"/>
        <v>0</v>
      </c>
      <c r="FF67" s="236">
        <f t="shared" si="148"/>
        <v>0</v>
      </c>
      <c r="FG67" s="236">
        <f t="shared" si="149"/>
        <v>0</v>
      </c>
      <c r="FH67" s="236" t="str">
        <f t="shared" si="150"/>
        <v>SKC 0,3 ha;</v>
      </c>
      <c r="FI67" s="236">
        <f t="shared" si="151"/>
        <v>0</v>
      </c>
      <c r="FJ67" s="236">
        <f t="shared" si="152"/>
        <v>0</v>
      </c>
      <c r="FK67" s="236" t="str">
        <f t="shared" si="153"/>
        <v>DGT 0,63 ha;</v>
      </c>
      <c r="FL67" s="236">
        <f t="shared" si="154"/>
        <v>0</v>
      </c>
      <c r="FM67" s="236">
        <f t="shared" si="155"/>
        <v>0</v>
      </c>
      <c r="FN67" s="236">
        <f t="shared" si="156"/>
        <v>0</v>
      </c>
      <c r="FO67" s="236">
        <f t="shared" si="157"/>
        <v>0</v>
      </c>
      <c r="FP67" s="236">
        <f t="shared" si="158"/>
        <v>0</v>
      </c>
      <c r="FQ67" s="236">
        <f t="shared" si="159"/>
        <v>0</v>
      </c>
      <c r="FR67" s="236">
        <f t="shared" si="160"/>
        <v>0</v>
      </c>
      <c r="FS67" s="236">
        <f t="shared" si="161"/>
        <v>0</v>
      </c>
      <c r="FT67" s="236">
        <f t="shared" si="162"/>
        <v>0</v>
      </c>
      <c r="FU67" s="236">
        <f t="shared" si="163"/>
        <v>0</v>
      </c>
      <c r="FV67" s="236">
        <f t="shared" si="164"/>
        <v>0</v>
      </c>
      <c r="FW67" s="236">
        <f t="shared" si="165"/>
        <v>0</v>
      </c>
      <c r="FX67" s="236">
        <f t="shared" si="166"/>
        <v>0</v>
      </c>
      <c r="FY67" s="236">
        <f t="shared" si="167"/>
        <v>0</v>
      </c>
      <c r="FZ67" s="236">
        <f t="shared" si="168"/>
        <v>0</v>
      </c>
      <c r="GA67" s="236">
        <f t="shared" si="169"/>
        <v>0</v>
      </c>
      <c r="GB67" s="236">
        <f t="shared" si="170"/>
        <v>0</v>
      </c>
      <c r="GC67" s="236">
        <f t="shared" si="171"/>
        <v>0</v>
      </c>
      <c r="GD67" s="236">
        <f t="shared" si="172"/>
        <v>0</v>
      </c>
      <c r="GE67" s="236">
        <f t="shared" si="173"/>
        <v>0</v>
      </c>
      <c r="GF67" s="236">
        <f t="shared" si="174"/>
        <v>0</v>
      </c>
      <c r="GG67" s="236">
        <f t="shared" si="175"/>
        <v>0</v>
      </c>
      <c r="GH67" s="236">
        <f t="shared" si="176"/>
        <v>0</v>
      </c>
    </row>
    <row r="68" spans="1:190" ht="45">
      <c r="A68" s="47">
        <f>IF(CK68="","",COUNTA($CK$26:$CK68))</f>
        <v>29</v>
      </c>
      <c r="B68" s="65" t="s">
        <v>747</v>
      </c>
      <c r="C68" s="68" t="s">
        <v>230</v>
      </c>
      <c r="D68" s="47" t="s">
        <v>175</v>
      </c>
      <c r="E68" s="148">
        <v>0.45</v>
      </c>
      <c r="F68" s="148">
        <f t="shared" si="197"/>
        <v>0.15</v>
      </c>
      <c r="G68" s="148">
        <v>0.3</v>
      </c>
      <c r="H68" s="149">
        <f t="shared" si="104"/>
        <v>0.15</v>
      </c>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v>0.15</v>
      </c>
      <c r="BL68" s="77"/>
      <c r="BM68" s="77"/>
      <c r="BN68" s="77"/>
      <c r="BO68" s="77"/>
      <c r="BP68" s="77"/>
      <c r="BQ68" s="77"/>
      <c r="BR68" s="77"/>
      <c r="BS68" s="77"/>
      <c r="BT68" s="77"/>
      <c r="BU68" s="77"/>
      <c r="BV68" s="77"/>
      <c r="BW68" s="146"/>
      <c r="BX68" s="183" t="str">
        <f t="shared" si="100"/>
        <v>Thị trấn Ea Súp</v>
      </c>
      <c r="BY68" s="193" t="s">
        <v>748</v>
      </c>
      <c r="BZ68" s="182" t="s">
        <v>749</v>
      </c>
      <c r="CA68" s="64" t="s">
        <v>750</v>
      </c>
      <c r="CB68" s="65" t="s">
        <v>751</v>
      </c>
      <c r="CC68" s="47"/>
      <c r="CD68" s="68">
        <v>1</v>
      </c>
      <c r="CE68" s="94" t="str">
        <f t="shared" si="196"/>
        <v>XA01</v>
      </c>
      <c r="CF68" s="94"/>
      <c r="CG68" s="94"/>
      <c r="CH68" s="94"/>
      <c r="CI68" s="94"/>
      <c r="CJ68" s="94"/>
      <c r="CK68" s="113" t="s">
        <v>151</v>
      </c>
      <c r="CL68" s="94"/>
      <c r="CM68" s="94"/>
      <c r="CN68" s="106"/>
      <c r="CO68" s="94"/>
      <c r="CP68" s="106"/>
      <c r="CQ68" s="106"/>
      <c r="CR68" s="94"/>
      <c r="CS68" s="106"/>
      <c r="CT68" s="106"/>
      <c r="CU68" s="106"/>
      <c r="CV68" s="106"/>
      <c r="CW68" s="106"/>
      <c r="CX68" s="94"/>
      <c r="CY68" s="94"/>
      <c r="CZ68" s="106"/>
      <c r="DA68" s="94">
        <v>2026</v>
      </c>
      <c r="DB68" s="94"/>
      <c r="DC68" s="120"/>
      <c r="DD68" s="106"/>
      <c r="DE68" s="106"/>
      <c r="DF68" s="106"/>
      <c r="DG68" s="225" t="s">
        <v>678</v>
      </c>
      <c r="DH68" s="203" t="s">
        <v>752</v>
      </c>
      <c r="DI68" s="235" t="str">
        <f t="shared" si="101"/>
        <v>00000000000000000000000000000000000000000000NTD 0,15 ha; 000000</v>
      </c>
      <c r="DJ68" s="22" t="str">
        <f t="shared" si="102"/>
        <v>00000000000000000000000000000000</v>
      </c>
      <c r="DK68" s="22" t="str">
        <f t="shared" si="103"/>
        <v>000000000000NTD 0,15 ha; 000000</v>
      </c>
      <c r="DV68" s="236">
        <f t="shared" si="112"/>
        <v>0</v>
      </c>
      <c r="DW68" s="236">
        <f t="shared" si="113"/>
        <v>0</v>
      </c>
      <c r="DX68" s="236">
        <f t="shared" si="114"/>
        <v>0</v>
      </c>
      <c r="DY68" s="236">
        <f t="shared" si="115"/>
        <v>0</v>
      </c>
      <c r="DZ68" s="236">
        <f t="shared" si="116"/>
        <v>0</v>
      </c>
      <c r="EA68" s="236">
        <f t="shared" si="117"/>
        <v>0</v>
      </c>
      <c r="EB68" s="236">
        <f t="shared" si="118"/>
        <v>0</v>
      </c>
      <c r="EC68" s="236">
        <f t="shared" si="119"/>
        <v>0</v>
      </c>
      <c r="ED68" s="236">
        <f t="shared" si="120"/>
        <v>0</v>
      </c>
      <c r="EE68" s="236">
        <f t="shared" si="121"/>
        <v>0</v>
      </c>
      <c r="EF68" s="236">
        <f t="shared" si="122"/>
        <v>0</v>
      </c>
      <c r="EG68" s="236">
        <f t="shared" si="123"/>
        <v>0</v>
      </c>
      <c r="EH68" s="236">
        <f t="shared" si="124"/>
        <v>0</v>
      </c>
      <c r="EI68" s="236">
        <f t="shared" si="125"/>
        <v>0</v>
      </c>
      <c r="EJ68" s="236">
        <f t="shared" si="126"/>
        <v>0</v>
      </c>
      <c r="EK68" s="236">
        <f t="shared" si="127"/>
        <v>0</v>
      </c>
      <c r="EL68" s="236">
        <f t="shared" si="128"/>
        <v>0</v>
      </c>
      <c r="EM68" s="236">
        <f t="shared" si="129"/>
        <v>0</v>
      </c>
      <c r="EN68" s="236">
        <f t="shared" si="130"/>
        <v>0</v>
      </c>
      <c r="EO68" s="236">
        <f t="shared" si="131"/>
        <v>0</v>
      </c>
      <c r="EP68" s="236">
        <f t="shared" si="132"/>
        <v>0</v>
      </c>
      <c r="EQ68" s="236">
        <f t="shared" si="133"/>
        <v>0</v>
      </c>
      <c r="ER68" s="236">
        <f t="shared" si="134"/>
        <v>0</v>
      </c>
      <c r="ES68" s="236">
        <f t="shared" si="135"/>
        <v>0</v>
      </c>
      <c r="ET68" s="236">
        <f t="shared" si="136"/>
        <v>0</v>
      </c>
      <c r="EU68" s="236">
        <f t="shared" si="137"/>
        <v>0</v>
      </c>
      <c r="EV68" s="236">
        <f t="shared" si="138"/>
        <v>0</v>
      </c>
      <c r="EW68" s="236">
        <f t="shared" si="139"/>
        <v>0</v>
      </c>
      <c r="EX68" s="236">
        <f t="shared" si="140"/>
        <v>0</v>
      </c>
      <c r="EY68" s="236">
        <f t="shared" si="141"/>
        <v>0</v>
      </c>
      <c r="EZ68" s="236">
        <f t="shared" si="142"/>
        <v>0</v>
      </c>
      <c r="FA68" s="236">
        <f t="shared" si="143"/>
        <v>0</v>
      </c>
      <c r="FB68" s="236">
        <f t="shared" si="144"/>
        <v>0</v>
      </c>
      <c r="FC68" s="236">
        <f t="shared" si="145"/>
        <v>0</v>
      </c>
      <c r="FD68" s="236">
        <f t="shared" si="146"/>
        <v>0</v>
      </c>
      <c r="FE68" s="236">
        <f t="shared" si="147"/>
        <v>0</v>
      </c>
      <c r="FF68" s="236">
        <f t="shared" si="148"/>
        <v>0</v>
      </c>
      <c r="FG68" s="236">
        <f t="shared" si="149"/>
        <v>0</v>
      </c>
      <c r="FH68" s="236">
        <f t="shared" si="150"/>
        <v>0</v>
      </c>
      <c r="FI68" s="236">
        <f t="shared" si="151"/>
        <v>0</v>
      </c>
      <c r="FJ68" s="236">
        <f t="shared" si="152"/>
        <v>0</v>
      </c>
      <c r="FK68" s="236">
        <f t="shared" si="153"/>
        <v>0</v>
      </c>
      <c r="FL68" s="236">
        <f t="shared" si="154"/>
        <v>0</v>
      </c>
      <c r="FM68" s="236">
        <f t="shared" si="155"/>
        <v>0</v>
      </c>
      <c r="FN68" s="236">
        <f t="shared" si="156"/>
        <v>0</v>
      </c>
      <c r="FO68" s="236">
        <f t="shared" si="157"/>
        <v>0</v>
      </c>
      <c r="FP68" s="236">
        <f t="shared" si="158"/>
        <v>0</v>
      </c>
      <c r="FQ68" s="236">
        <f t="shared" si="159"/>
        <v>0</v>
      </c>
      <c r="FR68" s="236">
        <f t="shared" si="160"/>
        <v>0</v>
      </c>
      <c r="FS68" s="236">
        <f t="shared" si="161"/>
        <v>0</v>
      </c>
      <c r="FT68" s="236">
        <f t="shared" si="162"/>
        <v>0</v>
      </c>
      <c r="FU68" s="236">
        <f t="shared" si="163"/>
        <v>0</v>
      </c>
      <c r="FV68" s="236">
        <f t="shared" si="164"/>
        <v>0</v>
      </c>
      <c r="FW68" s="236" t="str">
        <f t="shared" si="165"/>
        <v>NTD 0,15 ha;</v>
      </c>
      <c r="FX68" s="236">
        <f t="shared" si="166"/>
        <v>0</v>
      </c>
      <c r="FY68" s="236">
        <f t="shared" si="167"/>
        <v>0</v>
      </c>
      <c r="FZ68" s="236">
        <f t="shared" si="168"/>
        <v>0</v>
      </c>
      <c r="GA68" s="236">
        <f t="shared" si="169"/>
        <v>0</v>
      </c>
      <c r="GB68" s="236">
        <f t="shared" si="170"/>
        <v>0</v>
      </c>
      <c r="GC68" s="236">
        <f t="shared" si="171"/>
        <v>0</v>
      </c>
      <c r="GD68" s="236">
        <f t="shared" si="172"/>
        <v>0</v>
      </c>
      <c r="GE68" s="236">
        <f t="shared" si="173"/>
        <v>0</v>
      </c>
      <c r="GF68" s="236">
        <f t="shared" si="174"/>
        <v>0</v>
      </c>
      <c r="GG68" s="236">
        <f t="shared" si="175"/>
        <v>0</v>
      </c>
      <c r="GH68" s="236">
        <f t="shared" si="176"/>
        <v>0</v>
      </c>
    </row>
    <row r="69" spans="1:190" ht="90">
      <c r="A69" s="47">
        <f>IF(CK69="","",COUNTA($CK$26:$CK69))</f>
        <v>30</v>
      </c>
      <c r="B69" s="64" t="s">
        <v>753</v>
      </c>
      <c r="C69" s="68" t="s">
        <v>754</v>
      </c>
      <c r="D69" s="68" t="s">
        <v>755</v>
      </c>
      <c r="E69" s="148">
        <f>F69</f>
        <v>3.7361171500000001</v>
      </c>
      <c r="F69" s="148">
        <f t="shared" si="197"/>
        <v>3.7361171500000001</v>
      </c>
      <c r="G69" s="148"/>
      <c r="H69" s="149">
        <f t="shared" si="104"/>
        <v>3.7361171500000001</v>
      </c>
      <c r="I69" s="77">
        <f>SUM(I70:I72)</f>
        <v>0</v>
      </c>
      <c r="J69" s="77">
        <f t="shared" ref="J69:BP69" si="198">SUM(J70:J72)</f>
        <v>0</v>
      </c>
      <c r="K69" s="77">
        <f t="shared" si="198"/>
        <v>1.7076340000000001</v>
      </c>
      <c r="L69" s="77">
        <f t="shared" si="198"/>
        <v>0</v>
      </c>
      <c r="M69" s="77">
        <f t="shared" si="198"/>
        <v>0.30806499999999998</v>
      </c>
      <c r="N69" s="77">
        <f t="shared" si="198"/>
        <v>0.31370999999999999</v>
      </c>
      <c r="O69" s="77">
        <f t="shared" si="198"/>
        <v>0</v>
      </c>
      <c r="P69" s="77">
        <f t="shared" si="198"/>
        <v>0</v>
      </c>
      <c r="Q69" s="77">
        <f t="shared" si="198"/>
        <v>0</v>
      </c>
      <c r="R69" s="77">
        <f t="shared" si="198"/>
        <v>0</v>
      </c>
      <c r="S69" s="77">
        <f t="shared" si="198"/>
        <v>0</v>
      </c>
      <c r="T69" s="77">
        <f t="shared" si="198"/>
        <v>0</v>
      </c>
      <c r="U69" s="77">
        <f t="shared" si="198"/>
        <v>0</v>
      </c>
      <c r="V69" s="77">
        <f t="shared" si="198"/>
        <v>7.6300000000000007E-2</v>
      </c>
      <c r="W69" s="77">
        <f t="shared" si="198"/>
        <v>0</v>
      </c>
      <c r="X69" s="77">
        <f t="shared" si="198"/>
        <v>0</v>
      </c>
      <c r="Y69" s="77"/>
      <c r="Z69" s="77">
        <f t="shared" si="198"/>
        <v>0</v>
      </c>
      <c r="AA69" s="77">
        <f t="shared" si="198"/>
        <v>0.37092815000000001</v>
      </c>
      <c r="AB69" s="77">
        <f t="shared" si="198"/>
        <v>0</v>
      </c>
      <c r="AC69" s="77">
        <f t="shared" si="198"/>
        <v>0</v>
      </c>
      <c r="AD69" s="77">
        <f t="shared" si="198"/>
        <v>0</v>
      </c>
      <c r="AE69" s="77">
        <f t="shared" si="198"/>
        <v>0</v>
      </c>
      <c r="AF69" s="77"/>
      <c r="AG69" s="77">
        <f t="shared" ref="AG69:AL69" si="199">SUM(AG70:AG72)</f>
        <v>0</v>
      </c>
      <c r="AH69" s="77">
        <f t="shared" si="199"/>
        <v>0</v>
      </c>
      <c r="AI69" s="77">
        <f t="shared" si="199"/>
        <v>0</v>
      </c>
      <c r="AJ69" s="77">
        <f t="shared" si="199"/>
        <v>0</v>
      </c>
      <c r="AK69" s="77">
        <f t="shared" si="199"/>
        <v>0</v>
      </c>
      <c r="AL69" s="77">
        <f t="shared" si="199"/>
        <v>0</v>
      </c>
      <c r="AM69" s="77"/>
      <c r="AN69" s="77"/>
      <c r="AO69" s="77"/>
      <c r="AP69" s="77"/>
      <c r="AQ69" s="77"/>
      <c r="AR69" s="77">
        <f t="shared" si="198"/>
        <v>0</v>
      </c>
      <c r="AS69" s="77">
        <f t="shared" si="198"/>
        <v>0</v>
      </c>
      <c r="AT69" s="77"/>
      <c r="AU69" s="77">
        <f t="shared" si="198"/>
        <v>0</v>
      </c>
      <c r="AV69" s="77">
        <f t="shared" si="198"/>
        <v>0</v>
      </c>
      <c r="AW69" s="77">
        <f t="shared" si="198"/>
        <v>0</v>
      </c>
      <c r="AX69" s="77">
        <f t="shared" si="198"/>
        <v>0</v>
      </c>
      <c r="AY69" s="77">
        <f t="shared" si="198"/>
        <v>0.77649400000000002</v>
      </c>
      <c r="AZ69" s="77">
        <f t="shared" si="198"/>
        <v>0</v>
      </c>
      <c r="BA69" s="77">
        <f t="shared" si="198"/>
        <v>0</v>
      </c>
      <c r="BB69" s="77">
        <f t="shared" si="198"/>
        <v>0</v>
      </c>
      <c r="BC69" s="77">
        <f t="shared" si="198"/>
        <v>0</v>
      </c>
      <c r="BD69" s="77"/>
      <c r="BE69" s="77">
        <f>SUM(BE70:BE72)</f>
        <v>0</v>
      </c>
      <c r="BF69" s="77">
        <f t="shared" si="198"/>
        <v>0</v>
      </c>
      <c r="BG69" s="77">
        <f t="shared" si="198"/>
        <v>0</v>
      </c>
      <c r="BH69" s="77">
        <f t="shared" si="198"/>
        <v>0</v>
      </c>
      <c r="BI69" s="77">
        <f t="shared" si="198"/>
        <v>0</v>
      </c>
      <c r="BJ69" s="77"/>
      <c r="BK69" s="77">
        <f t="shared" si="198"/>
        <v>0</v>
      </c>
      <c r="BL69" s="77"/>
      <c r="BM69" s="77">
        <f t="shared" ref="BM69:BN69" si="200">SUM(BM70:BM72)</f>
        <v>0</v>
      </c>
      <c r="BN69" s="77">
        <f t="shared" si="200"/>
        <v>0.18298600000000001</v>
      </c>
      <c r="BO69" s="77">
        <f t="shared" si="198"/>
        <v>0</v>
      </c>
      <c r="BP69" s="77">
        <f t="shared" si="198"/>
        <v>0</v>
      </c>
      <c r="BQ69" s="77"/>
      <c r="BR69" s="77"/>
      <c r="BS69" s="77"/>
      <c r="BT69" s="77">
        <f t="shared" ref="BT69" si="201">SUM(BT70:BT72)</f>
        <v>0</v>
      </c>
      <c r="BU69" s="77"/>
      <c r="BV69" s="77"/>
      <c r="BW69" s="146"/>
      <c r="BX69" s="183" t="str">
        <f t="shared" si="100"/>
        <v>Xã Ya Tờ Mốt; xã Ea Bung</v>
      </c>
      <c r="BY69" s="146"/>
      <c r="BZ69" s="182"/>
      <c r="CA69" s="64" t="s">
        <v>687</v>
      </c>
      <c r="CB69" s="66" t="s">
        <v>756</v>
      </c>
      <c r="CC69" s="47"/>
      <c r="CD69" s="68">
        <v>2</v>
      </c>
      <c r="CE69" s="94"/>
      <c r="CF69" s="94"/>
      <c r="CG69" s="94"/>
      <c r="CH69" s="94"/>
      <c r="CI69" s="94"/>
      <c r="CJ69" s="94"/>
      <c r="CK69" s="113" t="s">
        <v>151</v>
      </c>
      <c r="CL69" s="94"/>
      <c r="CM69" s="94"/>
      <c r="CN69" s="106"/>
      <c r="CO69" s="915" t="s">
        <v>677</v>
      </c>
      <c r="CP69" s="106"/>
      <c r="CQ69" s="106"/>
      <c r="CR69" s="94"/>
      <c r="CS69" s="106"/>
      <c r="CT69" s="106"/>
      <c r="CU69" s="106"/>
      <c r="CV69" s="106"/>
      <c r="CW69" s="106"/>
      <c r="CX69" s="94"/>
      <c r="CY69" s="94"/>
      <c r="CZ69" s="106"/>
      <c r="DA69" s="94"/>
      <c r="DB69" s="94"/>
      <c r="DC69" s="120"/>
      <c r="DD69" s="106"/>
      <c r="DE69" s="106"/>
      <c r="DF69" s="106"/>
      <c r="DG69" s="225" t="s">
        <v>678</v>
      </c>
      <c r="DH69" s="203" t="s">
        <v>757</v>
      </c>
      <c r="DI69" s="235" t="str">
        <f t="shared" si="101"/>
        <v>0LUC 1,71 ha; 0HNK 0,31 ha; CLN 0,31 ha; 00000NTS 0,08 ha; 00ONT 0,37 ha; 000000000000000000DGT 0,78 ha; 0000000000000SON 0,18 ha; 0000</v>
      </c>
      <c r="DJ69" s="22" t="str">
        <f t="shared" si="102"/>
        <v>0LUC 1,71 ha; 0HNK 0,31 ha; CLN 0,31 ha; 00000NTS 0,08 ha; 00ONT 0,37 ha; 000000000000000000</v>
      </c>
      <c r="DK69" s="22" t="str">
        <f t="shared" si="103"/>
        <v>DGT 0,78 ha; 0000000000000SON 0,18 ha; 0000</v>
      </c>
      <c r="DV69" s="236">
        <f t="shared" si="112"/>
        <v>0</v>
      </c>
      <c r="DW69" s="236" t="str">
        <f t="shared" si="113"/>
        <v>LUC 1,71 ha;</v>
      </c>
      <c r="DX69" s="236">
        <f t="shared" si="114"/>
        <v>0</v>
      </c>
      <c r="DY69" s="236" t="str">
        <f t="shared" si="115"/>
        <v>HNK 0,31 ha;</v>
      </c>
      <c r="DZ69" s="236" t="str">
        <f t="shared" si="116"/>
        <v>CLN 0,31 ha;</v>
      </c>
      <c r="EA69" s="236">
        <f t="shared" si="117"/>
        <v>0</v>
      </c>
      <c r="EB69" s="236">
        <f t="shared" si="118"/>
        <v>0</v>
      </c>
      <c r="EC69" s="236">
        <f t="shared" si="119"/>
        <v>0</v>
      </c>
      <c r="ED69" s="236">
        <f t="shared" si="120"/>
        <v>0</v>
      </c>
      <c r="EE69" s="236">
        <f t="shared" si="121"/>
        <v>0</v>
      </c>
      <c r="EF69" s="236">
        <f t="shared" si="122"/>
        <v>0</v>
      </c>
      <c r="EG69" s="236">
        <f t="shared" si="123"/>
        <v>0</v>
      </c>
      <c r="EH69" s="236" t="str">
        <f t="shared" si="124"/>
        <v>NTS 0,08 ha;</v>
      </c>
      <c r="EI69" s="236">
        <f t="shared" si="125"/>
        <v>0</v>
      </c>
      <c r="EJ69" s="236">
        <f t="shared" si="126"/>
        <v>0</v>
      </c>
      <c r="EK69" s="236">
        <f t="shared" si="127"/>
        <v>0</v>
      </c>
      <c r="EL69" s="236">
        <f t="shared" si="128"/>
        <v>0</v>
      </c>
      <c r="EM69" s="236" t="str">
        <f t="shared" si="129"/>
        <v>ONT 0,37 ha;</v>
      </c>
      <c r="EN69" s="236">
        <f t="shared" si="130"/>
        <v>0</v>
      </c>
      <c r="EO69" s="236">
        <f t="shared" si="131"/>
        <v>0</v>
      </c>
      <c r="EP69" s="236">
        <f t="shared" si="132"/>
        <v>0</v>
      </c>
      <c r="EQ69" s="236">
        <f t="shared" si="133"/>
        <v>0</v>
      </c>
      <c r="ER69" s="236">
        <f t="shared" si="134"/>
        <v>0</v>
      </c>
      <c r="ES69" s="236">
        <f t="shared" si="135"/>
        <v>0</v>
      </c>
      <c r="ET69" s="236">
        <f t="shared" si="136"/>
        <v>0</v>
      </c>
      <c r="EU69" s="236">
        <f t="shared" si="137"/>
        <v>0</v>
      </c>
      <c r="EV69" s="236">
        <f t="shared" si="138"/>
        <v>0</v>
      </c>
      <c r="EW69" s="236">
        <f t="shared" si="139"/>
        <v>0</v>
      </c>
      <c r="EX69" s="236">
        <f t="shared" si="140"/>
        <v>0</v>
      </c>
      <c r="EY69" s="236">
        <f t="shared" si="141"/>
        <v>0</v>
      </c>
      <c r="EZ69" s="236">
        <f t="shared" si="142"/>
        <v>0</v>
      </c>
      <c r="FA69" s="236">
        <f t="shared" si="143"/>
        <v>0</v>
      </c>
      <c r="FB69" s="236">
        <f t="shared" si="144"/>
        <v>0</v>
      </c>
      <c r="FC69" s="236">
        <f t="shared" si="145"/>
        <v>0</v>
      </c>
      <c r="FD69" s="236">
        <f t="shared" si="146"/>
        <v>0</v>
      </c>
      <c r="FE69" s="236">
        <f t="shared" si="147"/>
        <v>0</v>
      </c>
      <c r="FF69" s="236">
        <f t="shared" si="148"/>
        <v>0</v>
      </c>
      <c r="FG69" s="236">
        <f t="shared" si="149"/>
        <v>0</v>
      </c>
      <c r="FH69" s="236">
        <f t="shared" si="150"/>
        <v>0</v>
      </c>
      <c r="FI69" s="236">
        <f t="shared" si="151"/>
        <v>0</v>
      </c>
      <c r="FJ69" s="236">
        <f t="shared" si="152"/>
        <v>0</v>
      </c>
      <c r="FK69" s="236" t="str">
        <f t="shared" si="153"/>
        <v>DGT 0,78 ha;</v>
      </c>
      <c r="FL69" s="236">
        <f t="shared" si="154"/>
        <v>0</v>
      </c>
      <c r="FM69" s="236">
        <f t="shared" si="155"/>
        <v>0</v>
      </c>
      <c r="FN69" s="236">
        <f t="shared" si="156"/>
        <v>0</v>
      </c>
      <c r="FO69" s="236">
        <f t="shared" si="157"/>
        <v>0</v>
      </c>
      <c r="FP69" s="236">
        <f t="shared" si="158"/>
        <v>0</v>
      </c>
      <c r="FQ69" s="236">
        <f t="shared" si="159"/>
        <v>0</v>
      </c>
      <c r="FR69" s="236">
        <f t="shared" si="160"/>
        <v>0</v>
      </c>
      <c r="FS69" s="236">
        <f t="shared" si="161"/>
        <v>0</v>
      </c>
      <c r="FT69" s="236">
        <f t="shared" si="162"/>
        <v>0</v>
      </c>
      <c r="FU69" s="236">
        <f t="shared" si="163"/>
        <v>0</v>
      </c>
      <c r="FV69" s="236">
        <f t="shared" si="164"/>
        <v>0</v>
      </c>
      <c r="FW69" s="236">
        <f t="shared" si="165"/>
        <v>0</v>
      </c>
      <c r="FX69" s="236">
        <f t="shared" si="166"/>
        <v>0</v>
      </c>
      <c r="FY69" s="236">
        <f t="shared" si="167"/>
        <v>0</v>
      </c>
      <c r="FZ69" s="236" t="str">
        <f t="shared" si="168"/>
        <v>SON 0,18 ha;</v>
      </c>
      <c r="GA69" s="236">
        <f t="shared" si="169"/>
        <v>0</v>
      </c>
      <c r="GB69" s="236">
        <f t="shared" si="170"/>
        <v>0</v>
      </c>
      <c r="GC69" s="236">
        <f t="shared" si="171"/>
        <v>0</v>
      </c>
      <c r="GD69" s="236">
        <f t="shared" si="172"/>
        <v>0</v>
      </c>
      <c r="GE69" s="236">
        <f t="shared" si="173"/>
        <v>0</v>
      </c>
      <c r="GF69" s="236">
        <f t="shared" si="174"/>
        <v>0</v>
      </c>
      <c r="GG69" s="236">
        <f t="shared" si="175"/>
        <v>0</v>
      </c>
      <c r="GH69" s="236">
        <f t="shared" si="176"/>
        <v>0</v>
      </c>
    </row>
    <row r="70" spans="1:190" s="129" customFormat="1" ht="75" hidden="1">
      <c r="A70" s="166"/>
      <c r="B70" s="156" t="s">
        <v>753</v>
      </c>
      <c r="C70" s="157" t="s">
        <v>228</v>
      </c>
      <c r="D70" s="157" t="s">
        <v>302</v>
      </c>
      <c r="E70" s="158"/>
      <c r="F70" s="158"/>
      <c r="G70" s="158"/>
      <c r="H70" s="159">
        <f t="shared" si="104"/>
        <v>2.0632000000000001</v>
      </c>
      <c r="I70" s="171"/>
      <c r="J70" s="171"/>
      <c r="K70" s="171">
        <f>0.5075+0.8293</f>
        <v>1.3368</v>
      </c>
      <c r="L70" s="171"/>
      <c r="M70" s="171">
        <v>9.5200000000000007E-2</v>
      </c>
      <c r="N70" s="171">
        <v>0.1207</v>
      </c>
      <c r="O70" s="171"/>
      <c r="P70" s="171"/>
      <c r="Q70" s="171"/>
      <c r="R70" s="171"/>
      <c r="S70" s="171"/>
      <c r="T70" s="171"/>
      <c r="U70" s="171"/>
      <c r="V70" s="171">
        <v>7.2900000000000006E-2</v>
      </c>
      <c r="W70" s="171"/>
      <c r="X70" s="171"/>
      <c r="Y70" s="171"/>
      <c r="Z70" s="171"/>
      <c r="AA70" s="171">
        <v>0.33160000000000001</v>
      </c>
      <c r="AB70" s="171"/>
      <c r="AC70" s="171"/>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71">
        <v>0.106</v>
      </c>
      <c r="AZ70" s="171"/>
      <c r="BA70" s="171"/>
      <c r="BB70" s="171"/>
      <c r="BC70" s="171"/>
      <c r="BD70" s="171"/>
      <c r="BE70" s="171"/>
      <c r="BF70" s="171"/>
      <c r="BG70" s="171"/>
      <c r="BH70" s="171"/>
      <c r="BI70" s="171"/>
      <c r="BJ70" s="171"/>
      <c r="BK70" s="171"/>
      <c r="BL70" s="171"/>
      <c r="BM70" s="171"/>
      <c r="BN70" s="171"/>
      <c r="BO70" s="171"/>
      <c r="BP70" s="171"/>
      <c r="BQ70" s="171"/>
      <c r="BR70" s="171"/>
      <c r="BS70" s="171"/>
      <c r="BT70" s="171"/>
      <c r="BU70" s="171"/>
      <c r="BV70" s="171"/>
      <c r="BW70" s="189"/>
      <c r="BX70" s="190" t="str">
        <f t="shared" si="100"/>
        <v>Xã Ya Tờ Mốt</v>
      </c>
      <c r="BY70" s="189"/>
      <c r="BZ70" s="191"/>
      <c r="CA70" s="156"/>
      <c r="CB70" s="156"/>
      <c r="CC70" s="156"/>
      <c r="CD70" s="157">
        <v>1</v>
      </c>
      <c r="CE70" s="204" t="str">
        <f t="shared" ref="CE70:CE76" si="202">IF($D70=0,0,INDEX($DP$3:$DR$23,MATCH($D70,$DP$3:$DP$23,0),2))</f>
        <v>XA05</v>
      </c>
      <c r="CF70" s="204"/>
      <c r="CG70" s="204"/>
      <c r="CH70" s="204"/>
      <c r="CI70" s="204"/>
      <c r="CJ70" s="204"/>
      <c r="CK70" s="214"/>
      <c r="CL70" s="204"/>
      <c r="CM70" s="204"/>
      <c r="CN70" s="215"/>
      <c r="CO70" s="204" t="s">
        <v>323</v>
      </c>
      <c r="CP70" s="215"/>
      <c r="CQ70" s="215"/>
      <c r="CR70" s="204"/>
      <c r="CS70" s="215"/>
      <c r="CT70" s="215"/>
      <c r="CU70" s="215"/>
      <c r="CV70" s="215"/>
      <c r="CW70" s="215"/>
      <c r="CX70" s="204"/>
      <c r="CY70" s="204"/>
      <c r="CZ70" s="215"/>
      <c r="DA70" s="204">
        <v>2026</v>
      </c>
      <c r="DB70" s="204"/>
      <c r="DC70" s="226"/>
      <c r="DD70" s="215"/>
      <c r="DE70" s="215"/>
      <c r="DF70" s="215"/>
      <c r="DG70" s="227"/>
      <c r="DH70" s="228" t="s">
        <v>758</v>
      </c>
      <c r="DI70" s="235" t="str">
        <f t="shared" si="101"/>
        <v>0LUC 1,34 ha; 0HNK 0,1 ha; CLN 0,12 ha; 00000NTS 0,07 ha; 00ONT 0,33 ha; 000000000000000000DGT 0,11 ha; 000000000000000000</v>
      </c>
      <c r="DJ70" s="22" t="str">
        <f t="shared" si="102"/>
        <v>0LUC 1,34 ha; 0HNK 0,1 ha; CLN 0,12 ha; 00000NTS 0,07 ha; 00ONT 0,33 ha; 000000000000000000</v>
      </c>
      <c r="DK70" s="22" t="str">
        <f t="shared" si="103"/>
        <v>DGT 0,11 ha; 000000000000000000</v>
      </c>
      <c r="DV70" s="236">
        <f t="shared" si="112"/>
        <v>0</v>
      </c>
      <c r="DW70" s="236" t="str">
        <f t="shared" si="113"/>
        <v>LUC 1,34 ha;</v>
      </c>
      <c r="DX70" s="236">
        <f t="shared" si="114"/>
        <v>0</v>
      </c>
      <c r="DY70" s="236" t="str">
        <f t="shared" si="115"/>
        <v>HNK 0,1 ha;</v>
      </c>
      <c r="DZ70" s="236" t="str">
        <f t="shared" si="116"/>
        <v>CLN 0,12 ha;</v>
      </c>
      <c r="EA70" s="236">
        <f t="shared" si="117"/>
        <v>0</v>
      </c>
      <c r="EB70" s="236">
        <f t="shared" si="118"/>
        <v>0</v>
      </c>
      <c r="EC70" s="236">
        <f t="shared" si="119"/>
        <v>0</v>
      </c>
      <c r="ED70" s="236">
        <f t="shared" si="120"/>
        <v>0</v>
      </c>
      <c r="EE70" s="236">
        <f t="shared" si="121"/>
        <v>0</v>
      </c>
      <c r="EF70" s="236">
        <f t="shared" si="122"/>
        <v>0</v>
      </c>
      <c r="EG70" s="236">
        <f t="shared" si="123"/>
        <v>0</v>
      </c>
      <c r="EH70" s="236" t="str">
        <f t="shared" si="124"/>
        <v>NTS 0,07 ha;</v>
      </c>
      <c r="EI70" s="236">
        <f t="shared" si="125"/>
        <v>0</v>
      </c>
      <c r="EJ70" s="236">
        <f t="shared" si="126"/>
        <v>0</v>
      </c>
      <c r="EK70" s="236">
        <f t="shared" si="127"/>
        <v>0</v>
      </c>
      <c r="EL70" s="236">
        <f t="shared" si="128"/>
        <v>0</v>
      </c>
      <c r="EM70" s="236" t="str">
        <f t="shared" si="129"/>
        <v>ONT 0,33 ha;</v>
      </c>
      <c r="EN70" s="236">
        <f t="shared" si="130"/>
        <v>0</v>
      </c>
      <c r="EO70" s="236">
        <f t="shared" si="131"/>
        <v>0</v>
      </c>
      <c r="EP70" s="236">
        <f t="shared" si="132"/>
        <v>0</v>
      </c>
      <c r="EQ70" s="236">
        <f t="shared" si="133"/>
        <v>0</v>
      </c>
      <c r="ER70" s="236">
        <f t="shared" si="134"/>
        <v>0</v>
      </c>
      <c r="ES70" s="236">
        <f t="shared" si="135"/>
        <v>0</v>
      </c>
      <c r="ET70" s="236">
        <f t="shared" si="136"/>
        <v>0</v>
      </c>
      <c r="EU70" s="236">
        <f t="shared" si="137"/>
        <v>0</v>
      </c>
      <c r="EV70" s="236">
        <f t="shared" si="138"/>
        <v>0</v>
      </c>
      <c r="EW70" s="236">
        <f t="shared" si="139"/>
        <v>0</v>
      </c>
      <c r="EX70" s="236">
        <f t="shared" si="140"/>
        <v>0</v>
      </c>
      <c r="EY70" s="236">
        <f t="shared" si="141"/>
        <v>0</v>
      </c>
      <c r="EZ70" s="236">
        <f t="shared" si="142"/>
        <v>0</v>
      </c>
      <c r="FA70" s="236">
        <f t="shared" si="143"/>
        <v>0</v>
      </c>
      <c r="FB70" s="236">
        <f t="shared" si="144"/>
        <v>0</v>
      </c>
      <c r="FC70" s="236">
        <f t="shared" si="145"/>
        <v>0</v>
      </c>
      <c r="FD70" s="236">
        <f t="shared" si="146"/>
        <v>0</v>
      </c>
      <c r="FE70" s="236">
        <f t="shared" si="147"/>
        <v>0</v>
      </c>
      <c r="FF70" s="236">
        <f t="shared" si="148"/>
        <v>0</v>
      </c>
      <c r="FG70" s="236">
        <f t="shared" si="149"/>
        <v>0</v>
      </c>
      <c r="FH70" s="236">
        <f t="shared" si="150"/>
        <v>0</v>
      </c>
      <c r="FI70" s="236">
        <f t="shared" si="151"/>
        <v>0</v>
      </c>
      <c r="FJ70" s="236">
        <f t="shared" si="152"/>
        <v>0</v>
      </c>
      <c r="FK70" s="236" t="str">
        <f t="shared" si="153"/>
        <v>DGT 0,11 ha;</v>
      </c>
      <c r="FL70" s="236">
        <f t="shared" si="154"/>
        <v>0</v>
      </c>
      <c r="FM70" s="236">
        <f t="shared" si="155"/>
        <v>0</v>
      </c>
      <c r="FN70" s="236">
        <f t="shared" si="156"/>
        <v>0</v>
      </c>
      <c r="FO70" s="236">
        <f t="shared" si="157"/>
        <v>0</v>
      </c>
      <c r="FP70" s="236">
        <f t="shared" si="158"/>
        <v>0</v>
      </c>
      <c r="FQ70" s="236">
        <f t="shared" si="159"/>
        <v>0</v>
      </c>
      <c r="FR70" s="236">
        <f t="shared" si="160"/>
        <v>0</v>
      </c>
      <c r="FS70" s="236">
        <f t="shared" si="161"/>
        <v>0</v>
      </c>
      <c r="FT70" s="236">
        <f t="shared" si="162"/>
        <v>0</v>
      </c>
      <c r="FU70" s="236">
        <f t="shared" si="163"/>
        <v>0</v>
      </c>
      <c r="FV70" s="236">
        <f t="shared" si="164"/>
        <v>0</v>
      </c>
      <c r="FW70" s="236">
        <f t="shared" si="165"/>
        <v>0</v>
      </c>
      <c r="FX70" s="236">
        <f t="shared" si="166"/>
        <v>0</v>
      </c>
      <c r="FY70" s="236">
        <f t="shared" si="167"/>
        <v>0</v>
      </c>
      <c r="FZ70" s="236">
        <f t="shared" si="168"/>
        <v>0</v>
      </c>
      <c r="GA70" s="236">
        <f t="shared" si="169"/>
        <v>0</v>
      </c>
      <c r="GB70" s="236">
        <f t="shared" si="170"/>
        <v>0</v>
      </c>
      <c r="GC70" s="236">
        <f t="shared" si="171"/>
        <v>0</v>
      </c>
      <c r="GD70" s="236">
        <f t="shared" si="172"/>
        <v>0</v>
      </c>
      <c r="GE70" s="236">
        <f t="shared" si="173"/>
        <v>0</v>
      </c>
      <c r="GF70" s="236">
        <f t="shared" si="174"/>
        <v>0</v>
      </c>
      <c r="GG70" s="236">
        <f t="shared" si="175"/>
        <v>0</v>
      </c>
      <c r="GH70" s="236">
        <f t="shared" si="176"/>
        <v>0</v>
      </c>
    </row>
    <row r="71" spans="1:190" s="129" customFormat="1" ht="90" hidden="1">
      <c r="A71" s="166"/>
      <c r="B71" s="156" t="s">
        <v>753</v>
      </c>
      <c r="C71" s="157" t="s">
        <v>252</v>
      </c>
      <c r="D71" s="157" t="s">
        <v>302</v>
      </c>
      <c r="E71" s="158"/>
      <c r="F71" s="158"/>
      <c r="G71" s="158"/>
      <c r="H71" s="159">
        <f t="shared" si="104"/>
        <v>1.34351715</v>
      </c>
      <c r="I71" s="171"/>
      <c r="J71" s="171"/>
      <c r="K71" s="171">
        <v>0.26973399999999997</v>
      </c>
      <c r="L71" s="171">
        <v>0</v>
      </c>
      <c r="M71" s="171">
        <v>0.19636500000000001</v>
      </c>
      <c r="N71" s="171">
        <v>0.13521</v>
      </c>
      <c r="O71" s="171">
        <v>0</v>
      </c>
      <c r="P71" s="171">
        <v>0</v>
      </c>
      <c r="Q71" s="171">
        <v>0</v>
      </c>
      <c r="R71" s="171">
        <v>0</v>
      </c>
      <c r="S71" s="171">
        <v>0</v>
      </c>
      <c r="T71" s="171">
        <v>0</v>
      </c>
      <c r="U71" s="171">
        <v>0</v>
      </c>
      <c r="V71" s="171">
        <v>3.3999999999999998E-3</v>
      </c>
      <c r="W71" s="171">
        <v>0</v>
      </c>
      <c r="X71" s="171">
        <v>0</v>
      </c>
      <c r="Y71" s="171"/>
      <c r="Z71" s="171">
        <v>0</v>
      </c>
      <c r="AA71" s="171">
        <v>3.9328149999999999E-2</v>
      </c>
      <c r="AB71" s="171">
        <v>0</v>
      </c>
      <c r="AC71" s="171">
        <v>0</v>
      </c>
      <c r="AD71" s="171">
        <v>0</v>
      </c>
      <c r="AE71" s="171">
        <v>0</v>
      </c>
      <c r="AF71" s="171"/>
      <c r="AG71" s="171">
        <v>0</v>
      </c>
      <c r="AH71" s="171">
        <v>0</v>
      </c>
      <c r="AI71" s="171">
        <v>0</v>
      </c>
      <c r="AJ71" s="171">
        <v>0</v>
      </c>
      <c r="AK71" s="171">
        <v>0</v>
      </c>
      <c r="AL71" s="171">
        <v>0</v>
      </c>
      <c r="AM71" s="171"/>
      <c r="AN71" s="171"/>
      <c r="AO71" s="171"/>
      <c r="AP71" s="171"/>
      <c r="AQ71" s="171"/>
      <c r="AR71" s="171">
        <v>0</v>
      </c>
      <c r="AS71" s="171">
        <v>0</v>
      </c>
      <c r="AT71" s="171"/>
      <c r="AU71" s="171">
        <v>0</v>
      </c>
      <c r="AV71" s="171">
        <v>0</v>
      </c>
      <c r="AW71" s="171">
        <v>0</v>
      </c>
      <c r="AX71" s="171">
        <v>0</v>
      </c>
      <c r="AY71" s="171">
        <v>0.54109399999999996</v>
      </c>
      <c r="AZ71" s="171">
        <v>0</v>
      </c>
      <c r="BA71" s="171">
        <v>0</v>
      </c>
      <c r="BB71" s="171">
        <v>0</v>
      </c>
      <c r="BC71" s="171">
        <v>0</v>
      </c>
      <c r="BD71" s="171"/>
      <c r="BE71" s="171">
        <v>0</v>
      </c>
      <c r="BF71" s="171">
        <v>0</v>
      </c>
      <c r="BG71" s="171">
        <v>0</v>
      </c>
      <c r="BH71" s="171">
        <v>0</v>
      </c>
      <c r="BI71" s="171">
        <v>0</v>
      </c>
      <c r="BJ71" s="171"/>
      <c r="BK71" s="171">
        <v>0</v>
      </c>
      <c r="BL71" s="171"/>
      <c r="BM71" s="171"/>
      <c r="BN71" s="171">
        <v>0.158386</v>
      </c>
      <c r="BO71" s="171">
        <v>0</v>
      </c>
      <c r="BP71" s="171">
        <v>0</v>
      </c>
      <c r="BQ71" s="171"/>
      <c r="BR71" s="171"/>
      <c r="BS71" s="171"/>
      <c r="BT71" s="171"/>
      <c r="BU71" s="171"/>
      <c r="BV71" s="171"/>
      <c r="BW71" s="189"/>
      <c r="BX71" s="190" t="str">
        <f t="shared" si="100"/>
        <v>Xã Ya Tờ Mốt</v>
      </c>
      <c r="BY71" s="189"/>
      <c r="BZ71" s="191"/>
      <c r="CA71" s="156"/>
      <c r="CB71" s="156"/>
      <c r="CC71" s="156"/>
      <c r="CD71" s="157">
        <v>1</v>
      </c>
      <c r="CE71" s="204" t="str">
        <f t="shared" si="202"/>
        <v>XA05</v>
      </c>
      <c r="CF71" s="204"/>
      <c r="CG71" s="204"/>
      <c r="CH71" s="204"/>
      <c r="CI71" s="204"/>
      <c r="CJ71" s="204"/>
      <c r="CK71" s="214"/>
      <c r="CL71" s="204"/>
      <c r="CM71" s="204"/>
      <c r="CN71" s="215"/>
      <c r="CO71" s="204"/>
      <c r="CP71" s="215"/>
      <c r="CQ71" s="215"/>
      <c r="CR71" s="204"/>
      <c r="CS71" s="215"/>
      <c r="CT71" s="215"/>
      <c r="CU71" s="215"/>
      <c r="CV71" s="215"/>
      <c r="CW71" s="215"/>
      <c r="CX71" s="204"/>
      <c r="CY71" s="204"/>
      <c r="CZ71" s="215"/>
      <c r="DA71" s="204">
        <v>2026</v>
      </c>
      <c r="DB71" s="204"/>
      <c r="DC71" s="226"/>
      <c r="DD71" s="215"/>
      <c r="DE71" s="215"/>
      <c r="DF71" s="215"/>
      <c r="DG71" s="227"/>
      <c r="DH71" s="228" t="s">
        <v>759</v>
      </c>
      <c r="DI71" s="235" t="str">
        <f t="shared" si="101"/>
        <v>0LUC 0,27 ha; 0HNK 0,2 ha; CLN 0,14 ha; 00000NTS 0 ha; 00ONT 0,04 ha; 000000000000000000DGT 0,54 ha; 0000000000000SON 0,16 ha; 0000</v>
      </c>
      <c r="DJ71" s="22" t="str">
        <f t="shared" si="102"/>
        <v>0LUC 0,27 ha; 0HNK 0,2 ha; CLN 0,14 ha; 00000NTS 0 ha; 00ONT 0,04 ha; 000000000000000000</v>
      </c>
      <c r="DK71" s="22" t="str">
        <f t="shared" si="103"/>
        <v>DGT 0,54 ha; 0000000000000SON 0,16 ha; 0000</v>
      </c>
      <c r="DV71" s="236">
        <f t="shared" si="112"/>
        <v>0</v>
      </c>
      <c r="DW71" s="236" t="str">
        <f t="shared" si="113"/>
        <v>LUC 0,27 ha;</v>
      </c>
      <c r="DX71" s="236">
        <f t="shared" si="114"/>
        <v>0</v>
      </c>
      <c r="DY71" s="236" t="str">
        <f t="shared" si="115"/>
        <v>HNK 0,2 ha;</v>
      </c>
      <c r="DZ71" s="236" t="str">
        <f t="shared" si="116"/>
        <v>CLN 0,14 ha;</v>
      </c>
      <c r="EA71" s="236">
        <f t="shared" si="117"/>
        <v>0</v>
      </c>
      <c r="EB71" s="236">
        <f t="shared" si="118"/>
        <v>0</v>
      </c>
      <c r="EC71" s="236">
        <f t="shared" si="119"/>
        <v>0</v>
      </c>
      <c r="ED71" s="236">
        <f t="shared" si="120"/>
        <v>0</v>
      </c>
      <c r="EE71" s="236">
        <f t="shared" si="121"/>
        <v>0</v>
      </c>
      <c r="EF71" s="236">
        <f t="shared" si="122"/>
        <v>0</v>
      </c>
      <c r="EG71" s="236">
        <f t="shared" si="123"/>
        <v>0</v>
      </c>
      <c r="EH71" s="236" t="str">
        <f t="shared" si="124"/>
        <v>NTS 0 ha;</v>
      </c>
      <c r="EI71" s="236">
        <f t="shared" si="125"/>
        <v>0</v>
      </c>
      <c r="EJ71" s="236">
        <f t="shared" si="126"/>
        <v>0</v>
      </c>
      <c r="EK71" s="236">
        <f t="shared" si="127"/>
        <v>0</v>
      </c>
      <c r="EL71" s="236">
        <f t="shared" si="128"/>
        <v>0</v>
      </c>
      <c r="EM71" s="236" t="str">
        <f t="shared" si="129"/>
        <v>ONT 0,04 ha;</v>
      </c>
      <c r="EN71" s="236">
        <f t="shared" si="130"/>
        <v>0</v>
      </c>
      <c r="EO71" s="236">
        <f t="shared" si="131"/>
        <v>0</v>
      </c>
      <c r="EP71" s="236">
        <f t="shared" si="132"/>
        <v>0</v>
      </c>
      <c r="EQ71" s="236">
        <f t="shared" si="133"/>
        <v>0</v>
      </c>
      <c r="ER71" s="236">
        <f t="shared" si="134"/>
        <v>0</v>
      </c>
      <c r="ES71" s="236">
        <f t="shared" si="135"/>
        <v>0</v>
      </c>
      <c r="ET71" s="236">
        <f t="shared" si="136"/>
        <v>0</v>
      </c>
      <c r="EU71" s="236">
        <f t="shared" si="137"/>
        <v>0</v>
      </c>
      <c r="EV71" s="236">
        <f t="shared" si="138"/>
        <v>0</v>
      </c>
      <c r="EW71" s="236">
        <f t="shared" si="139"/>
        <v>0</v>
      </c>
      <c r="EX71" s="236">
        <f t="shared" si="140"/>
        <v>0</v>
      </c>
      <c r="EY71" s="236">
        <f t="shared" si="141"/>
        <v>0</v>
      </c>
      <c r="EZ71" s="236">
        <f t="shared" si="142"/>
        <v>0</v>
      </c>
      <c r="FA71" s="236">
        <f t="shared" si="143"/>
        <v>0</v>
      </c>
      <c r="FB71" s="236">
        <f t="shared" si="144"/>
        <v>0</v>
      </c>
      <c r="FC71" s="236">
        <f t="shared" si="145"/>
        <v>0</v>
      </c>
      <c r="FD71" s="236">
        <f t="shared" si="146"/>
        <v>0</v>
      </c>
      <c r="FE71" s="236">
        <f t="shared" si="147"/>
        <v>0</v>
      </c>
      <c r="FF71" s="236">
        <f t="shared" si="148"/>
        <v>0</v>
      </c>
      <c r="FG71" s="236">
        <f t="shared" si="149"/>
        <v>0</v>
      </c>
      <c r="FH71" s="236">
        <f t="shared" si="150"/>
        <v>0</v>
      </c>
      <c r="FI71" s="236">
        <f t="shared" si="151"/>
        <v>0</v>
      </c>
      <c r="FJ71" s="236">
        <f t="shared" si="152"/>
        <v>0</v>
      </c>
      <c r="FK71" s="236" t="str">
        <f t="shared" si="153"/>
        <v>DGT 0,54 ha;</v>
      </c>
      <c r="FL71" s="236">
        <f t="shared" si="154"/>
        <v>0</v>
      </c>
      <c r="FM71" s="236">
        <f t="shared" si="155"/>
        <v>0</v>
      </c>
      <c r="FN71" s="236">
        <f t="shared" si="156"/>
        <v>0</v>
      </c>
      <c r="FO71" s="236">
        <f t="shared" si="157"/>
        <v>0</v>
      </c>
      <c r="FP71" s="236">
        <f t="shared" si="158"/>
        <v>0</v>
      </c>
      <c r="FQ71" s="236">
        <f t="shared" si="159"/>
        <v>0</v>
      </c>
      <c r="FR71" s="236">
        <f t="shared" si="160"/>
        <v>0</v>
      </c>
      <c r="FS71" s="236">
        <f t="shared" si="161"/>
        <v>0</v>
      </c>
      <c r="FT71" s="236">
        <f t="shared" si="162"/>
        <v>0</v>
      </c>
      <c r="FU71" s="236">
        <f t="shared" si="163"/>
        <v>0</v>
      </c>
      <c r="FV71" s="236">
        <f t="shared" si="164"/>
        <v>0</v>
      </c>
      <c r="FW71" s="236">
        <f t="shared" si="165"/>
        <v>0</v>
      </c>
      <c r="FX71" s="236">
        <f t="shared" si="166"/>
        <v>0</v>
      </c>
      <c r="FY71" s="236">
        <f t="shared" si="167"/>
        <v>0</v>
      </c>
      <c r="FZ71" s="236" t="str">
        <f t="shared" si="168"/>
        <v>SON 0,16 ha;</v>
      </c>
      <c r="GA71" s="236">
        <f t="shared" si="169"/>
        <v>0</v>
      </c>
      <c r="GB71" s="236">
        <f t="shared" si="170"/>
        <v>0</v>
      </c>
      <c r="GC71" s="236">
        <f t="shared" si="171"/>
        <v>0</v>
      </c>
      <c r="GD71" s="236">
        <f t="shared" si="172"/>
        <v>0</v>
      </c>
      <c r="GE71" s="236">
        <f t="shared" si="173"/>
        <v>0</v>
      </c>
      <c r="GF71" s="236">
        <f t="shared" si="174"/>
        <v>0</v>
      </c>
      <c r="GG71" s="236">
        <f t="shared" si="175"/>
        <v>0</v>
      </c>
      <c r="GH71" s="236">
        <f t="shared" si="176"/>
        <v>0</v>
      </c>
    </row>
    <row r="72" spans="1:190" s="129" customFormat="1" ht="75" hidden="1">
      <c r="A72" s="166"/>
      <c r="B72" s="156" t="s">
        <v>753</v>
      </c>
      <c r="C72" s="157" t="s">
        <v>252</v>
      </c>
      <c r="D72" s="157" t="s">
        <v>317</v>
      </c>
      <c r="E72" s="158"/>
      <c r="F72" s="158"/>
      <c r="G72" s="158"/>
      <c r="H72" s="159">
        <f t="shared" si="104"/>
        <v>0.32940000000000003</v>
      </c>
      <c r="I72" s="171"/>
      <c r="J72" s="171"/>
      <c r="K72" s="171">
        <v>0.1011</v>
      </c>
      <c r="L72" s="171"/>
      <c r="M72" s="171">
        <v>1.6500000000000001E-2</v>
      </c>
      <c r="N72" s="171">
        <v>5.7799999999999997E-2</v>
      </c>
      <c r="O72" s="171"/>
      <c r="P72" s="171"/>
      <c r="Q72" s="171"/>
      <c r="R72" s="171"/>
      <c r="S72" s="171"/>
      <c r="T72" s="171"/>
      <c r="U72" s="171"/>
      <c r="V72" s="171"/>
      <c r="W72" s="171"/>
      <c r="X72" s="171"/>
      <c r="Y72" s="171"/>
      <c r="Z72" s="171"/>
      <c r="AA72" s="171"/>
      <c r="AB72" s="171"/>
      <c r="AC72" s="171"/>
      <c r="AD72" s="171"/>
      <c r="AE72" s="171"/>
      <c r="AF72" s="171"/>
      <c r="AG72" s="171"/>
      <c r="AH72" s="171"/>
      <c r="AI72" s="171"/>
      <c r="AJ72" s="171"/>
      <c r="AK72" s="171"/>
      <c r="AL72" s="171"/>
      <c r="AM72" s="171"/>
      <c r="AN72" s="171"/>
      <c r="AO72" s="171"/>
      <c r="AP72" s="171"/>
      <c r="AQ72" s="171"/>
      <c r="AR72" s="171"/>
      <c r="AS72" s="171"/>
      <c r="AT72" s="171"/>
      <c r="AU72" s="171"/>
      <c r="AV72" s="171"/>
      <c r="AW72" s="171"/>
      <c r="AX72" s="171"/>
      <c r="AY72" s="171">
        <v>0.12939999999999999</v>
      </c>
      <c r="AZ72" s="171"/>
      <c r="BA72" s="171"/>
      <c r="BB72" s="171"/>
      <c r="BC72" s="171"/>
      <c r="BD72" s="171"/>
      <c r="BE72" s="171"/>
      <c r="BF72" s="171"/>
      <c r="BG72" s="171"/>
      <c r="BH72" s="171"/>
      <c r="BI72" s="171"/>
      <c r="BJ72" s="171"/>
      <c r="BK72" s="171"/>
      <c r="BL72" s="171"/>
      <c r="BM72" s="171"/>
      <c r="BN72" s="171">
        <v>2.46E-2</v>
      </c>
      <c r="BO72" s="171"/>
      <c r="BP72" s="171"/>
      <c r="BQ72" s="171"/>
      <c r="BR72" s="171"/>
      <c r="BS72" s="171"/>
      <c r="BT72" s="171"/>
      <c r="BU72" s="171"/>
      <c r="BV72" s="171"/>
      <c r="BW72" s="189"/>
      <c r="BX72" s="190" t="str">
        <f t="shared" si="100"/>
        <v>Xã Ea Bung</v>
      </c>
      <c r="BY72" s="189"/>
      <c r="BZ72" s="191"/>
      <c r="CA72" s="156"/>
      <c r="CB72" s="156"/>
      <c r="CC72" s="156"/>
      <c r="CD72" s="157">
        <v>1</v>
      </c>
      <c r="CE72" s="204" t="str">
        <f t="shared" si="202"/>
        <v>XA09</v>
      </c>
      <c r="CF72" s="204"/>
      <c r="CG72" s="204"/>
      <c r="CH72" s="204"/>
      <c r="CI72" s="204"/>
      <c r="CJ72" s="204"/>
      <c r="CK72" s="214"/>
      <c r="CL72" s="204"/>
      <c r="CM72" s="204"/>
      <c r="CN72" s="215"/>
      <c r="CO72" s="204"/>
      <c r="CP72" s="215"/>
      <c r="CQ72" s="215"/>
      <c r="CR72" s="204"/>
      <c r="CS72" s="215"/>
      <c r="CT72" s="215"/>
      <c r="CU72" s="215"/>
      <c r="CV72" s="215"/>
      <c r="CW72" s="215"/>
      <c r="CX72" s="204"/>
      <c r="CY72" s="204"/>
      <c r="CZ72" s="215"/>
      <c r="DA72" s="204">
        <v>2026</v>
      </c>
      <c r="DB72" s="204"/>
      <c r="DC72" s="226"/>
      <c r="DD72" s="215"/>
      <c r="DE72" s="215"/>
      <c r="DF72" s="215"/>
      <c r="DG72" s="227"/>
      <c r="DH72" s="228" t="s">
        <v>760</v>
      </c>
      <c r="DI72" s="235" t="str">
        <f t="shared" si="101"/>
        <v>0LUC 0,1 ha; 0HNK 0,02 ha; CLN 0,06 ha; 000000000000000000000000000DGT 0,13 ha; 0000000000000SON 0,02 ha; 0000</v>
      </c>
      <c r="DJ72" s="22" t="str">
        <f t="shared" si="102"/>
        <v>0LUC 0,1 ha; 0HNK 0,02 ha; CLN 0,06 ha; 000000000000000000000000000</v>
      </c>
      <c r="DK72" s="22" t="str">
        <f t="shared" si="103"/>
        <v>DGT 0,13 ha; 0000000000000SON 0,02 ha; 0000</v>
      </c>
      <c r="DV72" s="236">
        <f t="shared" si="112"/>
        <v>0</v>
      </c>
      <c r="DW72" s="236" t="str">
        <f t="shared" si="113"/>
        <v>LUC 0,1 ha;</v>
      </c>
      <c r="DX72" s="236">
        <f t="shared" si="114"/>
        <v>0</v>
      </c>
      <c r="DY72" s="236" t="str">
        <f t="shared" si="115"/>
        <v>HNK 0,02 ha;</v>
      </c>
      <c r="DZ72" s="236" t="str">
        <f t="shared" si="116"/>
        <v>CLN 0,06 ha;</v>
      </c>
      <c r="EA72" s="236">
        <f t="shared" si="117"/>
        <v>0</v>
      </c>
      <c r="EB72" s="236">
        <f t="shared" si="118"/>
        <v>0</v>
      </c>
      <c r="EC72" s="236">
        <f t="shared" si="119"/>
        <v>0</v>
      </c>
      <c r="ED72" s="236">
        <f t="shared" si="120"/>
        <v>0</v>
      </c>
      <c r="EE72" s="236">
        <f t="shared" si="121"/>
        <v>0</v>
      </c>
      <c r="EF72" s="236">
        <f t="shared" si="122"/>
        <v>0</v>
      </c>
      <c r="EG72" s="236">
        <f t="shared" si="123"/>
        <v>0</v>
      </c>
      <c r="EH72" s="236">
        <f t="shared" si="124"/>
        <v>0</v>
      </c>
      <c r="EI72" s="236">
        <f t="shared" si="125"/>
        <v>0</v>
      </c>
      <c r="EJ72" s="236">
        <f t="shared" si="126"/>
        <v>0</v>
      </c>
      <c r="EK72" s="236">
        <f t="shared" si="127"/>
        <v>0</v>
      </c>
      <c r="EL72" s="236">
        <f t="shared" si="128"/>
        <v>0</v>
      </c>
      <c r="EM72" s="236">
        <f t="shared" si="129"/>
        <v>0</v>
      </c>
      <c r="EN72" s="236">
        <f t="shared" si="130"/>
        <v>0</v>
      </c>
      <c r="EO72" s="236">
        <f t="shared" si="131"/>
        <v>0</v>
      </c>
      <c r="EP72" s="236">
        <f t="shared" si="132"/>
        <v>0</v>
      </c>
      <c r="EQ72" s="236">
        <f t="shared" si="133"/>
        <v>0</v>
      </c>
      <c r="ER72" s="236">
        <f t="shared" si="134"/>
        <v>0</v>
      </c>
      <c r="ES72" s="236">
        <f t="shared" si="135"/>
        <v>0</v>
      </c>
      <c r="ET72" s="236">
        <f t="shared" si="136"/>
        <v>0</v>
      </c>
      <c r="EU72" s="236">
        <f t="shared" si="137"/>
        <v>0</v>
      </c>
      <c r="EV72" s="236">
        <f t="shared" si="138"/>
        <v>0</v>
      </c>
      <c r="EW72" s="236">
        <f t="shared" si="139"/>
        <v>0</v>
      </c>
      <c r="EX72" s="236">
        <f t="shared" si="140"/>
        <v>0</v>
      </c>
      <c r="EY72" s="236">
        <f t="shared" si="141"/>
        <v>0</v>
      </c>
      <c r="EZ72" s="236">
        <f t="shared" si="142"/>
        <v>0</v>
      </c>
      <c r="FA72" s="236">
        <f t="shared" si="143"/>
        <v>0</v>
      </c>
      <c r="FB72" s="236">
        <f t="shared" si="144"/>
        <v>0</v>
      </c>
      <c r="FC72" s="236">
        <f t="shared" si="145"/>
        <v>0</v>
      </c>
      <c r="FD72" s="236">
        <f t="shared" si="146"/>
        <v>0</v>
      </c>
      <c r="FE72" s="236">
        <f t="shared" si="147"/>
        <v>0</v>
      </c>
      <c r="FF72" s="236">
        <f t="shared" si="148"/>
        <v>0</v>
      </c>
      <c r="FG72" s="236">
        <f t="shared" si="149"/>
        <v>0</v>
      </c>
      <c r="FH72" s="236">
        <f t="shared" si="150"/>
        <v>0</v>
      </c>
      <c r="FI72" s="236">
        <f t="shared" si="151"/>
        <v>0</v>
      </c>
      <c r="FJ72" s="236">
        <f t="shared" si="152"/>
        <v>0</v>
      </c>
      <c r="FK72" s="236" t="str">
        <f t="shared" si="153"/>
        <v>DGT 0,13 ha;</v>
      </c>
      <c r="FL72" s="236">
        <f t="shared" si="154"/>
        <v>0</v>
      </c>
      <c r="FM72" s="236">
        <f t="shared" si="155"/>
        <v>0</v>
      </c>
      <c r="FN72" s="236">
        <f t="shared" si="156"/>
        <v>0</v>
      </c>
      <c r="FO72" s="236">
        <f t="shared" si="157"/>
        <v>0</v>
      </c>
      <c r="FP72" s="236">
        <f t="shared" si="158"/>
        <v>0</v>
      </c>
      <c r="FQ72" s="236">
        <f t="shared" si="159"/>
        <v>0</v>
      </c>
      <c r="FR72" s="236">
        <f t="shared" si="160"/>
        <v>0</v>
      </c>
      <c r="FS72" s="236">
        <f t="shared" si="161"/>
        <v>0</v>
      </c>
      <c r="FT72" s="236">
        <f t="shared" si="162"/>
        <v>0</v>
      </c>
      <c r="FU72" s="236">
        <f t="shared" si="163"/>
        <v>0</v>
      </c>
      <c r="FV72" s="236">
        <f t="shared" si="164"/>
        <v>0</v>
      </c>
      <c r="FW72" s="236">
        <f t="shared" si="165"/>
        <v>0</v>
      </c>
      <c r="FX72" s="236">
        <f t="shared" si="166"/>
        <v>0</v>
      </c>
      <c r="FY72" s="236">
        <f t="shared" si="167"/>
        <v>0</v>
      </c>
      <c r="FZ72" s="236" t="str">
        <f t="shared" si="168"/>
        <v>SON 0,02 ha;</v>
      </c>
      <c r="GA72" s="236">
        <f t="shared" si="169"/>
        <v>0</v>
      </c>
      <c r="GB72" s="236">
        <f t="shared" si="170"/>
        <v>0</v>
      </c>
      <c r="GC72" s="236">
        <f t="shared" si="171"/>
        <v>0</v>
      </c>
      <c r="GD72" s="236">
        <f t="shared" si="172"/>
        <v>0</v>
      </c>
      <c r="GE72" s="236">
        <f t="shared" si="173"/>
        <v>0</v>
      </c>
      <c r="GF72" s="236">
        <f t="shared" si="174"/>
        <v>0</v>
      </c>
      <c r="GG72" s="236">
        <f t="shared" si="175"/>
        <v>0</v>
      </c>
      <c r="GH72" s="236">
        <f t="shared" si="176"/>
        <v>0</v>
      </c>
    </row>
    <row r="73" spans="1:190" ht="60">
      <c r="A73" s="47">
        <f>IF(CK73="","",COUNTA($CK$26:$CK73))</f>
        <v>31</v>
      </c>
      <c r="B73" s="163" t="s">
        <v>761</v>
      </c>
      <c r="C73" s="68" t="s">
        <v>264</v>
      </c>
      <c r="D73" s="47" t="s">
        <v>320</v>
      </c>
      <c r="E73" s="148">
        <f>F73</f>
        <v>30</v>
      </c>
      <c r="F73" s="148">
        <f>H73</f>
        <v>30</v>
      </c>
      <c r="G73" s="148"/>
      <c r="H73" s="149">
        <f t="shared" si="104"/>
        <v>30</v>
      </c>
      <c r="I73" s="77"/>
      <c r="J73" s="77"/>
      <c r="K73" s="77"/>
      <c r="L73" s="77"/>
      <c r="M73" s="77">
        <v>26.25</v>
      </c>
      <c r="N73" s="77">
        <v>3.75</v>
      </c>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146"/>
      <c r="BX73" s="183" t="str">
        <f t="shared" si="100"/>
        <v>Xã Cư Mlan</v>
      </c>
      <c r="BY73" s="146"/>
      <c r="BZ73" s="182"/>
      <c r="CA73" s="163" t="s">
        <v>762</v>
      </c>
      <c r="CB73" s="64" t="s">
        <v>763</v>
      </c>
      <c r="CC73" s="205"/>
      <c r="CD73" s="68">
        <v>1</v>
      </c>
      <c r="CE73" s="94" t="str">
        <f t="shared" si="202"/>
        <v>XA10</v>
      </c>
      <c r="CF73" s="94"/>
      <c r="CG73" s="94"/>
      <c r="CH73" s="94"/>
      <c r="CI73" s="94"/>
      <c r="CJ73" s="94"/>
      <c r="CK73" s="113" t="s">
        <v>151</v>
      </c>
      <c r="CL73" s="94"/>
      <c r="CM73" s="94"/>
      <c r="CN73" s="106"/>
      <c r="CO73" s="94"/>
      <c r="CP73" s="106"/>
      <c r="CQ73" s="106"/>
      <c r="CR73" s="94"/>
      <c r="CS73" s="106"/>
      <c r="CT73" s="106"/>
      <c r="CU73" s="106"/>
      <c r="CV73" s="106"/>
      <c r="CW73" s="106"/>
      <c r="CX73" s="94"/>
      <c r="CY73" s="94"/>
      <c r="CZ73" s="106"/>
      <c r="DA73" s="94">
        <v>2026</v>
      </c>
      <c r="DB73" s="94"/>
      <c r="DC73" s="120"/>
      <c r="DD73" s="106"/>
      <c r="DE73" s="106"/>
      <c r="DF73" s="106"/>
      <c r="DG73" s="225" t="s">
        <v>678</v>
      </c>
      <c r="DH73" s="203" t="s">
        <v>764</v>
      </c>
      <c r="DI73" s="235" t="str">
        <f t="shared" si="101"/>
        <v>000HNK 26,25 ha; CLN 3,75 ha; 0000000000000000000000000000000000000000000000</v>
      </c>
      <c r="DJ73" s="22" t="str">
        <f t="shared" si="102"/>
        <v>000HNK 26,25 ha; CLN 3,75 ha; 000000000000000000000000000</v>
      </c>
      <c r="DK73" s="22" t="str">
        <f t="shared" si="103"/>
        <v>0000000000000000000</v>
      </c>
      <c r="DV73" s="236">
        <f t="shared" si="112"/>
        <v>0</v>
      </c>
      <c r="DW73" s="236">
        <f t="shared" si="113"/>
        <v>0</v>
      </c>
      <c r="DX73" s="236">
        <f t="shared" si="114"/>
        <v>0</v>
      </c>
      <c r="DY73" s="236" t="str">
        <f t="shared" si="115"/>
        <v>HNK 26,25 ha;</v>
      </c>
      <c r="DZ73" s="236" t="str">
        <f t="shared" si="116"/>
        <v>CLN 3,75 ha;</v>
      </c>
      <c r="EA73" s="236">
        <f t="shared" si="117"/>
        <v>0</v>
      </c>
      <c r="EB73" s="236">
        <f t="shared" si="118"/>
        <v>0</v>
      </c>
      <c r="EC73" s="236">
        <f t="shared" si="119"/>
        <v>0</v>
      </c>
      <c r="ED73" s="236">
        <f t="shared" si="120"/>
        <v>0</v>
      </c>
      <c r="EE73" s="236">
        <f t="shared" si="121"/>
        <v>0</v>
      </c>
      <c r="EF73" s="236">
        <f t="shared" si="122"/>
        <v>0</v>
      </c>
      <c r="EG73" s="236">
        <f t="shared" si="123"/>
        <v>0</v>
      </c>
      <c r="EH73" s="236">
        <f t="shared" si="124"/>
        <v>0</v>
      </c>
      <c r="EI73" s="236">
        <f t="shared" si="125"/>
        <v>0</v>
      </c>
      <c r="EJ73" s="236">
        <f t="shared" si="126"/>
        <v>0</v>
      </c>
      <c r="EK73" s="236">
        <f t="shared" si="127"/>
        <v>0</v>
      </c>
      <c r="EL73" s="236">
        <f t="shared" si="128"/>
        <v>0</v>
      </c>
      <c r="EM73" s="236">
        <f t="shared" si="129"/>
        <v>0</v>
      </c>
      <c r="EN73" s="236">
        <f t="shared" si="130"/>
        <v>0</v>
      </c>
      <c r="EO73" s="236">
        <f t="shared" si="131"/>
        <v>0</v>
      </c>
      <c r="EP73" s="236">
        <f t="shared" si="132"/>
        <v>0</v>
      </c>
      <c r="EQ73" s="236">
        <f t="shared" si="133"/>
        <v>0</v>
      </c>
      <c r="ER73" s="236">
        <f t="shared" si="134"/>
        <v>0</v>
      </c>
      <c r="ES73" s="236">
        <f t="shared" si="135"/>
        <v>0</v>
      </c>
      <c r="ET73" s="236">
        <f t="shared" si="136"/>
        <v>0</v>
      </c>
      <c r="EU73" s="236">
        <f t="shared" si="137"/>
        <v>0</v>
      </c>
      <c r="EV73" s="236">
        <f t="shared" si="138"/>
        <v>0</v>
      </c>
      <c r="EW73" s="236">
        <f t="shared" si="139"/>
        <v>0</v>
      </c>
      <c r="EX73" s="236">
        <f t="shared" si="140"/>
        <v>0</v>
      </c>
      <c r="EY73" s="236">
        <f t="shared" si="141"/>
        <v>0</v>
      </c>
      <c r="EZ73" s="236">
        <f t="shared" si="142"/>
        <v>0</v>
      </c>
      <c r="FA73" s="236">
        <f t="shared" si="143"/>
        <v>0</v>
      </c>
      <c r="FB73" s="236">
        <f t="shared" si="144"/>
        <v>0</v>
      </c>
      <c r="FC73" s="236">
        <f t="shared" si="145"/>
        <v>0</v>
      </c>
      <c r="FD73" s="236">
        <f t="shared" si="146"/>
        <v>0</v>
      </c>
      <c r="FE73" s="236">
        <f t="shared" si="147"/>
        <v>0</v>
      </c>
      <c r="FF73" s="236">
        <f t="shared" si="148"/>
        <v>0</v>
      </c>
      <c r="FG73" s="236">
        <f t="shared" si="149"/>
        <v>0</v>
      </c>
      <c r="FH73" s="236">
        <f t="shared" si="150"/>
        <v>0</v>
      </c>
      <c r="FI73" s="236">
        <f t="shared" si="151"/>
        <v>0</v>
      </c>
      <c r="FJ73" s="236">
        <f t="shared" si="152"/>
        <v>0</v>
      </c>
      <c r="FK73" s="236">
        <f t="shared" si="153"/>
        <v>0</v>
      </c>
      <c r="FL73" s="236">
        <f t="shared" si="154"/>
        <v>0</v>
      </c>
      <c r="FM73" s="236">
        <f t="shared" si="155"/>
        <v>0</v>
      </c>
      <c r="FN73" s="236">
        <f t="shared" si="156"/>
        <v>0</v>
      </c>
      <c r="FO73" s="236">
        <f t="shared" si="157"/>
        <v>0</v>
      </c>
      <c r="FP73" s="236">
        <f t="shared" si="158"/>
        <v>0</v>
      </c>
      <c r="FQ73" s="236">
        <f t="shared" si="159"/>
        <v>0</v>
      </c>
      <c r="FR73" s="236">
        <f t="shared" si="160"/>
        <v>0</v>
      </c>
      <c r="FS73" s="236">
        <f t="shared" si="161"/>
        <v>0</v>
      </c>
      <c r="FT73" s="236">
        <f t="shared" si="162"/>
        <v>0</v>
      </c>
      <c r="FU73" s="236">
        <f t="shared" si="163"/>
        <v>0</v>
      </c>
      <c r="FV73" s="236">
        <f t="shared" si="164"/>
        <v>0</v>
      </c>
      <c r="FW73" s="236">
        <f t="shared" si="165"/>
        <v>0</v>
      </c>
      <c r="FX73" s="236">
        <f t="shared" si="166"/>
        <v>0</v>
      </c>
      <c r="FY73" s="236">
        <f t="shared" si="167"/>
        <v>0</v>
      </c>
      <c r="FZ73" s="236">
        <f t="shared" si="168"/>
        <v>0</v>
      </c>
      <c r="GA73" s="236">
        <f t="shared" si="169"/>
        <v>0</v>
      </c>
      <c r="GB73" s="236">
        <f t="shared" si="170"/>
        <v>0</v>
      </c>
      <c r="GC73" s="236">
        <f t="shared" si="171"/>
        <v>0</v>
      </c>
      <c r="GD73" s="236">
        <f t="shared" si="172"/>
        <v>0</v>
      </c>
      <c r="GE73" s="236">
        <f t="shared" si="173"/>
        <v>0</v>
      </c>
      <c r="GF73" s="236">
        <f t="shared" si="174"/>
        <v>0</v>
      </c>
      <c r="GG73" s="236">
        <f t="shared" si="175"/>
        <v>0</v>
      </c>
      <c r="GH73" s="236">
        <f t="shared" si="176"/>
        <v>0</v>
      </c>
    </row>
    <row r="74" spans="1:190" ht="30">
      <c r="A74" s="47">
        <f>IF(CK74="","",COUNTA($CK$26:$CK74))</f>
        <v>32</v>
      </c>
      <c r="B74" s="64" t="s">
        <v>765</v>
      </c>
      <c r="C74" s="47" t="s">
        <v>237</v>
      </c>
      <c r="D74" s="47" t="s">
        <v>305</v>
      </c>
      <c r="E74" s="148">
        <f>F74</f>
        <v>0.56999999999999995</v>
      </c>
      <c r="F74" s="148">
        <f>H74</f>
        <v>0.56999999999999995</v>
      </c>
      <c r="G74" s="148"/>
      <c r="H74" s="149">
        <f t="shared" si="104"/>
        <v>0.56999999999999995</v>
      </c>
      <c r="I74" s="77"/>
      <c r="J74" s="77"/>
      <c r="K74" s="77"/>
      <c r="L74" s="77"/>
      <c r="M74" s="77">
        <v>0.56999999999999995</v>
      </c>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146"/>
      <c r="BX74" s="183" t="str">
        <f t="shared" si="100"/>
        <v>Xã Ia Rvê</v>
      </c>
      <c r="BY74" s="193" t="s">
        <v>766</v>
      </c>
      <c r="BZ74" s="193">
        <v>210</v>
      </c>
      <c r="CA74" s="64" t="s">
        <v>767</v>
      </c>
      <c r="CB74" s="64" t="s">
        <v>768</v>
      </c>
      <c r="CC74" s="47"/>
      <c r="CD74" s="68">
        <v>1</v>
      </c>
      <c r="CE74" s="94" t="str">
        <f t="shared" si="202"/>
        <v>XA06</v>
      </c>
      <c r="CF74" s="94"/>
      <c r="CG74" s="94"/>
      <c r="CH74" s="94"/>
      <c r="CI74" s="94"/>
      <c r="CJ74" s="94"/>
      <c r="CK74" s="113" t="s">
        <v>151</v>
      </c>
      <c r="CL74" s="94"/>
      <c r="CM74" s="94"/>
      <c r="CN74" s="106"/>
      <c r="CO74" s="94"/>
      <c r="CP74" s="106"/>
      <c r="CQ74" s="106"/>
      <c r="CR74" s="94"/>
      <c r="CS74" s="106"/>
      <c r="CT74" s="106"/>
      <c r="CU74" s="106"/>
      <c r="CV74" s="106"/>
      <c r="CW74" s="106"/>
      <c r="CX74" s="94"/>
      <c r="CY74" s="94"/>
      <c r="CZ74" s="106"/>
      <c r="DA74" s="94">
        <v>2026</v>
      </c>
      <c r="DB74" s="94"/>
      <c r="DC74" s="120"/>
      <c r="DD74" s="106"/>
      <c r="DE74" s="106"/>
      <c r="DF74" s="106"/>
      <c r="DG74" s="225" t="s">
        <v>678</v>
      </c>
      <c r="DH74" s="203" t="s">
        <v>769</v>
      </c>
      <c r="DI74" s="235" t="str">
        <f t="shared" si="101"/>
        <v>000HNK 0,57 ha; 00000000000000000000000000000000000000000000000</v>
      </c>
      <c r="DJ74" s="22" t="str">
        <f t="shared" si="102"/>
        <v>000HNK 0,57 ha; 0000000000000000000000000000</v>
      </c>
      <c r="DK74" s="22" t="str">
        <f t="shared" si="103"/>
        <v>0000000000000000000</v>
      </c>
      <c r="DV74" s="236">
        <f t="shared" si="112"/>
        <v>0</v>
      </c>
      <c r="DW74" s="236">
        <f t="shared" si="113"/>
        <v>0</v>
      </c>
      <c r="DX74" s="236">
        <f t="shared" si="114"/>
        <v>0</v>
      </c>
      <c r="DY74" s="236" t="str">
        <f t="shared" si="115"/>
        <v>HNK 0,57 ha;</v>
      </c>
      <c r="DZ74" s="236">
        <f t="shared" si="116"/>
        <v>0</v>
      </c>
      <c r="EA74" s="236">
        <f t="shared" si="117"/>
        <v>0</v>
      </c>
      <c r="EB74" s="236">
        <f t="shared" si="118"/>
        <v>0</v>
      </c>
      <c r="EC74" s="236">
        <f t="shared" si="119"/>
        <v>0</v>
      </c>
      <c r="ED74" s="236">
        <f t="shared" si="120"/>
        <v>0</v>
      </c>
      <c r="EE74" s="236">
        <f t="shared" si="121"/>
        <v>0</v>
      </c>
      <c r="EF74" s="236">
        <f t="shared" si="122"/>
        <v>0</v>
      </c>
      <c r="EG74" s="236">
        <f t="shared" si="123"/>
        <v>0</v>
      </c>
      <c r="EH74" s="236">
        <f t="shared" si="124"/>
        <v>0</v>
      </c>
      <c r="EI74" s="236">
        <f t="shared" si="125"/>
        <v>0</v>
      </c>
      <c r="EJ74" s="236">
        <f t="shared" si="126"/>
        <v>0</v>
      </c>
      <c r="EK74" s="236">
        <f t="shared" si="127"/>
        <v>0</v>
      </c>
      <c r="EL74" s="236">
        <f t="shared" si="128"/>
        <v>0</v>
      </c>
      <c r="EM74" s="236">
        <f t="shared" si="129"/>
        <v>0</v>
      </c>
      <c r="EN74" s="236">
        <f t="shared" si="130"/>
        <v>0</v>
      </c>
      <c r="EO74" s="236">
        <f t="shared" si="131"/>
        <v>0</v>
      </c>
      <c r="EP74" s="236">
        <f t="shared" si="132"/>
        <v>0</v>
      </c>
      <c r="EQ74" s="236">
        <f t="shared" si="133"/>
        <v>0</v>
      </c>
      <c r="ER74" s="236">
        <f t="shared" si="134"/>
        <v>0</v>
      </c>
      <c r="ES74" s="236">
        <f t="shared" si="135"/>
        <v>0</v>
      </c>
      <c r="ET74" s="236">
        <f t="shared" si="136"/>
        <v>0</v>
      </c>
      <c r="EU74" s="236">
        <f t="shared" si="137"/>
        <v>0</v>
      </c>
      <c r="EV74" s="236">
        <f t="shared" si="138"/>
        <v>0</v>
      </c>
      <c r="EW74" s="236">
        <f t="shared" si="139"/>
        <v>0</v>
      </c>
      <c r="EX74" s="236">
        <f t="shared" si="140"/>
        <v>0</v>
      </c>
      <c r="EY74" s="236">
        <f t="shared" si="141"/>
        <v>0</v>
      </c>
      <c r="EZ74" s="236">
        <f t="shared" si="142"/>
        <v>0</v>
      </c>
      <c r="FA74" s="236">
        <f t="shared" si="143"/>
        <v>0</v>
      </c>
      <c r="FB74" s="236">
        <f t="shared" si="144"/>
        <v>0</v>
      </c>
      <c r="FC74" s="236">
        <f t="shared" si="145"/>
        <v>0</v>
      </c>
      <c r="FD74" s="236">
        <f t="shared" si="146"/>
        <v>0</v>
      </c>
      <c r="FE74" s="236">
        <f t="shared" si="147"/>
        <v>0</v>
      </c>
      <c r="FF74" s="236">
        <f t="shared" si="148"/>
        <v>0</v>
      </c>
      <c r="FG74" s="236">
        <f t="shared" si="149"/>
        <v>0</v>
      </c>
      <c r="FH74" s="236">
        <f t="shared" si="150"/>
        <v>0</v>
      </c>
      <c r="FI74" s="236">
        <f t="shared" si="151"/>
        <v>0</v>
      </c>
      <c r="FJ74" s="236">
        <f t="shared" si="152"/>
        <v>0</v>
      </c>
      <c r="FK74" s="236">
        <f t="shared" si="153"/>
        <v>0</v>
      </c>
      <c r="FL74" s="236">
        <f t="shared" si="154"/>
        <v>0</v>
      </c>
      <c r="FM74" s="236">
        <f t="shared" si="155"/>
        <v>0</v>
      </c>
      <c r="FN74" s="236">
        <f t="shared" si="156"/>
        <v>0</v>
      </c>
      <c r="FO74" s="236">
        <f t="shared" si="157"/>
        <v>0</v>
      </c>
      <c r="FP74" s="236">
        <f t="shared" si="158"/>
        <v>0</v>
      </c>
      <c r="FQ74" s="236">
        <f t="shared" si="159"/>
        <v>0</v>
      </c>
      <c r="FR74" s="236">
        <f t="shared" si="160"/>
        <v>0</v>
      </c>
      <c r="FS74" s="236">
        <f t="shared" si="161"/>
        <v>0</v>
      </c>
      <c r="FT74" s="236">
        <f t="shared" si="162"/>
        <v>0</v>
      </c>
      <c r="FU74" s="236">
        <f t="shared" si="163"/>
        <v>0</v>
      </c>
      <c r="FV74" s="236">
        <f t="shared" si="164"/>
        <v>0</v>
      </c>
      <c r="FW74" s="236">
        <f t="shared" si="165"/>
        <v>0</v>
      </c>
      <c r="FX74" s="236">
        <f t="shared" si="166"/>
        <v>0</v>
      </c>
      <c r="FY74" s="236">
        <f t="shared" si="167"/>
        <v>0</v>
      </c>
      <c r="FZ74" s="236">
        <f t="shared" si="168"/>
        <v>0</v>
      </c>
      <c r="GA74" s="236">
        <f t="shared" si="169"/>
        <v>0</v>
      </c>
      <c r="GB74" s="236">
        <f t="shared" si="170"/>
        <v>0</v>
      </c>
      <c r="GC74" s="236">
        <f t="shared" si="171"/>
        <v>0</v>
      </c>
      <c r="GD74" s="236">
        <f t="shared" si="172"/>
        <v>0</v>
      </c>
      <c r="GE74" s="236">
        <f t="shared" si="173"/>
        <v>0</v>
      </c>
      <c r="GF74" s="236">
        <f t="shared" si="174"/>
        <v>0</v>
      </c>
      <c r="GG74" s="236">
        <f t="shared" si="175"/>
        <v>0</v>
      </c>
      <c r="GH74" s="236">
        <f t="shared" si="176"/>
        <v>0</v>
      </c>
    </row>
    <row r="75" spans="1:190">
      <c r="A75" s="47">
        <f>IF(CK75="","",COUNTA($CK$26:$CK75))</f>
        <v>33</v>
      </c>
      <c r="B75" s="64" t="s">
        <v>770</v>
      </c>
      <c r="C75" s="68" t="s">
        <v>236</v>
      </c>
      <c r="D75" s="47" t="s">
        <v>175</v>
      </c>
      <c r="E75" s="148">
        <v>3.03</v>
      </c>
      <c r="F75" s="148">
        <f>H75</f>
        <v>0.8</v>
      </c>
      <c r="G75" s="148">
        <f>E75-F75</f>
        <v>2.23</v>
      </c>
      <c r="H75" s="149">
        <f t="shared" si="104"/>
        <v>0.8</v>
      </c>
      <c r="I75" s="77"/>
      <c r="J75" s="77"/>
      <c r="K75" s="77"/>
      <c r="L75" s="77"/>
      <c r="M75" s="77">
        <v>0.8</v>
      </c>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c r="BA75" s="77"/>
      <c r="BB75" s="77"/>
      <c r="BC75" s="77"/>
      <c r="BD75" s="77"/>
      <c r="BE75" s="77"/>
      <c r="BF75" s="77"/>
      <c r="BG75" s="77"/>
      <c r="BH75" s="77"/>
      <c r="BI75" s="77"/>
      <c r="BJ75" s="77"/>
      <c r="BK75" s="77"/>
      <c r="BL75" s="77"/>
      <c r="BM75" s="77"/>
      <c r="BN75" s="77"/>
      <c r="BO75" s="77"/>
      <c r="BP75" s="77"/>
      <c r="BQ75" s="77"/>
      <c r="BR75" s="77"/>
      <c r="BS75" s="77"/>
      <c r="BT75" s="77"/>
      <c r="BU75" s="77"/>
      <c r="BV75" s="77"/>
      <c r="BW75" s="146"/>
      <c r="BX75" s="183" t="str">
        <f t="shared" si="100"/>
        <v>Thị trấn Ea Súp</v>
      </c>
      <c r="BY75" s="193" t="s">
        <v>771</v>
      </c>
      <c r="BZ75" s="193" t="s">
        <v>772</v>
      </c>
      <c r="CA75" s="64" t="s">
        <v>773</v>
      </c>
      <c r="CB75" s="64"/>
      <c r="CC75" s="47"/>
      <c r="CD75" s="68">
        <v>1</v>
      </c>
      <c r="CE75" s="94" t="str">
        <f t="shared" si="202"/>
        <v>XA01</v>
      </c>
      <c r="CF75" s="94"/>
      <c r="CG75" s="94"/>
      <c r="CH75" s="94"/>
      <c r="CI75" s="94"/>
      <c r="CJ75" s="94"/>
      <c r="CK75" s="113" t="s">
        <v>151</v>
      </c>
      <c r="CL75" s="94"/>
      <c r="CM75" s="94"/>
      <c r="CN75" s="106"/>
      <c r="CO75" s="94"/>
      <c r="CP75" s="106"/>
      <c r="CQ75" s="106"/>
      <c r="CR75" s="94"/>
      <c r="CS75" s="106"/>
      <c r="CT75" s="106"/>
      <c r="CU75" s="106"/>
      <c r="CV75" s="106"/>
      <c r="CW75" s="106"/>
      <c r="CX75" s="94"/>
      <c r="CY75" s="94"/>
      <c r="CZ75" s="106"/>
      <c r="DA75" s="94">
        <v>2026</v>
      </c>
      <c r="DB75" s="94"/>
      <c r="DC75" s="120"/>
      <c r="DD75" s="106"/>
      <c r="DE75" s="106"/>
      <c r="DF75" s="106"/>
      <c r="DG75" s="225" t="s">
        <v>678</v>
      </c>
      <c r="DH75" s="203" t="s">
        <v>774</v>
      </c>
      <c r="DI75" s="235" t="str">
        <f t="shared" si="101"/>
        <v>000HNK 0,8 ha; 00000000000000000000000000000000000000000000000</v>
      </c>
      <c r="DJ75" s="22" t="str">
        <f t="shared" si="102"/>
        <v>000HNK 0,8 ha; 0000000000000000000000000000</v>
      </c>
      <c r="DK75" s="22" t="str">
        <f t="shared" si="103"/>
        <v>0000000000000000000</v>
      </c>
      <c r="DV75" s="236">
        <f t="shared" si="112"/>
        <v>0</v>
      </c>
      <c r="DW75" s="236">
        <f t="shared" si="113"/>
        <v>0</v>
      </c>
      <c r="DX75" s="236">
        <f t="shared" si="114"/>
        <v>0</v>
      </c>
      <c r="DY75" s="236" t="str">
        <f t="shared" si="115"/>
        <v>HNK 0,8 ha;</v>
      </c>
      <c r="DZ75" s="236">
        <f t="shared" si="116"/>
        <v>0</v>
      </c>
      <c r="EA75" s="236">
        <f t="shared" si="117"/>
        <v>0</v>
      </c>
      <c r="EB75" s="236">
        <f t="shared" si="118"/>
        <v>0</v>
      </c>
      <c r="EC75" s="236">
        <f t="shared" si="119"/>
        <v>0</v>
      </c>
      <c r="ED75" s="236">
        <f t="shared" si="120"/>
        <v>0</v>
      </c>
      <c r="EE75" s="236">
        <f t="shared" si="121"/>
        <v>0</v>
      </c>
      <c r="EF75" s="236">
        <f t="shared" si="122"/>
        <v>0</v>
      </c>
      <c r="EG75" s="236">
        <f t="shared" si="123"/>
        <v>0</v>
      </c>
      <c r="EH75" s="236">
        <f t="shared" si="124"/>
        <v>0</v>
      </c>
      <c r="EI75" s="236">
        <f t="shared" si="125"/>
        <v>0</v>
      </c>
      <c r="EJ75" s="236">
        <f t="shared" si="126"/>
        <v>0</v>
      </c>
      <c r="EK75" s="236">
        <f t="shared" si="127"/>
        <v>0</v>
      </c>
      <c r="EL75" s="236">
        <f t="shared" si="128"/>
        <v>0</v>
      </c>
      <c r="EM75" s="236">
        <f t="shared" si="129"/>
        <v>0</v>
      </c>
      <c r="EN75" s="236">
        <f t="shared" si="130"/>
        <v>0</v>
      </c>
      <c r="EO75" s="236">
        <f t="shared" si="131"/>
        <v>0</v>
      </c>
      <c r="EP75" s="236">
        <f t="shared" si="132"/>
        <v>0</v>
      </c>
      <c r="EQ75" s="236">
        <f t="shared" si="133"/>
        <v>0</v>
      </c>
      <c r="ER75" s="236">
        <f t="shared" si="134"/>
        <v>0</v>
      </c>
      <c r="ES75" s="236">
        <f t="shared" si="135"/>
        <v>0</v>
      </c>
      <c r="ET75" s="236">
        <f t="shared" si="136"/>
        <v>0</v>
      </c>
      <c r="EU75" s="236">
        <f t="shared" si="137"/>
        <v>0</v>
      </c>
      <c r="EV75" s="236">
        <f t="shared" si="138"/>
        <v>0</v>
      </c>
      <c r="EW75" s="236">
        <f t="shared" si="139"/>
        <v>0</v>
      </c>
      <c r="EX75" s="236">
        <f t="shared" si="140"/>
        <v>0</v>
      </c>
      <c r="EY75" s="236">
        <f t="shared" si="141"/>
        <v>0</v>
      </c>
      <c r="EZ75" s="236">
        <f t="shared" si="142"/>
        <v>0</v>
      </c>
      <c r="FA75" s="236">
        <f t="shared" si="143"/>
        <v>0</v>
      </c>
      <c r="FB75" s="236">
        <f t="shared" si="144"/>
        <v>0</v>
      </c>
      <c r="FC75" s="236">
        <f t="shared" si="145"/>
        <v>0</v>
      </c>
      <c r="FD75" s="236">
        <f t="shared" si="146"/>
        <v>0</v>
      </c>
      <c r="FE75" s="236">
        <f t="shared" si="147"/>
        <v>0</v>
      </c>
      <c r="FF75" s="236">
        <f t="shared" si="148"/>
        <v>0</v>
      </c>
      <c r="FG75" s="236">
        <f t="shared" si="149"/>
        <v>0</v>
      </c>
      <c r="FH75" s="236">
        <f t="shared" si="150"/>
        <v>0</v>
      </c>
      <c r="FI75" s="236">
        <f t="shared" si="151"/>
        <v>0</v>
      </c>
      <c r="FJ75" s="236">
        <f t="shared" si="152"/>
        <v>0</v>
      </c>
      <c r="FK75" s="236">
        <f t="shared" si="153"/>
        <v>0</v>
      </c>
      <c r="FL75" s="236">
        <f t="shared" si="154"/>
        <v>0</v>
      </c>
      <c r="FM75" s="236">
        <f t="shared" si="155"/>
        <v>0</v>
      </c>
      <c r="FN75" s="236">
        <f t="shared" si="156"/>
        <v>0</v>
      </c>
      <c r="FO75" s="236">
        <f t="shared" si="157"/>
        <v>0</v>
      </c>
      <c r="FP75" s="236">
        <f t="shared" si="158"/>
        <v>0</v>
      </c>
      <c r="FQ75" s="236">
        <f t="shared" si="159"/>
        <v>0</v>
      </c>
      <c r="FR75" s="236">
        <f t="shared" si="160"/>
        <v>0</v>
      </c>
      <c r="FS75" s="236">
        <f t="shared" si="161"/>
        <v>0</v>
      </c>
      <c r="FT75" s="236">
        <f t="shared" si="162"/>
        <v>0</v>
      </c>
      <c r="FU75" s="236">
        <f t="shared" si="163"/>
        <v>0</v>
      </c>
      <c r="FV75" s="236">
        <f t="shared" si="164"/>
        <v>0</v>
      </c>
      <c r="FW75" s="236">
        <f t="shared" si="165"/>
        <v>0</v>
      </c>
      <c r="FX75" s="236">
        <f t="shared" si="166"/>
        <v>0</v>
      </c>
      <c r="FY75" s="236">
        <f t="shared" si="167"/>
        <v>0</v>
      </c>
      <c r="FZ75" s="236">
        <f t="shared" si="168"/>
        <v>0</v>
      </c>
      <c r="GA75" s="236">
        <f t="shared" si="169"/>
        <v>0</v>
      </c>
      <c r="GB75" s="236">
        <f t="shared" si="170"/>
        <v>0</v>
      </c>
      <c r="GC75" s="236">
        <f t="shared" si="171"/>
        <v>0</v>
      </c>
      <c r="GD75" s="236">
        <f t="shared" si="172"/>
        <v>0</v>
      </c>
      <c r="GE75" s="236">
        <f t="shared" si="173"/>
        <v>0</v>
      </c>
      <c r="GF75" s="236">
        <f t="shared" si="174"/>
        <v>0</v>
      </c>
      <c r="GG75" s="236">
        <f t="shared" si="175"/>
        <v>0</v>
      </c>
      <c r="GH75" s="236">
        <f t="shared" si="176"/>
        <v>0</v>
      </c>
    </row>
    <row r="76" spans="1:190" ht="45">
      <c r="A76" s="47">
        <f>IF(CK76="","",COUNTA($CK$26:$CK76))</f>
        <v>34</v>
      </c>
      <c r="B76" s="64" t="s">
        <v>775</v>
      </c>
      <c r="C76" s="68" t="s">
        <v>257</v>
      </c>
      <c r="D76" s="47" t="s">
        <v>320</v>
      </c>
      <c r="E76" s="148">
        <f>F76</f>
        <v>13.05</v>
      </c>
      <c r="F76" s="148">
        <f>H76</f>
        <v>13.05</v>
      </c>
      <c r="G76" s="148">
        <v>8.9600000000000009</v>
      </c>
      <c r="H76" s="149">
        <f t="shared" si="104"/>
        <v>13.05</v>
      </c>
      <c r="I76" s="77"/>
      <c r="J76" s="77"/>
      <c r="K76" s="77"/>
      <c r="L76" s="77"/>
      <c r="M76" s="77">
        <v>3.26</v>
      </c>
      <c r="N76" s="77">
        <v>0.83</v>
      </c>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v>8.9600000000000009</v>
      </c>
      <c r="BE76" s="77"/>
      <c r="BF76" s="77"/>
      <c r="BG76" s="77"/>
      <c r="BH76" s="77"/>
      <c r="BI76" s="77"/>
      <c r="BJ76" s="77"/>
      <c r="BK76" s="77"/>
      <c r="BL76" s="77"/>
      <c r="BM76" s="77"/>
      <c r="BN76" s="77"/>
      <c r="BO76" s="77"/>
      <c r="BP76" s="77"/>
      <c r="BQ76" s="77"/>
      <c r="BR76" s="77"/>
      <c r="BS76" s="77"/>
      <c r="BT76" s="77"/>
      <c r="BU76" s="77"/>
      <c r="BV76" s="77"/>
      <c r="BW76" s="146"/>
      <c r="BX76" s="183" t="str">
        <f t="shared" si="100"/>
        <v>Xã Cư Mlan</v>
      </c>
      <c r="BY76" s="146"/>
      <c r="BZ76" s="182"/>
      <c r="CA76" s="64" t="s">
        <v>776</v>
      </c>
      <c r="CB76" s="64"/>
      <c r="CC76" s="64"/>
      <c r="CD76" s="68">
        <v>1</v>
      </c>
      <c r="CE76" s="94" t="str">
        <f t="shared" si="202"/>
        <v>XA10</v>
      </c>
      <c r="CF76" s="94"/>
      <c r="CG76" s="94"/>
      <c r="CH76" s="94"/>
      <c r="CI76" s="94"/>
      <c r="CJ76" s="94"/>
      <c r="CK76" s="113" t="s">
        <v>151</v>
      </c>
      <c r="CL76" s="94"/>
      <c r="CM76" s="94"/>
      <c r="CN76" s="106"/>
      <c r="CO76" s="94"/>
      <c r="CP76" s="106"/>
      <c r="CQ76" s="106"/>
      <c r="CR76" s="94"/>
      <c r="CS76" s="106"/>
      <c r="CT76" s="106"/>
      <c r="CU76" s="106"/>
      <c r="CV76" s="106"/>
      <c r="CW76" s="106"/>
      <c r="CX76" s="94"/>
      <c r="CY76" s="94"/>
      <c r="CZ76" s="106"/>
      <c r="DA76" s="94">
        <v>2026</v>
      </c>
      <c r="DB76" s="94"/>
      <c r="DC76" s="120"/>
      <c r="DD76" s="106"/>
      <c r="DE76" s="106"/>
      <c r="DF76" s="106"/>
      <c r="DG76" s="225" t="s">
        <v>667</v>
      </c>
      <c r="DH76" s="203" t="s">
        <v>777</v>
      </c>
      <c r="DI76" s="235" t="str">
        <f t="shared" si="101"/>
        <v>000HNK 3,26 ha; CLN 0,83 ha; 00000000000000000000000000000000DRA 8,96 ha; 0000000000000</v>
      </c>
      <c r="DJ76" s="22" t="str">
        <f t="shared" si="102"/>
        <v>000HNK 3,26 ha; CLN 0,83 ha; 000000000000000000000000000</v>
      </c>
      <c r="DK76" s="22" t="str">
        <f t="shared" si="103"/>
        <v>00000DRA 8,96 ha; 0000000000000</v>
      </c>
      <c r="DV76" s="236">
        <f t="shared" si="112"/>
        <v>0</v>
      </c>
      <c r="DW76" s="236">
        <f t="shared" si="113"/>
        <v>0</v>
      </c>
      <c r="DX76" s="236">
        <f t="shared" si="114"/>
        <v>0</v>
      </c>
      <c r="DY76" s="236" t="str">
        <f t="shared" si="115"/>
        <v>HNK 3,26 ha;</v>
      </c>
      <c r="DZ76" s="236" t="str">
        <f t="shared" si="116"/>
        <v>CLN 0,83 ha;</v>
      </c>
      <c r="EA76" s="236">
        <f t="shared" si="117"/>
        <v>0</v>
      </c>
      <c r="EB76" s="236">
        <f t="shared" si="118"/>
        <v>0</v>
      </c>
      <c r="EC76" s="236">
        <f t="shared" si="119"/>
        <v>0</v>
      </c>
      <c r="ED76" s="236">
        <f t="shared" si="120"/>
        <v>0</v>
      </c>
      <c r="EE76" s="236">
        <f t="shared" si="121"/>
        <v>0</v>
      </c>
      <c r="EF76" s="236">
        <f t="shared" si="122"/>
        <v>0</v>
      </c>
      <c r="EG76" s="236">
        <f t="shared" si="123"/>
        <v>0</v>
      </c>
      <c r="EH76" s="236">
        <f t="shared" si="124"/>
        <v>0</v>
      </c>
      <c r="EI76" s="236">
        <f t="shared" si="125"/>
        <v>0</v>
      </c>
      <c r="EJ76" s="236">
        <f t="shared" si="126"/>
        <v>0</v>
      </c>
      <c r="EK76" s="236">
        <f t="shared" si="127"/>
        <v>0</v>
      </c>
      <c r="EL76" s="236">
        <f t="shared" si="128"/>
        <v>0</v>
      </c>
      <c r="EM76" s="236">
        <f t="shared" si="129"/>
        <v>0</v>
      </c>
      <c r="EN76" s="236">
        <f t="shared" si="130"/>
        <v>0</v>
      </c>
      <c r="EO76" s="236">
        <f t="shared" si="131"/>
        <v>0</v>
      </c>
      <c r="EP76" s="236">
        <f t="shared" si="132"/>
        <v>0</v>
      </c>
      <c r="EQ76" s="236">
        <f t="shared" si="133"/>
        <v>0</v>
      </c>
      <c r="ER76" s="236">
        <f t="shared" si="134"/>
        <v>0</v>
      </c>
      <c r="ES76" s="236">
        <f t="shared" si="135"/>
        <v>0</v>
      </c>
      <c r="ET76" s="236">
        <f t="shared" si="136"/>
        <v>0</v>
      </c>
      <c r="EU76" s="236">
        <f t="shared" si="137"/>
        <v>0</v>
      </c>
      <c r="EV76" s="236">
        <f t="shared" si="138"/>
        <v>0</v>
      </c>
      <c r="EW76" s="236">
        <f t="shared" si="139"/>
        <v>0</v>
      </c>
      <c r="EX76" s="236">
        <f t="shared" si="140"/>
        <v>0</v>
      </c>
      <c r="EY76" s="236">
        <f t="shared" si="141"/>
        <v>0</v>
      </c>
      <c r="EZ76" s="236">
        <f t="shared" si="142"/>
        <v>0</v>
      </c>
      <c r="FA76" s="236">
        <f t="shared" si="143"/>
        <v>0</v>
      </c>
      <c r="FB76" s="236">
        <f t="shared" si="144"/>
        <v>0</v>
      </c>
      <c r="FC76" s="236">
        <f t="shared" si="145"/>
        <v>0</v>
      </c>
      <c r="FD76" s="236">
        <f t="shared" si="146"/>
        <v>0</v>
      </c>
      <c r="FE76" s="236">
        <f t="shared" si="147"/>
        <v>0</v>
      </c>
      <c r="FF76" s="236">
        <f t="shared" si="148"/>
        <v>0</v>
      </c>
      <c r="FG76" s="236">
        <f t="shared" si="149"/>
        <v>0</v>
      </c>
      <c r="FH76" s="236">
        <f t="shared" si="150"/>
        <v>0</v>
      </c>
      <c r="FI76" s="236">
        <f t="shared" si="151"/>
        <v>0</v>
      </c>
      <c r="FJ76" s="236">
        <f t="shared" si="152"/>
        <v>0</v>
      </c>
      <c r="FK76" s="236">
        <f t="shared" si="153"/>
        <v>0</v>
      </c>
      <c r="FL76" s="236">
        <f t="shared" si="154"/>
        <v>0</v>
      </c>
      <c r="FM76" s="236">
        <f t="shared" si="155"/>
        <v>0</v>
      </c>
      <c r="FN76" s="236">
        <f t="shared" si="156"/>
        <v>0</v>
      </c>
      <c r="FO76" s="236">
        <f t="shared" si="157"/>
        <v>0</v>
      </c>
      <c r="FP76" s="236" t="str">
        <f t="shared" si="158"/>
        <v>DRA 8,96 ha;</v>
      </c>
      <c r="FQ76" s="236">
        <f t="shared" si="159"/>
        <v>0</v>
      </c>
      <c r="FR76" s="236">
        <f t="shared" si="160"/>
        <v>0</v>
      </c>
      <c r="FS76" s="236">
        <f t="shared" si="161"/>
        <v>0</v>
      </c>
      <c r="FT76" s="236">
        <f t="shared" si="162"/>
        <v>0</v>
      </c>
      <c r="FU76" s="236">
        <f t="shared" si="163"/>
        <v>0</v>
      </c>
      <c r="FV76" s="236">
        <f t="shared" si="164"/>
        <v>0</v>
      </c>
      <c r="FW76" s="236">
        <f t="shared" si="165"/>
        <v>0</v>
      </c>
      <c r="FX76" s="236">
        <f t="shared" si="166"/>
        <v>0</v>
      </c>
      <c r="FY76" s="236">
        <f t="shared" si="167"/>
        <v>0</v>
      </c>
      <c r="FZ76" s="236">
        <f t="shared" si="168"/>
        <v>0</v>
      </c>
      <c r="GA76" s="236">
        <f t="shared" si="169"/>
        <v>0</v>
      </c>
      <c r="GB76" s="236">
        <f t="shared" si="170"/>
        <v>0</v>
      </c>
      <c r="GC76" s="236">
        <f t="shared" si="171"/>
        <v>0</v>
      </c>
      <c r="GD76" s="236">
        <f t="shared" si="172"/>
        <v>0</v>
      </c>
      <c r="GE76" s="236">
        <f t="shared" si="173"/>
        <v>0</v>
      </c>
      <c r="GF76" s="236">
        <f t="shared" si="174"/>
        <v>0</v>
      </c>
      <c r="GG76" s="236">
        <f t="shared" si="175"/>
        <v>0</v>
      </c>
      <c r="GH76" s="236">
        <f t="shared" si="176"/>
        <v>0</v>
      </c>
    </row>
    <row r="77" spans="1:190" hidden="1">
      <c r="A77" s="47" t="str">
        <f>IF(CK77="","",COUNTA($CK$26:$CK77))</f>
        <v/>
      </c>
      <c r="B77" s="161" t="s">
        <v>392</v>
      </c>
      <c r="C77" s="144" t="str">
        <f>COUNTIFS(CK78:CK80,"*")&amp;" CT"</f>
        <v>3 CT</v>
      </c>
      <c r="D77" s="164"/>
      <c r="E77" s="148"/>
      <c r="F77" s="148"/>
      <c r="G77" s="148"/>
      <c r="H77" s="149">
        <f t="shared" si="104"/>
        <v>0</v>
      </c>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0"/>
      <c r="AK77" s="170"/>
      <c r="AL77" s="170"/>
      <c r="AM77" s="170"/>
      <c r="AN77" s="170"/>
      <c r="AO77" s="170"/>
      <c r="AP77" s="170"/>
      <c r="AQ77" s="170"/>
      <c r="AR77" s="170"/>
      <c r="AS77" s="170"/>
      <c r="AT77" s="170"/>
      <c r="AU77" s="170"/>
      <c r="AV77" s="170"/>
      <c r="AW77" s="170"/>
      <c r="AX77" s="170"/>
      <c r="AY77" s="170"/>
      <c r="AZ77" s="170"/>
      <c r="BA77" s="170"/>
      <c r="BB77" s="170"/>
      <c r="BC77" s="170"/>
      <c r="BD77" s="170"/>
      <c r="BE77" s="170"/>
      <c r="BF77" s="170"/>
      <c r="BG77" s="170"/>
      <c r="BH77" s="170"/>
      <c r="BI77" s="170"/>
      <c r="BJ77" s="170"/>
      <c r="BK77" s="170"/>
      <c r="BL77" s="170"/>
      <c r="BM77" s="170"/>
      <c r="BN77" s="170"/>
      <c r="BO77" s="170"/>
      <c r="BP77" s="170"/>
      <c r="BQ77" s="170"/>
      <c r="BR77" s="170"/>
      <c r="BS77" s="170"/>
      <c r="BT77" s="170"/>
      <c r="BU77" s="170"/>
      <c r="BV77" s="170"/>
      <c r="BW77" s="146"/>
      <c r="BX77" s="183">
        <f t="shared" si="100"/>
        <v>0</v>
      </c>
      <c r="BY77" s="146"/>
      <c r="BZ77" s="182"/>
      <c r="CA77" s="161"/>
      <c r="CB77" s="161"/>
      <c r="CC77" s="161"/>
      <c r="CD77" s="162"/>
      <c r="CE77" s="94"/>
      <c r="CF77" s="94"/>
      <c r="CG77" s="94"/>
      <c r="CH77" s="94"/>
      <c r="CI77" s="94"/>
      <c r="CJ77" s="94"/>
      <c r="CK77" s="165"/>
      <c r="CL77" s="94"/>
      <c r="CM77" s="94"/>
      <c r="CN77" s="106"/>
      <c r="CO77" s="94"/>
      <c r="CP77" s="106"/>
      <c r="CQ77" s="106"/>
      <c r="CR77" s="94"/>
      <c r="CS77" s="106"/>
      <c r="CT77" s="106"/>
      <c r="CU77" s="106"/>
      <c r="CV77" s="106"/>
      <c r="CW77" s="106"/>
      <c r="CX77" s="94"/>
      <c r="CY77" s="94"/>
      <c r="CZ77" s="106"/>
      <c r="DA77" s="94"/>
      <c r="DB77" s="94"/>
      <c r="DC77" s="120"/>
      <c r="DD77" s="106"/>
      <c r="DE77" s="106"/>
      <c r="DF77" s="106"/>
      <c r="DG77" s="225"/>
      <c r="DH77" s="203"/>
      <c r="DI77" s="235" t="str">
        <f t="shared" si="101"/>
        <v>000000000000000000000000000000000000000000000000000</v>
      </c>
      <c r="DJ77" s="22" t="str">
        <f t="shared" si="102"/>
        <v>00000000000000000000000000000000</v>
      </c>
      <c r="DK77" s="22" t="str">
        <f t="shared" si="103"/>
        <v>0000000000000000000</v>
      </c>
      <c r="DV77" s="236">
        <f t="shared" si="112"/>
        <v>0</v>
      </c>
      <c r="DW77" s="236">
        <f t="shared" si="113"/>
        <v>0</v>
      </c>
      <c r="DX77" s="236">
        <f t="shared" si="114"/>
        <v>0</v>
      </c>
      <c r="DY77" s="236">
        <f t="shared" si="115"/>
        <v>0</v>
      </c>
      <c r="DZ77" s="236">
        <f t="shared" si="116"/>
        <v>0</v>
      </c>
      <c r="EA77" s="236">
        <f t="shared" si="117"/>
        <v>0</v>
      </c>
      <c r="EB77" s="236">
        <f t="shared" si="118"/>
        <v>0</v>
      </c>
      <c r="EC77" s="236">
        <f t="shared" si="119"/>
        <v>0</v>
      </c>
      <c r="ED77" s="236">
        <f t="shared" si="120"/>
        <v>0</v>
      </c>
      <c r="EE77" s="236">
        <f t="shared" si="121"/>
        <v>0</v>
      </c>
      <c r="EF77" s="236">
        <f t="shared" si="122"/>
        <v>0</v>
      </c>
      <c r="EG77" s="236">
        <f t="shared" si="123"/>
        <v>0</v>
      </c>
      <c r="EH77" s="236">
        <f t="shared" si="124"/>
        <v>0</v>
      </c>
      <c r="EI77" s="236">
        <f t="shared" si="125"/>
        <v>0</v>
      </c>
      <c r="EJ77" s="236">
        <f t="shared" si="126"/>
        <v>0</v>
      </c>
      <c r="EK77" s="236">
        <f t="shared" si="127"/>
        <v>0</v>
      </c>
      <c r="EL77" s="236">
        <f t="shared" si="128"/>
        <v>0</v>
      </c>
      <c r="EM77" s="236">
        <f t="shared" si="129"/>
        <v>0</v>
      </c>
      <c r="EN77" s="236">
        <f t="shared" si="130"/>
        <v>0</v>
      </c>
      <c r="EO77" s="236">
        <f t="shared" si="131"/>
        <v>0</v>
      </c>
      <c r="EP77" s="236">
        <f t="shared" si="132"/>
        <v>0</v>
      </c>
      <c r="EQ77" s="236">
        <f t="shared" si="133"/>
        <v>0</v>
      </c>
      <c r="ER77" s="236">
        <f t="shared" si="134"/>
        <v>0</v>
      </c>
      <c r="ES77" s="236">
        <f t="shared" si="135"/>
        <v>0</v>
      </c>
      <c r="ET77" s="236">
        <f t="shared" si="136"/>
        <v>0</v>
      </c>
      <c r="EU77" s="236">
        <f t="shared" si="137"/>
        <v>0</v>
      </c>
      <c r="EV77" s="236">
        <f t="shared" si="138"/>
        <v>0</v>
      </c>
      <c r="EW77" s="236">
        <f t="shared" si="139"/>
        <v>0</v>
      </c>
      <c r="EX77" s="236">
        <f t="shared" si="140"/>
        <v>0</v>
      </c>
      <c r="EY77" s="236">
        <f t="shared" si="141"/>
        <v>0</v>
      </c>
      <c r="EZ77" s="236">
        <f t="shared" si="142"/>
        <v>0</v>
      </c>
      <c r="FA77" s="236">
        <f t="shared" si="143"/>
        <v>0</v>
      </c>
      <c r="FB77" s="236">
        <f t="shared" si="144"/>
        <v>0</v>
      </c>
      <c r="FC77" s="236">
        <f t="shared" si="145"/>
        <v>0</v>
      </c>
      <c r="FD77" s="236">
        <f t="shared" si="146"/>
        <v>0</v>
      </c>
      <c r="FE77" s="236">
        <f t="shared" si="147"/>
        <v>0</v>
      </c>
      <c r="FF77" s="236">
        <f t="shared" si="148"/>
        <v>0</v>
      </c>
      <c r="FG77" s="236">
        <f t="shared" si="149"/>
        <v>0</v>
      </c>
      <c r="FH77" s="236">
        <f t="shared" si="150"/>
        <v>0</v>
      </c>
      <c r="FI77" s="236">
        <f t="shared" si="151"/>
        <v>0</v>
      </c>
      <c r="FJ77" s="236">
        <f t="shared" si="152"/>
        <v>0</v>
      </c>
      <c r="FK77" s="236">
        <f t="shared" si="153"/>
        <v>0</v>
      </c>
      <c r="FL77" s="236">
        <f t="shared" si="154"/>
        <v>0</v>
      </c>
      <c r="FM77" s="236">
        <f t="shared" si="155"/>
        <v>0</v>
      </c>
      <c r="FN77" s="236">
        <f t="shared" si="156"/>
        <v>0</v>
      </c>
      <c r="FO77" s="236">
        <f t="shared" si="157"/>
        <v>0</v>
      </c>
      <c r="FP77" s="236">
        <f t="shared" si="158"/>
        <v>0</v>
      </c>
      <c r="FQ77" s="236">
        <f t="shared" si="159"/>
        <v>0</v>
      </c>
      <c r="FR77" s="236">
        <f t="shared" si="160"/>
        <v>0</v>
      </c>
      <c r="FS77" s="236">
        <f t="shared" si="161"/>
        <v>0</v>
      </c>
      <c r="FT77" s="236">
        <f t="shared" si="162"/>
        <v>0</v>
      </c>
      <c r="FU77" s="236">
        <f t="shared" si="163"/>
        <v>0</v>
      </c>
      <c r="FV77" s="236">
        <f t="shared" si="164"/>
        <v>0</v>
      </c>
      <c r="FW77" s="236">
        <f t="shared" si="165"/>
        <v>0</v>
      </c>
      <c r="FX77" s="236">
        <f t="shared" si="166"/>
        <v>0</v>
      </c>
      <c r="FY77" s="236">
        <f t="shared" si="167"/>
        <v>0</v>
      </c>
      <c r="FZ77" s="236">
        <f t="shared" si="168"/>
        <v>0</v>
      </c>
      <c r="GA77" s="236">
        <f t="shared" si="169"/>
        <v>0</v>
      </c>
      <c r="GB77" s="236">
        <f t="shared" si="170"/>
        <v>0</v>
      </c>
      <c r="GC77" s="236">
        <f t="shared" si="171"/>
        <v>0</v>
      </c>
      <c r="GD77" s="236">
        <f t="shared" si="172"/>
        <v>0</v>
      </c>
      <c r="GE77" s="236">
        <f t="shared" si="173"/>
        <v>0</v>
      </c>
      <c r="GF77" s="236">
        <f t="shared" si="174"/>
        <v>0</v>
      </c>
      <c r="GG77" s="236">
        <f t="shared" si="175"/>
        <v>0</v>
      </c>
      <c r="GH77" s="236">
        <f t="shared" si="176"/>
        <v>0</v>
      </c>
    </row>
    <row r="78" spans="1:190" ht="75">
      <c r="A78" s="47">
        <f>IF(CK78="","",COUNTA($CK$26:$CK78))</f>
        <v>35</v>
      </c>
      <c r="B78" s="65" t="s">
        <v>778</v>
      </c>
      <c r="C78" s="66" t="s">
        <v>226</v>
      </c>
      <c r="D78" s="113" t="s">
        <v>317</v>
      </c>
      <c r="E78" s="148">
        <f>F78</f>
        <v>48</v>
      </c>
      <c r="F78" s="148">
        <f>H78</f>
        <v>48</v>
      </c>
      <c r="G78" s="148"/>
      <c r="H78" s="149">
        <f t="shared" si="104"/>
        <v>48</v>
      </c>
      <c r="I78" s="77"/>
      <c r="J78" s="77"/>
      <c r="K78" s="77"/>
      <c r="L78" s="77"/>
      <c r="M78" s="77"/>
      <c r="N78" s="77"/>
      <c r="O78" s="77"/>
      <c r="P78" s="77"/>
      <c r="Q78" s="77"/>
      <c r="R78" s="77"/>
      <c r="S78" s="77">
        <v>48</v>
      </c>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77"/>
      <c r="BD78" s="77"/>
      <c r="BE78" s="77"/>
      <c r="BF78" s="77"/>
      <c r="BG78" s="77"/>
      <c r="BH78" s="77"/>
      <c r="BI78" s="77"/>
      <c r="BJ78" s="77"/>
      <c r="BK78" s="77"/>
      <c r="BL78" s="77"/>
      <c r="BM78" s="77"/>
      <c r="BN78" s="77"/>
      <c r="BO78" s="77"/>
      <c r="BP78" s="77"/>
      <c r="BQ78" s="77"/>
      <c r="BR78" s="77"/>
      <c r="BS78" s="77"/>
      <c r="BT78" s="77"/>
      <c r="BU78" s="77"/>
      <c r="BV78" s="77"/>
      <c r="BW78" s="146"/>
      <c r="BX78" s="183" t="str">
        <f t="shared" si="100"/>
        <v>Xã Ea Bung</v>
      </c>
      <c r="BY78" s="146"/>
      <c r="BZ78" s="182"/>
      <c r="CA78" s="188" t="s">
        <v>779</v>
      </c>
      <c r="CB78" s="65" t="s">
        <v>780</v>
      </c>
      <c r="CC78" s="206"/>
      <c r="CD78" s="66">
        <v>1</v>
      </c>
      <c r="CE78" s="94" t="str">
        <f t="shared" ref="CE78:CE85" si="203">IF($D78=0,0,INDEX($DP$3:$DR$23,MATCH($D78,$DP$3:$DP$23,0),2))</f>
        <v>XA09</v>
      </c>
      <c r="CF78" s="94"/>
      <c r="CG78" s="94"/>
      <c r="CH78" s="94"/>
      <c r="CI78" s="94"/>
      <c r="CJ78" s="94"/>
      <c r="CK78" s="113" t="s">
        <v>151</v>
      </c>
      <c r="CL78" s="94"/>
      <c r="CM78" s="94"/>
      <c r="CN78" s="106"/>
      <c r="CO78" s="94"/>
      <c r="CP78" s="106"/>
      <c r="CQ78" s="106"/>
      <c r="CR78" s="94"/>
      <c r="CS78" s="106"/>
      <c r="CT78" s="106"/>
      <c r="CU78" s="106"/>
      <c r="CV78" s="106"/>
      <c r="CW78" s="106"/>
      <c r="CX78" s="94"/>
      <c r="CY78" s="94"/>
      <c r="CZ78" s="106"/>
      <c r="DA78" s="94">
        <v>2026</v>
      </c>
      <c r="DB78" s="94"/>
      <c r="DC78" s="120"/>
      <c r="DD78" s="106"/>
      <c r="DE78" s="106"/>
      <c r="DF78" s="106"/>
      <c r="DG78" s="225" t="s">
        <v>667</v>
      </c>
      <c r="DH78" s="203" t="s">
        <v>781</v>
      </c>
      <c r="DI78" s="235" t="str">
        <f t="shared" si="101"/>
        <v>0000000RSN 48 ha; 0000000000000000000000000000000000000000000</v>
      </c>
      <c r="DJ78" s="22" t="str">
        <f t="shared" si="102"/>
        <v>0000000RSN 48 ha; 000000000000000000000000</v>
      </c>
      <c r="DK78" s="22" t="str">
        <f t="shared" si="103"/>
        <v>0000000000000000000</v>
      </c>
      <c r="DV78" s="236">
        <f t="shared" si="112"/>
        <v>0</v>
      </c>
      <c r="DW78" s="236">
        <f t="shared" si="113"/>
        <v>0</v>
      </c>
      <c r="DX78" s="236">
        <f t="shared" si="114"/>
        <v>0</v>
      </c>
      <c r="DY78" s="236">
        <f t="shared" si="115"/>
        <v>0</v>
      </c>
      <c r="DZ78" s="236">
        <f t="shared" si="116"/>
        <v>0</v>
      </c>
      <c r="EA78" s="236">
        <f t="shared" si="117"/>
        <v>0</v>
      </c>
      <c r="EB78" s="236">
        <f t="shared" si="118"/>
        <v>0</v>
      </c>
      <c r="EC78" s="236">
        <f t="shared" si="119"/>
        <v>0</v>
      </c>
      <c r="ED78" s="236">
        <f t="shared" si="120"/>
        <v>0</v>
      </c>
      <c r="EE78" s="236" t="str">
        <f t="shared" si="121"/>
        <v>RSN 48 ha;</v>
      </c>
      <c r="EF78" s="236">
        <f t="shared" si="122"/>
        <v>0</v>
      </c>
      <c r="EG78" s="236">
        <f t="shared" si="123"/>
        <v>0</v>
      </c>
      <c r="EH78" s="236">
        <f t="shared" si="124"/>
        <v>0</v>
      </c>
      <c r="EI78" s="236">
        <f t="shared" si="125"/>
        <v>0</v>
      </c>
      <c r="EJ78" s="236">
        <f t="shared" si="126"/>
        <v>0</v>
      </c>
      <c r="EK78" s="236">
        <f t="shared" si="127"/>
        <v>0</v>
      </c>
      <c r="EL78" s="236">
        <f t="shared" si="128"/>
        <v>0</v>
      </c>
      <c r="EM78" s="236">
        <f t="shared" si="129"/>
        <v>0</v>
      </c>
      <c r="EN78" s="236">
        <f t="shared" si="130"/>
        <v>0</v>
      </c>
      <c r="EO78" s="236">
        <f t="shared" si="131"/>
        <v>0</v>
      </c>
      <c r="EP78" s="236">
        <f t="shared" si="132"/>
        <v>0</v>
      </c>
      <c r="EQ78" s="236">
        <f t="shared" si="133"/>
        <v>0</v>
      </c>
      <c r="ER78" s="236">
        <f t="shared" si="134"/>
        <v>0</v>
      </c>
      <c r="ES78" s="236">
        <f t="shared" si="135"/>
        <v>0</v>
      </c>
      <c r="ET78" s="236">
        <f t="shared" si="136"/>
        <v>0</v>
      </c>
      <c r="EU78" s="236">
        <f t="shared" si="137"/>
        <v>0</v>
      </c>
      <c r="EV78" s="236">
        <f t="shared" si="138"/>
        <v>0</v>
      </c>
      <c r="EW78" s="236">
        <f t="shared" si="139"/>
        <v>0</v>
      </c>
      <c r="EX78" s="236">
        <f t="shared" si="140"/>
        <v>0</v>
      </c>
      <c r="EY78" s="236">
        <f t="shared" si="141"/>
        <v>0</v>
      </c>
      <c r="EZ78" s="236">
        <f t="shared" si="142"/>
        <v>0</v>
      </c>
      <c r="FA78" s="236">
        <f t="shared" si="143"/>
        <v>0</v>
      </c>
      <c r="FB78" s="236">
        <f t="shared" si="144"/>
        <v>0</v>
      </c>
      <c r="FC78" s="236">
        <f t="shared" si="145"/>
        <v>0</v>
      </c>
      <c r="FD78" s="236">
        <f t="shared" si="146"/>
        <v>0</v>
      </c>
      <c r="FE78" s="236">
        <f t="shared" si="147"/>
        <v>0</v>
      </c>
      <c r="FF78" s="236">
        <f t="shared" si="148"/>
        <v>0</v>
      </c>
      <c r="FG78" s="236">
        <f t="shared" si="149"/>
        <v>0</v>
      </c>
      <c r="FH78" s="236">
        <f t="shared" si="150"/>
        <v>0</v>
      </c>
      <c r="FI78" s="236">
        <f t="shared" si="151"/>
        <v>0</v>
      </c>
      <c r="FJ78" s="236">
        <f t="shared" si="152"/>
        <v>0</v>
      </c>
      <c r="FK78" s="236">
        <f t="shared" si="153"/>
        <v>0</v>
      </c>
      <c r="FL78" s="236">
        <f t="shared" si="154"/>
        <v>0</v>
      </c>
      <c r="FM78" s="236">
        <f t="shared" si="155"/>
        <v>0</v>
      </c>
      <c r="FN78" s="236">
        <f t="shared" si="156"/>
        <v>0</v>
      </c>
      <c r="FO78" s="236">
        <f t="shared" si="157"/>
        <v>0</v>
      </c>
      <c r="FP78" s="236">
        <f t="shared" si="158"/>
        <v>0</v>
      </c>
      <c r="FQ78" s="236">
        <f t="shared" si="159"/>
        <v>0</v>
      </c>
      <c r="FR78" s="236">
        <f t="shared" si="160"/>
        <v>0</v>
      </c>
      <c r="FS78" s="236">
        <f t="shared" si="161"/>
        <v>0</v>
      </c>
      <c r="FT78" s="236">
        <f t="shared" si="162"/>
        <v>0</v>
      </c>
      <c r="FU78" s="236">
        <f t="shared" si="163"/>
        <v>0</v>
      </c>
      <c r="FV78" s="236">
        <f t="shared" si="164"/>
        <v>0</v>
      </c>
      <c r="FW78" s="236">
        <f t="shared" si="165"/>
        <v>0</v>
      </c>
      <c r="FX78" s="236">
        <f t="shared" si="166"/>
        <v>0</v>
      </c>
      <c r="FY78" s="236">
        <f t="shared" si="167"/>
        <v>0</v>
      </c>
      <c r="FZ78" s="236">
        <f t="shared" si="168"/>
        <v>0</v>
      </c>
      <c r="GA78" s="236">
        <f t="shared" si="169"/>
        <v>0</v>
      </c>
      <c r="GB78" s="236">
        <f t="shared" si="170"/>
        <v>0</v>
      </c>
      <c r="GC78" s="236">
        <f t="shared" si="171"/>
        <v>0</v>
      </c>
      <c r="GD78" s="236">
        <f t="shared" si="172"/>
        <v>0</v>
      </c>
      <c r="GE78" s="236">
        <f t="shared" si="173"/>
        <v>0</v>
      </c>
      <c r="GF78" s="236">
        <f t="shared" si="174"/>
        <v>0</v>
      </c>
      <c r="GG78" s="236">
        <f t="shared" si="175"/>
        <v>0</v>
      </c>
      <c r="GH78" s="236">
        <f t="shared" si="176"/>
        <v>0</v>
      </c>
    </row>
    <row r="79" spans="1:190" ht="45">
      <c r="A79" s="47">
        <f>IF(CK79="","",COUNTA($CK$26:$CK79))</f>
        <v>36</v>
      </c>
      <c r="B79" s="65" t="s">
        <v>392</v>
      </c>
      <c r="C79" s="66" t="s">
        <v>226</v>
      </c>
      <c r="D79" s="67" t="s">
        <v>320</v>
      </c>
      <c r="E79" s="148">
        <f>F79</f>
        <v>24.64</v>
      </c>
      <c r="F79" s="148">
        <f>H79</f>
        <v>24.64</v>
      </c>
      <c r="G79" s="148"/>
      <c r="H79" s="149">
        <f t="shared" si="104"/>
        <v>24.64</v>
      </c>
      <c r="I79" s="77"/>
      <c r="J79" s="77"/>
      <c r="K79" s="77"/>
      <c r="L79" s="77"/>
      <c r="M79" s="77"/>
      <c r="N79" s="77">
        <v>24.64</v>
      </c>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77"/>
      <c r="BE79" s="77"/>
      <c r="BF79" s="77"/>
      <c r="BG79" s="77"/>
      <c r="BH79" s="77"/>
      <c r="BI79" s="77"/>
      <c r="BJ79" s="77"/>
      <c r="BK79" s="77"/>
      <c r="BL79" s="77"/>
      <c r="BM79" s="77"/>
      <c r="BN79" s="77"/>
      <c r="BO79" s="77"/>
      <c r="BP79" s="77"/>
      <c r="BQ79" s="77"/>
      <c r="BR79" s="77"/>
      <c r="BS79" s="77"/>
      <c r="BT79" s="77"/>
      <c r="BU79" s="77"/>
      <c r="BV79" s="77"/>
      <c r="BW79" s="146"/>
      <c r="BX79" s="183" t="str">
        <f t="shared" si="100"/>
        <v>Xã Cư Mlan</v>
      </c>
      <c r="BY79" s="244" t="s">
        <v>782</v>
      </c>
      <c r="BZ79" s="182"/>
      <c r="CA79" s="64" t="s">
        <v>776</v>
      </c>
      <c r="CB79" s="65" t="s">
        <v>783</v>
      </c>
      <c r="CC79" s="205" t="s">
        <v>784</v>
      </c>
      <c r="CD79" s="66">
        <v>1</v>
      </c>
      <c r="CE79" s="94" t="str">
        <f t="shared" si="203"/>
        <v>XA10</v>
      </c>
      <c r="CF79" s="94"/>
      <c r="CG79" s="94"/>
      <c r="CH79" s="94"/>
      <c r="CI79" s="94"/>
      <c r="CJ79" s="94"/>
      <c r="CK79" s="113" t="s">
        <v>151</v>
      </c>
      <c r="CL79" s="94"/>
      <c r="CM79" s="94"/>
      <c r="CN79" s="106"/>
      <c r="CO79" s="94"/>
      <c r="CP79" s="106"/>
      <c r="CQ79" s="106"/>
      <c r="CR79" s="94"/>
      <c r="CS79" s="106"/>
      <c r="CT79" s="106"/>
      <c r="CU79" s="106"/>
      <c r="CV79" s="106"/>
      <c r="CW79" s="106"/>
      <c r="CX79" s="94"/>
      <c r="CY79" s="94"/>
      <c r="CZ79" s="106"/>
      <c r="DA79" s="94">
        <v>2026</v>
      </c>
      <c r="DB79" s="94"/>
      <c r="DC79" s="120"/>
      <c r="DD79" s="106"/>
      <c r="DE79" s="106"/>
      <c r="DF79" s="106"/>
      <c r="DG79" s="225" t="s">
        <v>667</v>
      </c>
      <c r="DH79" s="203" t="s">
        <v>785</v>
      </c>
      <c r="DI79" s="235" t="str">
        <f t="shared" si="101"/>
        <v>0000CLN 24,64 ha; 0000000000000000000000000000000000000000000000</v>
      </c>
      <c r="DJ79" s="22" t="str">
        <f t="shared" si="102"/>
        <v>0000CLN 24,64 ha; 000000000000000000000000000</v>
      </c>
      <c r="DK79" s="22" t="str">
        <f t="shared" si="103"/>
        <v>0000000000000000000</v>
      </c>
      <c r="DV79" s="236">
        <f t="shared" si="112"/>
        <v>0</v>
      </c>
      <c r="DW79" s="236">
        <f t="shared" si="113"/>
        <v>0</v>
      </c>
      <c r="DX79" s="236">
        <f t="shared" si="114"/>
        <v>0</v>
      </c>
      <c r="DY79" s="236">
        <f t="shared" si="115"/>
        <v>0</v>
      </c>
      <c r="DZ79" s="236" t="str">
        <f t="shared" si="116"/>
        <v>CLN 24,64 ha;</v>
      </c>
      <c r="EA79" s="236">
        <f t="shared" si="117"/>
        <v>0</v>
      </c>
      <c r="EB79" s="236">
        <f t="shared" si="118"/>
        <v>0</v>
      </c>
      <c r="EC79" s="236">
        <f t="shared" si="119"/>
        <v>0</v>
      </c>
      <c r="ED79" s="236">
        <f t="shared" si="120"/>
        <v>0</v>
      </c>
      <c r="EE79" s="236">
        <f t="shared" si="121"/>
        <v>0</v>
      </c>
      <c r="EF79" s="236">
        <f t="shared" si="122"/>
        <v>0</v>
      </c>
      <c r="EG79" s="236">
        <f t="shared" si="123"/>
        <v>0</v>
      </c>
      <c r="EH79" s="236">
        <f t="shared" si="124"/>
        <v>0</v>
      </c>
      <c r="EI79" s="236">
        <f t="shared" si="125"/>
        <v>0</v>
      </c>
      <c r="EJ79" s="236">
        <f t="shared" si="126"/>
        <v>0</v>
      </c>
      <c r="EK79" s="236">
        <f t="shared" si="127"/>
        <v>0</v>
      </c>
      <c r="EL79" s="236">
        <f t="shared" si="128"/>
        <v>0</v>
      </c>
      <c r="EM79" s="236">
        <f t="shared" si="129"/>
        <v>0</v>
      </c>
      <c r="EN79" s="236">
        <f t="shared" si="130"/>
        <v>0</v>
      </c>
      <c r="EO79" s="236">
        <f t="shared" si="131"/>
        <v>0</v>
      </c>
      <c r="EP79" s="236">
        <f t="shared" si="132"/>
        <v>0</v>
      </c>
      <c r="EQ79" s="236">
        <f t="shared" si="133"/>
        <v>0</v>
      </c>
      <c r="ER79" s="236">
        <f t="shared" si="134"/>
        <v>0</v>
      </c>
      <c r="ES79" s="236">
        <f t="shared" si="135"/>
        <v>0</v>
      </c>
      <c r="ET79" s="236">
        <f t="shared" si="136"/>
        <v>0</v>
      </c>
      <c r="EU79" s="236">
        <f t="shared" si="137"/>
        <v>0</v>
      </c>
      <c r="EV79" s="236">
        <f t="shared" si="138"/>
        <v>0</v>
      </c>
      <c r="EW79" s="236">
        <f t="shared" si="139"/>
        <v>0</v>
      </c>
      <c r="EX79" s="236">
        <f t="shared" si="140"/>
        <v>0</v>
      </c>
      <c r="EY79" s="236">
        <f t="shared" si="141"/>
        <v>0</v>
      </c>
      <c r="EZ79" s="236">
        <f t="shared" si="142"/>
        <v>0</v>
      </c>
      <c r="FA79" s="236">
        <f t="shared" si="143"/>
        <v>0</v>
      </c>
      <c r="FB79" s="236">
        <f t="shared" si="144"/>
        <v>0</v>
      </c>
      <c r="FC79" s="236">
        <f t="shared" si="145"/>
        <v>0</v>
      </c>
      <c r="FD79" s="236">
        <f t="shared" si="146"/>
        <v>0</v>
      </c>
      <c r="FE79" s="236">
        <f t="shared" si="147"/>
        <v>0</v>
      </c>
      <c r="FF79" s="236">
        <f t="shared" si="148"/>
        <v>0</v>
      </c>
      <c r="FG79" s="236">
        <f t="shared" si="149"/>
        <v>0</v>
      </c>
      <c r="FH79" s="236">
        <f t="shared" si="150"/>
        <v>0</v>
      </c>
      <c r="FI79" s="236">
        <f t="shared" si="151"/>
        <v>0</v>
      </c>
      <c r="FJ79" s="236">
        <f t="shared" si="152"/>
        <v>0</v>
      </c>
      <c r="FK79" s="236">
        <f t="shared" si="153"/>
        <v>0</v>
      </c>
      <c r="FL79" s="236">
        <f t="shared" si="154"/>
        <v>0</v>
      </c>
      <c r="FM79" s="236">
        <f t="shared" si="155"/>
        <v>0</v>
      </c>
      <c r="FN79" s="236">
        <f t="shared" si="156"/>
        <v>0</v>
      </c>
      <c r="FO79" s="236">
        <f t="shared" si="157"/>
        <v>0</v>
      </c>
      <c r="FP79" s="236">
        <f t="shared" si="158"/>
        <v>0</v>
      </c>
      <c r="FQ79" s="236">
        <f t="shared" si="159"/>
        <v>0</v>
      </c>
      <c r="FR79" s="236">
        <f t="shared" si="160"/>
        <v>0</v>
      </c>
      <c r="FS79" s="236">
        <f t="shared" si="161"/>
        <v>0</v>
      </c>
      <c r="FT79" s="236">
        <f t="shared" si="162"/>
        <v>0</v>
      </c>
      <c r="FU79" s="236">
        <f t="shared" si="163"/>
        <v>0</v>
      </c>
      <c r="FV79" s="236">
        <f t="shared" si="164"/>
        <v>0</v>
      </c>
      <c r="FW79" s="236">
        <f t="shared" si="165"/>
        <v>0</v>
      </c>
      <c r="FX79" s="236">
        <f t="shared" si="166"/>
        <v>0</v>
      </c>
      <c r="FY79" s="236">
        <f t="shared" si="167"/>
        <v>0</v>
      </c>
      <c r="FZ79" s="236">
        <f t="shared" si="168"/>
        <v>0</v>
      </c>
      <c r="GA79" s="236">
        <f t="shared" si="169"/>
        <v>0</v>
      </c>
      <c r="GB79" s="236">
        <f t="shared" si="170"/>
        <v>0</v>
      </c>
      <c r="GC79" s="236">
        <f t="shared" si="171"/>
        <v>0</v>
      </c>
      <c r="GD79" s="236">
        <f t="shared" si="172"/>
        <v>0</v>
      </c>
      <c r="GE79" s="236">
        <f t="shared" si="173"/>
        <v>0</v>
      </c>
      <c r="GF79" s="236">
        <f t="shared" si="174"/>
        <v>0</v>
      </c>
      <c r="GG79" s="236">
        <f t="shared" si="175"/>
        <v>0</v>
      </c>
      <c r="GH79" s="236">
        <f t="shared" si="176"/>
        <v>0</v>
      </c>
    </row>
    <row r="80" spans="1:190" ht="60">
      <c r="A80" s="47">
        <f>IF(CK80="","",COUNTA($CK$26:$CK80))</f>
        <v>37</v>
      </c>
      <c r="B80" s="64" t="s">
        <v>786</v>
      </c>
      <c r="C80" s="68" t="s">
        <v>226</v>
      </c>
      <c r="D80" s="68" t="s">
        <v>302</v>
      </c>
      <c r="E80" s="148">
        <f>F80</f>
        <v>22</v>
      </c>
      <c r="F80" s="148">
        <f>H80</f>
        <v>22</v>
      </c>
      <c r="G80" s="148"/>
      <c r="H80" s="149">
        <f t="shared" si="104"/>
        <v>22</v>
      </c>
      <c r="I80" s="77"/>
      <c r="J80" s="77"/>
      <c r="K80" s="77"/>
      <c r="L80" s="77"/>
      <c r="M80" s="77">
        <v>22</v>
      </c>
      <c r="N80" s="186"/>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146"/>
      <c r="BX80" s="183" t="str">
        <f t="shared" si="100"/>
        <v>Xã Ya Tờ Mốt</v>
      </c>
      <c r="BY80" s="193" t="s">
        <v>782</v>
      </c>
      <c r="BZ80" s="182"/>
      <c r="CA80" s="64" t="s">
        <v>776</v>
      </c>
      <c r="CB80" s="64" t="s">
        <v>787</v>
      </c>
      <c r="CC80" s="64" t="s">
        <v>788</v>
      </c>
      <c r="CD80" s="68">
        <v>1</v>
      </c>
      <c r="CE80" s="94" t="str">
        <f t="shared" si="203"/>
        <v>XA05</v>
      </c>
      <c r="CF80" s="94"/>
      <c r="CG80" s="94"/>
      <c r="CH80" s="94"/>
      <c r="CI80" s="94"/>
      <c r="CJ80" s="94"/>
      <c r="CK80" s="113" t="s">
        <v>151</v>
      </c>
      <c r="CL80" s="94"/>
      <c r="CM80" s="94"/>
      <c r="CN80" s="106"/>
      <c r="CO80" s="94"/>
      <c r="CP80" s="106"/>
      <c r="CQ80" s="106"/>
      <c r="CR80" s="94"/>
      <c r="CS80" s="106"/>
      <c r="CT80" s="106"/>
      <c r="CU80" s="106"/>
      <c r="CV80" s="106"/>
      <c r="CW80" s="106"/>
      <c r="CX80" s="94"/>
      <c r="CY80" s="94"/>
      <c r="CZ80" s="106"/>
      <c r="DA80" s="94">
        <v>2026</v>
      </c>
      <c r="DB80" s="94"/>
      <c r="DC80" s="120"/>
      <c r="DD80" s="106"/>
      <c r="DE80" s="106"/>
      <c r="DF80" s="106"/>
      <c r="DG80" s="225" t="s">
        <v>667</v>
      </c>
      <c r="DH80" s="203" t="s">
        <v>789</v>
      </c>
      <c r="DI80" s="235" t="str">
        <f t="shared" si="101"/>
        <v>000HNK 22 ha; 00000000000000000000000000000000000000000000000</v>
      </c>
      <c r="DJ80" s="22" t="str">
        <f t="shared" si="102"/>
        <v>000HNK 22 ha; 0000000000000000000000000000</v>
      </c>
      <c r="DK80" s="22" t="str">
        <f t="shared" si="103"/>
        <v>0000000000000000000</v>
      </c>
      <c r="DV80" s="236">
        <f t="shared" si="112"/>
        <v>0</v>
      </c>
      <c r="DW80" s="236">
        <f t="shared" si="113"/>
        <v>0</v>
      </c>
      <c r="DX80" s="236">
        <f t="shared" si="114"/>
        <v>0</v>
      </c>
      <c r="DY80" s="236" t="str">
        <f t="shared" si="115"/>
        <v>HNK 22 ha;</v>
      </c>
      <c r="DZ80" s="236">
        <f t="shared" si="116"/>
        <v>0</v>
      </c>
      <c r="EA80" s="236">
        <f t="shared" si="117"/>
        <v>0</v>
      </c>
      <c r="EB80" s="236">
        <f t="shared" si="118"/>
        <v>0</v>
      </c>
      <c r="EC80" s="236">
        <f t="shared" si="119"/>
        <v>0</v>
      </c>
      <c r="ED80" s="236">
        <f t="shared" si="120"/>
        <v>0</v>
      </c>
      <c r="EE80" s="236">
        <f t="shared" si="121"/>
        <v>0</v>
      </c>
      <c r="EF80" s="236">
        <f t="shared" si="122"/>
        <v>0</v>
      </c>
      <c r="EG80" s="236">
        <f t="shared" si="123"/>
        <v>0</v>
      </c>
      <c r="EH80" s="236">
        <f t="shared" si="124"/>
        <v>0</v>
      </c>
      <c r="EI80" s="236">
        <f t="shared" si="125"/>
        <v>0</v>
      </c>
      <c r="EJ80" s="236">
        <f t="shared" si="126"/>
        <v>0</v>
      </c>
      <c r="EK80" s="236">
        <f t="shared" si="127"/>
        <v>0</v>
      </c>
      <c r="EL80" s="236">
        <f t="shared" si="128"/>
        <v>0</v>
      </c>
      <c r="EM80" s="236">
        <f t="shared" si="129"/>
        <v>0</v>
      </c>
      <c r="EN80" s="236">
        <f t="shared" si="130"/>
        <v>0</v>
      </c>
      <c r="EO80" s="236">
        <f t="shared" si="131"/>
        <v>0</v>
      </c>
      <c r="EP80" s="236">
        <f t="shared" si="132"/>
        <v>0</v>
      </c>
      <c r="EQ80" s="236">
        <f t="shared" si="133"/>
        <v>0</v>
      </c>
      <c r="ER80" s="236">
        <f t="shared" si="134"/>
        <v>0</v>
      </c>
      <c r="ES80" s="236">
        <f t="shared" si="135"/>
        <v>0</v>
      </c>
      <c r="ET80" s="236">
        <f t="shared" si="136"/>
        <v>0</v>
      </c>
      <c r="EU80" s="236">
        <f t="shared" si="137"/>
        <v>0</v>
      </c>
      <c r="EV80" s="236">
        <f t="shared" si="138"/>
        <v>0</v>
      </c>
      <c r="EW80" s="236">
        <f t="shared" si="139"/>
        <v>0</v>
      </c>
      <c r="EX80" s="236">
        <f t="shared" si="140"/>
        <v>0</v>
      </c>
      <c r="EY80" s="236">
        <f t="shared" si="141"/>
        <v>0</v>
      </c>
      <c r="EZ80" s="236">
        <f t="shared" si="142"/>
        <v>0</v>
      </c>
      <c r="FA80" s="236">
        <f t="shared" si="143"/>
        <v>0</v>
      </c>
      <c r="FB80" s="236">
        <f t="shared" si="144"/>
        <v>0</v>
      </c>
      <c r="FC80" s="236">
        <f t="shared" si="145"/>
        <v>0</v>
      </c>
      <c r="FD80" s="236">
        <f t="shared" si="146"/>
        <v>0</v>
      </c>
      <c r="FE80" s="236">
        <f t="shared" si="147"/>
        <v>0</v>
      </c>
      <c r="FF80" s="236">
        <f t="shared" si="148"/>
        <v>0</v>
      </c>
      <c r="FG80" s="236">
        <f t="shared" si="149"/>
        <v>0</v>
      </c>
      <c r="FH80" s="236">
        <f t="shared" si="150"/>
        <v>0</v>
      </c>
      <c r="FI80" s="236">
        <f t="shared" si="151"/>
        <v>0</v>
      </c>
      <c r="FJ80" s="236">
        <f t="shared" si="152"/>
        <v>0</v>
      </c>
      <c r="FK80" s="236">
        <f t="shared" si="153"/>
        <v>0</v>
      </c>
      <c r="FL80" s="236">
        <f t="shared" si="154"/>
        <v>0</v>
      </c>
      <c r="FM80" s="236">
        <f t="shared" si="155"/>
        <v>0</v>
      </c>
      <c r="FN80" s="236">
        <f t="shared" si="156"/>
        <v>0</v>
      </c>
      <c r="FO80" s="236">
        <f t="shared" si="157"/>
        <v>0</v>
      </c>
      <c r="FP80" s="236">
        <f t="shared" si="158"/>
        <v>0</v>
      </c>
      <c r="FQ80" s="236">
        <f t="shared" si="159"/>
        <v>0</v>
      </c>
      <c r="FR80" s="236">
        <f t="shared" si="160"/>
        <v>0</v>
      </c>
      <c r="FS80" s="236">
        <f t="shared" si="161"/>
        <v>0</v>
      </c>
      <c r="FT80" s="236">
        <f t="shared" si="162"/>
        <v>0</v>
      </c>
      <c r="FU80" s="236">
        <f t="shared" si="163"/>
        <v>0</v>
      </c>
      <c r="FV80" s="236">
        <f t="shared" si="164"/>
        <v>0</v>
      </c>
      <c r="FW80" s="236">
        <f t="shared" si="165"/>
        <v>0</v>
      </c>
      <c r="FX80" s="236">
        <f t="shared" si="166"/>
        <v>0</v>
      </c>
      <c r="FY80" s="236">
        <f t="shared" si="167"/>
        <v>0</v>
      </c>
      <c r="FZ80" s="236">
        <f t="shared" si="168"/>
        <v>0</v>
      </c>
      <c r="GA80" s="236">
        <f t="shared" si="169"/>
        <v>0</v>
      </c>
      <c r="GB80" s="236">
        <f t="shared" si="170"/>
        <v>0</v>
      </c>
      <c r="GC80" s="236">
        <f t="shared" si="171"/>
        <v>0</v>
      </c>
      <c r="GD80" s="236">
        <f t="shared" si="172"/>
        <v>0</v>
      </c>
      <c r="GE80" s="236">
        <f t="shared" si="173"/>
        <v>0</v>
      </c>
      <c r="GF80" s="236">
        <f t="shared" si="174"/>
        <v>0</v>
      </c>
      <c r="GG80" s="236">
        <f t="shared" si="175"/>
        <v>0</v>
      </c>
      <c r="GH80" s="236">
        <f t="shared" si="176"/>
        <v>0</v>
      </c>
    </row>
    <row r="81" spans="1:190" ht="45">
      <c r="A81" s="47">
        <f>IF(CK81="","",COUNTA($CK$26:$CK81))</f>
        <v>38</v>
      </c>
      <c r="B81" s="65" t="s">
        <v>790</v>
      </c>
      <c r="C81" s="66" t="s">
        <v>791</v>
      </c>
      <c r="D81" s="67" t="s">
        <v>317</v>
      </c>
      <c r="E81" s="148">
        <f>F81</f>
        <v>847.37400000000002</v>
      </c>
      <c r="F81" s="148">
        <f>H81</f>
        <v>847.37400000000002</v>
      </c>
      <c r="G81" s="148"/>
      <c r="H81" s="149">
        <f t="shared" si="104"/>
        <v>847.37400000000002</v>
      </c>
      <c r="I81" s="77">
        <f>SUM(I82:I83)</f>
        <v>0</v>
      </c>
      <c r="J81" s="77">
        <f t="shared" ref="J81:BP81" si="204">SUM(J82:J83)</f>
        <v>0</v>
      </c>
      <c r="K81" s="77">
        <f t="shared" si="204"/>
        <v>0</v>
      </c>
      <c r="L81" s="77">
        <f t="shared" si="204"/>
        <v>0</v>
      </c>
      <c r="M81" s="77">
        <f t="shared" si="204"/>
        <v>3.7</v>
      </c>
      <c r="N81" s="77">
        <f t="shared" si="204"/>
        <v>0</v>
      </c>
      <c r="O81" s="77">
        <f t="shared" si="204"/>
        <v>0</v>
      </c>
      <c r="P81" s="77">
        <f t="shared" si="204"/>
        <v>0</v>
      </c>
      <c r="Q81" s="77">
        <f t="shared" si="204"/>
        <v>0</v>
      </c>
      <c r="R81" s="77"/>
      <c r="S81" s="77">
        <f t="shared" ref="S81" si="205">SUM(S82:S83)</f>
        <v>779.44</v>
      </c>
      <c r="T81" s="77"/>
      <c r="U81" s="77"/>
      <c r="V81" s="77">
        <f t="shared" si="204"/>
        <v>0</v>
      </c>
      <c r="W81" s="77">
        <f t="shared" si="204"/>
        <v>0</v>
      </c>
      <c r="X81" s="77">
        <f t="shared" si="204"/>
        <v>0</v>
      </c>
      <c r="Y81" s="77"/>
      <c r="Z81" s="77">
        <f t="shared" si="204"/>
        <v>0</v>
      </c>
      <c r="AA81" s="77">
        <f t="shared" si="204"/>
        <v>0</v>
      </c>
      <c r="AB81" s="77">
        <f t="shared" si="204"/>
        <v>0</v>
      </c>
      <c r="AC81" s="77">
        <f t="shared" si="204"/>
        <v>0</v>
      </c>
      <c r="AD81" s="77">
        <f t="shared" si="204"/>
        <v>0</v>
      </c>
      <c r="AE81" s="77">
        <f t="shared" si="204"/>
        <v>0</v>
      </c>
      <c r="AF81" s="77"/>
      <c r="AG81" s="77">
        <f t="shared" ref="AG81:AL81" si="206">SUM(AG82:AG83)</f>
        <v>0</v>
      </c>
      <c r="AH81" s="77">
        <f t="shared" si="206"/>
        <v>0</v>
      </c>
      <c r="AI81" s="77">
        <f t="shared" si="206"/>
        <v>0</v>
      </c>
      <c r="AJ81" s="77">
        <f t="shared" si="206"/>
        <v>0</v>
      </c>
      <c r="AK81" s="77">
        <f t="shared" si="206"/>
        <v>0</v>
      </c>
      <c r="AL81" s="77">
        <f t="shared" si="206"/>
        <v>0</v>
      </c>
      <c r="AM81" s="77"/>
      <c r="AN81" s="77"/>
      <c r="AO81" s="77"/>
      <c r="AP81" s="77"/>
      <c r="AQ81" s="77"/>
      <c r="AR81" s="77">
        <f t="shared" si="204"/>
        <v>0</v>
      </c>
      <c r="AS81" s="77">
        <f t="shared" si="204"/>
        <v>0</v>
      </c>
      <c r="AT81" s="77"/>
      <c r="AU81" s="77">
        <f t="shared" si="204"/>
        <v>0</v>
      </c>
      <c r="AV81" s="77">
        <f t="shared" si="204"/>
        <v>0</v>
      </c>
      <c r="AW81" s="77">
        <f t="shared" si="204"/>
        <v>0</v>
      </c>
      <c r="AX81" s="77">
        <f t="shared" si="204"/>
        <v>0</v>
      </c>
      <c r="AY81" s="77">
        <f t="shared" si="204"/>
        <v>0</v>
      </c>
      <c r="AZ81" s="77">
        <f t="shared" si="204"/>
        <v>0</v>
      </c>
      <c r="BA81" s="77">
        <f t="shared" si="204"/>
        <v>0</v>
      </c>
      <c r="BB81" s="77"/>
      <c r="BC81" s="77">
        <f t="shared" ref="BC81:BK81" si="207">SUM(BC82:BC83)</f>
        <v>0</v>
      </c>
      <c r="BD81" s="77"/>
      <c r="BE81" s="77">
        <f>SUM(BE82:BE83)</f>
        <v>0</v>
      </c>
      <c r="BF81" s="77">
        <f t="shared" si="207"/>
        <v>0</v>
      </c>
      <c r="BG81" s="77">
        <f t="shared" si="207"/>
        <v>0</v>
      </c>
      <c r="BH81" s="77">
        <f t="shared" si="207"/>
        <v>0</v>
      </c>
      <c r="BI81" s="77">
        <f t="shared" si="207"/>
        <v>0</v>
      </c>
      <c r="BJ81" s="77"/>
      <c r="BK81" s="77">
        <f t="shared" si="207"/>
        <v>0</v>
      </c>
      <c r="BL81" s="77"/>
      <c r="BM81" s="77">
        <f t="shared" ref="BM81:BN81" si="208">SUM(BM82:BM83)</f>
        <v>0</v>
      </c>
      <c r="BN81" s="77">
        <f t="shared" si="208"/>
        <v>0</v>
      </c>
      <c r="BO81" s="77">
        <f t="shared" si="204"/>
        <v>0</v>
      </c>
      <c r="BP81" s="77">
        <f t="shared" si="204"/>
        <v>0</v>
      </c>
      <c r="BQ81" s="77"/>
      <c r="BR81" s="77"/>
      <c r="BS81" s="77"/>
      <c r="BT81" s="77">
        <f t="shared" ref="BT81" si="209">SUM(BT82:BT83)</f>
        <v>64.233999999999995</v>
      </c>
      <c r="BU81" s="77"/>
      <c r="BV81" s="77"/>
      <c r="BW81" s="146"/>
      <c r="BX81" s="183" t="str">
        <f t="shared" si="100"/>
        <v>Xã Ea Bung</v>
      </c>
      <c r="BY81" s="146"/>
      <c r="BZ81" s="182"/>
      <c r="CA81" s="65" t="s">
        <v>792</v>
      </c>
      <c r="CB81" s="65" t="s">
        <v>793</v>
      </c>
      <c r="CC81" s="47"/>
      <c r="CD81" s="66">
        <v>2</v>
      </c>
      <c r="CE81" s="94" t="str">
        <f t="shared" si="203"/>
        <v>XA09</v>
      </c>
      <c r="CF81" s="94"/>
      <c r="CG81" s="94"/>
      <c r="CH81" s="94"/>
      <c r="CI81" s="94"/>
      <c r="CJ81" s="94"/>
      <c r="CK81" s="113" t="s">
        <v>151</v>
      </c>
      <c r="CL81" s="94"/>
      <c r="CM81" s="94"/>
      <c r="CN81" s="106"/>
      <c r="CO81" s="94"/>
      <c r="CP81" s="106"/>
      <c r="CQ81" s="106"/>
      <c r="CR81" s="94"/>
      <c r="CS81" s="106"/>
      <c r="CT81" s="106"/>
      <c r="CU81" s="106"/>
      <c r="CV81" s="106"/>
      <c r="CW81" s="106"/>
      <c r="CX81" s="94"/>
      <c r="CY81" s="94"/>
      <c r="CZ81" s="106"/>
      <c r="DA81" s="94"/>
      <c r="DB81" s="94"/>
      <c r="DC81" s="120"/>
      <c r="DD81" s="106"/>
      <c r="DE81" s="106"/>
      <c r="DF81" s="106"/>
      <c r="DG81" s="225" t="s">
        <v>667</v>
      </c>
      <c r="DH81" s="203" t="s">
        <v>794</v>
      </c>
      <c r="DI81" s="235" t="str">
        <f t="shared" si="101"/>
        <v>000HNK 3,7 ha; 000RSN 779,44 ha; 0000000000000000000000000000000000000000DCS 64,23 ha; 00</v>
      </c>
      <c r="DJ81" s="22" t="str">
        <f t="shared" si="102"/>
        <v>000HNK 3,7 ha; 000RSN 779,44 ha; 000000000000000000000000</v>
      </c>
      <c r="DK81" s="22" t="str">
        <f t="shared" si="103"/>
        <v>0000000000000000DCS 64,23 ha; 00</v>
      </c>
      <c r="DV81" s="236">
        <f t="shared" ref="DV81:DV112" si="210">IF(J81&gt;0,DV$7&amp;" "&amp;(ROUND(J81,2))&amp;" "&amp;"ha; ",IF(J81&lt;=0,J81))</f>
        <v>0</v>
      </c>
      <c r="DW81" s="236">
        <f t="shared" ref="DW81:DW112" si="211">IF(K81&gt;0,DW$7&amp;" "&amp;(ROUND(K81,2))&amp;" "&amp;"ha; ",IF(K81&lt;=0,K81))</f>
        <v>0</v>
      </c>
      <c r="DX81" s="236">
        <f t="shared" ref="DX81:DX112" si="212">IF(L81&gt;0,DX$7&amp;" "&amp;(ROUND(L81,2))&amp;" "&amp;"ha; ",IF(L81&lt;=0,L81))</f>
        <v>0</v>
      </c>
      <c r="DY81" s="236" t="str">
        <f t="shared" ref="DY81:DY112" si="213">IF(M81&gt;0,DY$7&amp;" "&amp;(ROUND(M81,2))&amp;" "&amp;"ha; ",IF(M81&lt;=0,M81))</f>
        <v>HNK 3,7 ha;</v>
      </c>
      <c r="DZ81" s="236">
        <f t="shared" ref="DZ81:DZ112" si="214">IF(N81&gt;0,DZ$7&amp;" "&amp;(ROUND(N81,2))&amp;" "&amp;"ha; ",IF(N81&lt;=0,N81))</f>
        <v>0</v>
      </c>
      <c r="EA81" s="236">
        <f t="shared" ref="EA81:EA112" si="215">IF(O81&gt;0,EA$7&amp;" "&amp;(ROUND(O81,2))&amp;" "&amp;"ha; ",IF(O81&lt;=0,O81))</f>
        <v>0</v>
      </c>
      <c r="EB81" s="236">
        <f t="shared" ref="EB81:EB112" si="216">IF(P81&gt;0,EB$7&amp;" "&amp;(ROUND(P81,2))&amp;" "&amp;"ha; ",IF(P81&lt;=0,P81))</f>
        <v>0</v>
      </c>
      <c r="EC81" s="236">
        <f t="shared" ref="EC81:EC112" si="217">IF(Q81&gt;0,EC$7&amp;" "&amp;(ROUND(Q81,2))&amp;" "&amp;"ha; ",IF(Q81&lt;=0,Q81))</f>
        <v>0</v>
      </c>
      <c r="ED81" s="236">
        <f t="shared" ref="ED81:ED112" si="218">IF(R81&gt;0,ED$7&amp;" "&amp;(ROUND(R81,2))&amp;" "&amp;"ha; ",IF(R81&lt;=0,R81))</f>
        <v>0</v>
      </c>
      <c r="EE81" s="236" t="str">
        <f t="shared" ref="EE81:EE112" si="219">IF(S81&gt;0,EE$7&amp;" "&amp;(ROUND(S81,2))&amp;" "&amp;"ha; ",IF(S81&lt;=0,S81))</f>
        <v>RSN 779,44 ha;</v>
      </c>
      <c r="EF81" s="236">
        <f t="shared" ref="EF81:EF112" si="220">IF(T81&gt;0,EF$7&amp;" "&amp;(ROUND(T81,2))&amp;" "&amp;"ha; ",IF(T81&lt;=0,T81))</f>
        <v>0</v>
      </c>
      <c r="EG81" s="236">
        <f t="shared" ref="EG81:EG112" si="221">IF(U81&gt;0,EG$7&amp;" "&amp;(ROUND(U81,2))&amp;" "&amp;"ha; ",IF(U81&lt;=0,U81))</f>
        <v>0</v>
      </c>
      <c r="EH81" s="236">
        <f t="shared" ref="EH81:EH112" si="222">IF(V81&gt;0,EH$7&amp;" "&amp;(ROUND(V81,2))&amp;" "&amp;"ha; ",IF(V81&lt;=0,V81))</f>
        <v>0</v>
      </c>
      <c r="EI81" s="236">
        <f t="shared" ref="EI81:EI112" si="223">IF(W81&gt;0,EI$7&amp;" "&amp;(ROUND(W81,2))&amp;" "&amp;"ha; ",IF(W81&lt;=0,W81))</f>
        <v>0</v>
      </c>
      <c r="EJ81" s="236">
        <f t="shared" ref="EJ81:EJ112" si="224">IF(X81&gt;0,EJ$7&amp;" "&amp;(ROUND(X81,2))&amp;" "&amp;"ha; ",IF(X81&lt;=0,X81))</f>
        <v>0</v>
      </c>
      <c r="EK81" s="236">
        <f t="shared" ref="EK81:EK112" si="225">IF(Y81&gt;0,EK$7&amp;" "&amp;(ROUND(Y81,2))&amp;" "&amp;"ha; ",IF(Y81&lt;=0,Y81))</f>
        <v>0</v>
      </c>
      <c r="EL81" s="236">
        <f t="shared" ref="EL81:EL112" si="226">IF(Z81&gt;0,EL$7&amp;" "&amp;(ROUND(Z81,2))&amp;" "&amp;"ha; ",IF(Z81&lt;=0,Z81))</f>
        <v>0</v>
      </c>
      <c r="EM81" s="236">
        <f t="shared" ref="EM81:EM112" si="227">IF(AA81&gt;0,EM$7&amp;" "&amp;(ROUND(AA81,2))&amp;" "&amp;"ha; ",IF(AA81&lt;=0,AA81))</f>
        <v>0</v>
      </c>
      <c r="EN81" s="236">
        <f t="shared" ref="EN81:EN112" si="228">IF(AB81&gt;0,EN$7&amp;" "&amp;(ROUND(AB81,2))&amp;" "&amp;"ha; ",IF(AB81&lt;=0,AB81))</f>
        <v>0</v>
      </c>
      <c r="EO81" s="236">
        <f t="shared" ref="EO81:EO112" si="229">IF(AC81&gt;0,EO$7&amp;" "&amp;(ROUND(AC81,2))&amp;" "&amp;"ha; ",IF(AC81&lt;=0,AC81))</f>
        <v>0</v>
      </c>
      <c r="EP81" s="236">
        <f t="shared" ref="EP81:EP112" si="230">IF(AD81&gt;0,EP$7&amp;" "&amp;(ROUND(AD81,2))&amp;" "&amp;"ha; ",IF(AD81&lt;=0,AD81))</f>
        <v>0</v>
      </c>
      <c r="EQ81" s="236">
        <f t="shared" ref="EQ81:EQ112" si="231">IF(AE81&gt;0,EQ$7&amp;" "&amp;(ROUND(AE81,2))&amp;" "&amp;"ha; ",IF(AE81&lt;=0,AE81))</f>
        <v>0</v>
      </c>
      <c r="ER81" s="236">
        <f t="shared" ref="ER81:ER112" si="232">IF(AF81&gt;0,ER$7&amp;" "&amp;(ROUND(AF81,2))&amp;" "&amp;"ha; ",IF(AF81&lt;=0,AF81))</f>
        <v>0</v>
      </c>
      <c r="ES81" s="236">
        <f t="shared" ref="ES81:ES112" si="233">IF(AG81&gt;0,ES$7&amp;" "&amp;(ROUND(AG81,2))&amp;" "&amp;"ha; ",IF(AG81&lt;=0,AG81))</f>
        <v>0</v>
      </c>
      <c r="ET81" s="236">
        <f t="shared" ref="ET81:ET112" si="234">IF(AH81&gt;0,ET$7&amp;" "&amp;(ROUND(AH81,2))&amp;" "&amp;"ha; ",IF(AH81&lt;=0,AH81))</f>
        <v>0</v>
      </c>
      <c r="EU81" s="236">
        <f t="shared" ref="EU81:EU112" si="235">IF(AI81&gt;0,EU$7&amp;" "&amp;(ROUND(AI81,2))&amp;" "&amp;"ha; ",IF(AI81&lt;=0,AI81))</f>
        <v>0</v>
      </c>
      <c r="EV81" s="236">
        <f t="shared" ref="EV81:EV112" si="236">IF(AJ81&gt;0,EV$7&amp;" "&amp;(ROUND(AJ81,2))&amp;" "&amp;"ha; ",IF(AJ81&lt;=0,AJ81))</f>
        <v>0</v>
      </c>
      <c r="EW81" s="236">
        <f t="shared" ref="EW81:EW112" si="237">IF(AK81&gt;0,EW$7&amp;" "&amp;(ROUND(AK81,2))&amp;" "&amp;"ha; ",IF(AK81&lt;=0,AK81))</f>
        <v>0</v>
      </c>
      <c r="EX81" s="236">
        <f t="shared" ref="EX81:EX112" si="238">IF(AL81&gt;0,EX$7&amp;" "&amp;(ROUND(AL81,2))&amp;" "&amp;"ha; ",IF(AL81&lt;=0,AL81))</f>
        <v>0</v>
      </c>
      <c r="EY81" s="236">
        <f t="shared" ref="EY81:EY112" si="239">IF(AM81&gt;0,EY$7&amp;" "&amp;(ROUND(AM81,2))&amp;" "&amp;"ha; ",IF(AM81&lt;=0,AM81))</f>
        <v>0</v>
      </c>
      <c r="EZ81" s="236">
        <f t="shared" ref="EZ81:EZ112" si="240">IF(AN81&gt;0,EZ$7&amp;" "&amp;(ROUND(AN81,2))&amp;" "&amp;"ha; ",IF(AN81&lt;=0,AN81))</f>
        <v>0</v>
      </c>
      <c r="FA81" s="236">
        <f t="shared" ref="FA81:FA112" si="241">IF(AO81&gt;0,FA$7&amp;" "&amp;(ROUND(AO81,2))&amp;" "&amp;"ha; ",IF(AO81&lt;=0,AO81))</f>
        <v>0</v>
      </c>
      <c r="FB81" s="236">
        <f t="shared" ref="FB81:FB112" si="242">IF(AP81&gt;0,FB$7&amp;" "&amp;(ROUND(AP81,2))&amp;" "&amp;"ha; ",IF(AP81&lt;=0,AP81))</f>
        <v>0</v>
      </c>
      <c r="FC81" s="236">
        <f t="shared" ref="FC81:FC112" si="243">IF(AQ81&gt;0,FC$7&amp;" "&amp;(ROUND(AQ81,2))&amp;" "&amp;"ha; ",IF(AQ81&lt;=0,AQ81))</f>
        <v>0</v>
      </c>
      <c r="FD81" s="236">
        <f t="shared" ref="FD81:FD112" si="244">IF(AR81&gt;0,FD$7&amp;" "&amp;(ROUND(AR81,2))&amp;" "&amp;"ha; ",IF(AR81&lt;=0,AR81))</f>
        <v>0</v>
      </c>
      <c r="FE81" s="236">
        <f t="shared" ref="FE81:FE112" si="245">IF(AS81&gt;0,FE$7&amp;" "&amp;(ROUND(AS81,2))&amp;" "&amp;"ha; ",IF(AS81&lt;=0,AS81))</f>
        <v>0</v>
      </c>
      <c r="FF81" s="236">
        <f t="shared" ref="FF81:FF112" si="246">IF(AT81&gt;0,FF$7&amp;" "&amp;(ROUND(AT81,2))&amp;" "&amp;"ha; ",IF(AT81&lt;=0,AT81))</f>
        <v>0</v>
      </c>
      <c r="FG81" s="236">
        <f t="shared" ref="FG81:FG112" si="247">IF(AU81&gt;0,FG$7&amp;" "&amp;(ROUND(AU81,2))&amp;" "&amp;"ha; ",IF(AU81&lt;=0,AU81))</f>
        <v>0</v>
      </c>
      <c r="FH81" s="236">
        <f t="shared" ref="FH81:FH112" si="248">IF(AV81&gt;0,FH$7&amp;" "&amp;(ROUND(AV81,2))&amp;" "&amp;"ha; ",IF(AV81&lt;=0,AV81))</f>
        <v>0</v>
      </c>
      <c r="FI81" s="236">
        <f t="shared" ref="FI81:FI112" si="249">IF(AW81&gt;0,FI$7&amp;" "&amp;(ROUND(AW81,2))&amp;" "&amp;"ha; ",IF(AW81&lt;=0,AW81))</f>
        <v>0</v>
      </c>
      <c r="FJ81" s="236">
        <f t="shared" ref="FJ81:FJ112" si="250">IF(AX81&gt;0,FJ$7&amp;" "&amp;(ROUND(AX81,2))&amp;" "&amp;"ha; ",IF(AX81&lt;=0,AX81))</f>
        <v>0</v>
      </c>
      <c r="FK81" s="236">
        <f t="shared" ref="FK81:FK112" si="251">IF(AY81&gt;0,FK$7&amp;" "&amp;(ROUND(AY81,2))&amp;" "&amp;"ha; ",IF(AY81&lt;=0,AY81))</f>
        <v>0</v>
      </c>
      <c r="FL81" s="236">
        <f t="shared" ref="FL81:FL112" si="252">IF(AZ81&gt;0,FL$7&amp;" "&amp;(ROUND(AZ81,2))&amp;" "&amp;"ha; ",IF(AZ81&lt;=0,AZ81))</f>
        <v>0</v>
      </c>
      <c r="FM81" s="236">
        <f t="shared" ref="FM81:FM112" si="253">IF(BA81&gt;0,FM$7&amp;" "&amp;(ROUND(BA81,2))&amp;" "&amp;"ha; ",IF(BA81&lt;=0,BA81))</f>
        <v>0</v>
      </c>
      <c r="FN81" s="236">
        <f t="shared" ref="FN81:FN112" si="254">IF(BB81&gt;0,FN$7&amp;" "&amp;(ROUND(BB81,2))&amp;" "&amp;"ha; ",IF(BB81&lt;=0,BB81))</f>
        <v>0</v>
      </c>
      <c r="FO81" s="236">
        <f t="shared" ref="FO81:FO112" si="255">IF(BC81&gt;0,FO$7&amp;" "&amp;(ROUND(BC81,2))&amp;" "&amp;"ha; ",IF(BC81&lt;=0,BC81))</f>
        <v>0</v>
      </c>
      <c r="FP81" s="236">
        <f t="shared" ref="FP81:FP112" si="256">IF(BD81&gt;0,FP$7&amp;" "&amp;(ROUND(BD81,2))&amp;" "&amp;"ha; ",IF(BD81&lt;=0,BD81))</f>
        <v>0</v>
      </c>
      <c r="FQ81" s="236">
        <f t="shared" ref="FQ81:FQ112" si="257">IF(BE81&gt;0,FQ$7&amp;" "&amp;(ROUND(BE81,2))&amp;" "&amp;"ha; ",IF(BE81&lt;=0,BE81))</f>
        <v>0</v>
      </c>
      <c r="FR81" s="236">
        <f t="shared" ref="FR81:FR112" si="258">IF(BF81&gt;0,FR$7&amp;" "&amp;(ROUND(BF81,2))&amp;" "&amp;"ha; ",IF(BF81&lt;=0,BF81))</f>
        <v>0</v>
      </c>
      <c r="FS81" s="236">
        <f t="shared" ref="FS81:FS112" si="259">IF(BG81&gt;0,FS$7&amp;" "&amp;(ROUND(BG81,2))&amp;" "&amp;"ha; ",IF(BG81&lt;=0,BG81))</f>
        <v>0</v>
      </c>
      <c r="FT81" s="236">
        <f t="shared" ref="FT81:FT112" si="260">IF(BH81&gt;0,FT$7&amp;" "&amp;(ROUND(BH81,2))&amp;" "&amp;"ha; ",IF(BH81&lt;=0,BH81))</f>
        <v>0</v>
      </c>
      <c r="FU81" s="236">
        <f t="shared" ref="FU81:FU112" si="261">IF(BI81&gt;0,FU$7&amp;" "&amp;(ROUND(BI81,2))&amp;" "&amp;"ha; ",IF(BI81&lt;=0,BI81))</f>
        <v>0</v>
      </c>
      <c r="FV81" s="236">
        <f t="shared" ref="FV81:FV112" si="262">IF(BJ81&gt;0,FV$7&amp;" "&amp;(ROUND(BJ81,2))&amp;" "&amp;"ha; ",IF(BJ81&lt;=0,BJ81))</f>
        <v>0</v>
      </c>
      <c r="FW81" s="236">
        <f t="shared" ref="FW81:FW112" si="263">IF(BK81&gt;0,FW$7&amp;" "&amp;(ROUND(BK81,2))&amp;" "&amp;"ha; ",IF(BK81&lt;=0,BK81))</f>
        <v>0</v>
      </c>
      <c r="FX81" s="236">
        <f t="shared" ref="FX81:FX112" si="264">IF(BL81&gt;0,FX$7&amp;" "&amp;(ROUND(BL81,2))&amp;" "&amp;"ha; ",IF(BL81&lt;=0,BL81))</f>
        <v>0</v>
      </c>
      <c r="FY81" s="236">
        <f t="shared" ref="FY81:FY112" si="265">IF(BM81&gt;0,FY$7&amp;" "&amp;(ROUND(BM81,2))&amp;" "&amp;"ha; ",IF(BM81&lt;=0,BM81))</f>
        <v>0</v>
      </c>
      <c r="FZ81" s="236">
        <f t="shared" ref="FZ81:FZ112" si="266">IF(BN81&gt;0,FZ$7&amp;" "&amp;(ROUND(BN81,2))&amp;" "&amp;"ha; ",IF(BN81&lt;=0,BN81))</f>
        <v>0</v>
      </c>
      <c r="GA81" s="236">
        <f t="shared" ref="GA81:GA112" si="267">IF(BO81&gt;0,GA$7&amp;" "&amp;(ROUND(BO81,2))&amp;" "&amp;"ha; ",IF(BO81&lt;=0,BO81))</f>
        <v>0</v>
      </c>
      <c r="GB81" s="236">
        <f t="shared" ref="GB81:GB112" si="268">IF(BP81&gt;0,GB$7&amp;" "&amp;(ROUND(BP81,2))&amp;" "&amp;"ha; ",IF(BP81&lt;=0,BP81))</f>
        <v>0</v>
      </c>
      <c r="GC81" s="236">
        <f t="shared" ref="GC81:GC112" si="269">IF(BQ81&gt;0,GC$7&amp;" "&amp;(ROUND(BQ81,2))&amp;" "&amp;"ha; ",IF(BQ81&lt;=0,BQ81))</f>
        <v>0</v>
      </c>
      <c r="GD81" s="236">
        <f t="shared" ref="GD81:GD112" si="270">IF(BR81&gt;0,GD$7&amp;" "&amp;(ROUND(BR81,2))&amp;" "&amp;"ha; ",IF(BR81&lt;=0,BR81))</f>
        <v>0</v>
      </c>
      <c r="GE81" s="236">
        <f t="shared" ref="GE81:GE112" si="271">IF(BS81&gt;0,GE$7&amp;" "&amp;(ROUND(BS81,2))&amp;" "&amp;"ha; ",IF(BS81&lt;=0,BS81))</f>
        <v>0</v>
      </c>
      <c r="GF81" s="236" t="str">
        <f t="shared" ref="GF81:GF112" si="272">IF(BT81&gt;0,GF$7&amp;" "&amp;(ROUND(BT81,2))&amp;" "&amp;"ha; ",IF(BT81&lt;=0,BT81))</f>
        <v>DCS 64,23 ha;</v>
      </c>
      <c r="GG81" s="236">
        <f t="shared" ref="GG81:GG112" si="273">IF(BU81&gt;0,GG$7&amp;" "&amp;(ROUND(BU81,2))&amp;" "&amp;"ha; ",IF(BU81&lt;=0,BU81))</f>
        <v>0</v>
      </c>
      <c r="GH81" s="236">
        <f t="shared" ref="GH81:GH112" si="274">IF(BV81&gt;0,GH$7&amp;" "&amp;(ROUND(BV81,2))&amp;" "&amp;"ha; ",IF(BV81&lt;=0,BV81))</f>
        <v>0</v>
      </c>
    </row>
    <row r="82" spans="1:190" s="129" customFormat="1" ht="45" hidden="1">
      <c r="A82" s="917" t="s">
        <v>352</v>
      </c>
      <c r="B82" s="237" t="s">
        <v>795</v>
      </c>
      <c r="C82" s="166" t="s">
        <v>219</v>
      </c>
      <c r="D82" s="238" t="s">
        <v>317</v>
      </c>
      <c r="E82" s="158"/>
      <c r="F82" s="158"/>
      <c r="G82" s="158"/>
      <c r="H82" s="159">
        <f t="shared" si="104"/>
        <v>660</v>
      </c>
      <c r="I82" s="171"/>
      <c r="J82" s="171"/>
      <c r="K82" s="171"/>
      <c r="L82" s="171"/>
      <c r="M82" s="171">
        <v>1.7</v>
      </c>
      <c r="N82" s="171"/>
      <c r="O82" s="171"/>
      <c r="P82" s="171"/>
      <c r="Q82" s="171"/>
      <c r="R82" s="171"/>
      <c r="S82" s="171">
        <f>631.14+2.63-1.7</f>
        <v>632.07000000000005</v>
      </c>
      <c r="T82" s="171"/>
      <c r="U82" s="171"/>
      <c r="V82" s="171"/>
      <c r="W82" s="171"/>
      <c r="X82" s="171"/>
      <c r="Y82" s="171"/>
      <c r="Z82" s="171"/>
      <c r="AA82" s="171"/>
      <c r="AB82" s="171"/>
      <c r="AC82" s="171"/>
      <c r="AD82" s="171"/>
      <c r="AE82" s="171"/>
      <c r="AF82" s="171"/>
      <c r="AG82" s="171"/>
      <c r="AH82" s="171"/>
      <c r="AI82" s="171"/>
      <c r="AJ82" s="171"/>
      <c r="AK82" s="171"/>
      <c r="AL82" s="171"/>
      <c r="AM82" s="171"/>
      <c r="AN82" s="171"/>
      <c r="AO82" s="171"/>
      <c r="AP82" s="171"/>
      <c r="AQ82" s="171"/>
      <c r="AR82" s="171"/>
      <c r="AS82" s="171"/>
      <c r="AT82" s="171"/>
      <c r="AU82" s="171"/>
      <c r="AV82" s="171"/>
      <c r="AW82" s="171"/>
      <c r="AX82" s="171"/>
      <c r="AY82" s="171"/>
      <c r="AZ82" s="171"/>
      <c r="BA82" s="171"/>
      <c r="BB82" s="171"/>
      <c r="BC82" s="171"/>
      <c r="BD82" s="171"/>
      <c r="BE82" s="171"/>
      <c r="BF82" s="171"/>
      <c r="BG82" s="171"/>
      <c r="BH82" s="171"/>
      <c r="BI82" s="171"/>
      <c r="BJ82" s="171"/>
      <c r="BK82" s="171"/>
      <c r="BL82" s="171"/>
      <c r="BM82" s="171"/>
      <c r="BN82" s="171"/>
      <c r="BO82" s="171"/>
      <c r="BP82" s="171"/>
      <c r="BQ82" s="171"/>
      <c r="BR82" s="171"/>
      <c r="BS82" s="171"/>
      <c r="BT82" s="171">
        <v>26.23</v>
      </c>
      <c r="BU82" s="171"/>
      <c r="BV82" s="171"/>
      <c r="BW82" s="189"/>
      <c r="BX82" s="190" t="str">
        <f t="shared" si="100"/>
        <v>Xã Ea Bung</v>
      </c>
      <c r="BY82" s="189"/>
      <c r="BZ82" s="191"/>
      <c r="CA82" s="192"/>
      <c r="CB82" s="237"/>
      <c r="CC82" s="206"/>
      <c r="CD82" s="166">
        <v>1</v>
      </c>
      <c r="CE82" s="204" t="str">
        <f t="shared" si="203"/>
        <v>XA09</v>
      </c>
      <c r="CF82" s="204"/>
      <c r="CG82" s="204"/>
      <c r="CH82" s="204"/>
      <c r="CI82" s="204"/>
      <c r="CJ82" s="204"/>
      <c r="CK82" s="214"/>
      <c r="CL82" s="204"/>
      <c r="CM82" s="204"/>
      <c r="CN82" s="215"/>
      <c r="CO82" s="204"/>
      <c r="CP82" s="215"/>
      <c r="CQ82" s="215"/>
      <c r="CR82" s="204"/>
      <c r="CS82" s="215"/>
      <c r="CT82" s="215"/>
      <c r="CU82" s="215"/>
      <c r="CV82" s="215"/>
      <c r="CW82" s="215"/>
      <c r="CX82" s="204"/>
      <c r="CY82" s="204"/>
      <c r="CZ82" s="215"/>
      <c r="DA82" s="204">
        <v>2026</v>
      </c>
      <c r="DB82" s="204"/>
      <c r="DC82" s="226"/>
      <c r="DD82" s="215"/>
      <c r="DE82" s="215"/>
      <c r="DF82" s="215"/>
      <c r="DG82" s="227"/>
      <c r="DH82" s="228" t="s">
        <v>796</v>
      </c>
      <c r="DI82" s="235" t="str">
        <f t="shared" si="101"/>
        <v>000HNK 1,7 ha; 000RSN 632,07 ha; 0000000000000000000000000000000000000000DCS 26,23 ha; 00</v>
      </c>
      <c r="DJ82" s="22" t="str">
        <f t="shared" si="102"/>
        <v>000HNK 1,7 ha; 000RSN 632,07 ha; 000000000000000000000000</v>
      </c>
      <c r="DK82" s="22" t="str">
        <f t="shared" si="103"/>
        <v>0000000000000000DCS 26,23 ha; 00</v>
      </c>
      <c r="DV82" s="236">
        <f t="shared" si="210"/>
        <v>0</v>
      </c>
      <c r="DW82" s="236">
        <f t="shared" si="211"/>
        <v>0</v>
      </c>
      <c r="DX82" s="236">
        <f t="shared" si="212"/>
        <v>0</v>
      </c>
      <c r="DY82" s="236" t="str">
        <f t="shared" si="213"/>
        <v>HNK 1,7 ha;</v>
      </c>
      <c r="DZ82" s="236">
        <f t="shared" si="214"/>
        <v>0</v>
      </c>
      <c r="EA82" s="236">
        <f t="shared" si="215"/>
        <v>0</v>
      </c>
      <c r="EB82" s="236">
        <f t="shared" si="216"/>
        <v>0</v>
      </c>
      <c r="EC82" s="236">
        <f t="shared" si="217"/>
        <v>0</v>
      </c>
      <c r="ED82" s="236">
        <f t="shared" si="218"/>
        <v>0</v>
      </c>
      <c r="EE82" s="236" t="str">
        <f t="shared" si="219"/>
        <v>RSN 632,07 ha;</v>
      </c>
      <c r="EF82" s="236">
        <f t="shared" si="220"/>
        <v>0</v>
      </c>
      <c r="EG82" s="236">
        <f t="shared" si="221"/>
        <v>0</v>
      </c>
      <c r="EH82" s="236">
        <f t="shared" si="222"/>
        <v>0</v>
      </c>
      <c r="EI82" s="236">
        <f t="shared" si="223"/>
        <v>0</v>
      </c>
      <c r="EJ82" s="236">
        <f t="shared" si="224"/>
        <v>0</v>
      </c>
      <c r="EK82" s="236">
        <f t="shared" si="225"/>
        <v>0</v>
      </c>
      <c r="EL82" s="236">
        <f t="shared" si="226"/>
        <v>0</v>
      </c>
      <c r="EM82" s="236">
        <f t="shared" si="227"/>
        <v>0</v>
      </c>
      <c r="EN82" s="236">
        <f t="shared" si="228"/>
        <v>0</v>
      </c>
      <c r="EO82" s="236">
        <f t="shared" si="229"/>
        <v>0</v>
      </c>
      <c r="EP82" s="236">
        <f t="shared" si="230"/>
        <v>0</v>
      </c>
      <c r="EQ82" s="236">
        <f t="shared" si="231"/>
        <v>0</v>
      </c>
      <c r="ER82" s="236">
        <f t="shared" si="232"/>
        <v>0</v>
      </c>
      <c r="ES82" s="236">
        <f t="shared" si="233"/>
        <v>0</v>
      </c>
      <c r="ET82" s="236">
        <f t="shared" si="234"/>
        <v>0</v>
      </c>
      <c r="EU82" s="236">
        <f t="shared" si="235"/>
        <v>0</v>
      </c>
      <c r="EV82" s="236">
        <f t="shared" si="236"/>
        <v>0</v>
      </c>
      <c r="EW82" s="236">
        <f t="shared" si="237"/>
        <v>0</v>
      </c>
      <c r="EX82" s="236">
        <f t="shared" si="238"/>
        <v>0</v>
      </c>
      <c r="EY82" s="236">
        <f t="shared" si="239"/>
        <v>0</v>
      </c>
      <c r="EZ82" s="236">
        <f t="shared" si="240"/>
        <v>0</v>
      </c>
      <c r="FA82" s="236">
        <f t="shared" si="241"/>
        <v>0</v>
      </c>
      <c r="FB82" s="236">
        <f t="shared" si="242"/>
        <v>0</v>
      </c>
      <c r="FC82" s="236">
        <f t="shared" si="243"/>
        <v>0</v>
      </c>
      <c r="FD82" s="236">
        <f t="shared" si="244"/>
        <v>0</v>
      </c>
      <c r="FE82" s="236">
        <f t="shared" si="245"/>
        <v>0</v>
      </c>
      <c r="FF82" s="236">
        <f t="shared" si="246"/>
        <v>0</v>
      </c>
      <c r="FG82" s="236">
        <f t="shared" si="247"/>
        <v>0</v>
      </c>
      <c r="FH82" s="236">
        <f t="shared" si="248"/>
        <v>0</v>
      </c>
      <c r="FI82" s="236">
        <f t="shared" si="249"/>
        <v>0</v>
      </c>
      <c r="FJ82" s="236">
        <f t="shared" si="250"/>
        <v>0</v>
      </c>
      <c r="FK82" s="236">
        <f t="shared" si="251"/>
        <v>0</v>
      </c>
      <c r="FL82" s="236">
        <f t="shared" si="252"/>
        <v>0</v>
      </c>
      <c r="FM82" s="236">
        <f t="shared" si="253"/>
        <v>0</v>
      </c>
      <c r="FN82" s="236">
        <f t="shared" si="254"/>
        <v>0</v>
      </c>
      <c r="FO82" s="236">
        <f t="shared" si="255"/>
        <v>0</v>
      </c>
      <c r="FP82" s="236">
        <f t="shared" si="256"/>
        <v>0</v>
      </c>
      <c r="FQ82" s="236">
        <f t="shared" si="257"/>
        <v>0</v>
      </c>
      <c r="FR82" s="236">
        <f t="shared" si="258"/>
        <v>0</v>
      </c>
      <c r="FS82" s="236">
        <f t="shared" si="259"/>
        <v>0</v>
      </c>
      <c r="FT82" s="236">
        <f t="shared" si="260"/>
        <v>0</v>
      </c>
      <c r="FU82" s="236">
        <f t="shared" si="261"/>
        <v>0</v>
      </c>
      <c r="FV82" s="236">
        <f t="shared" si="262"/>
        <v>0</v>
      </c>
      <c r="FW82" s="236">
        <f t="shared" si="263"/>
        <v>0</v>
      </c>
      <c r="FX82" s="236">
        <f t="shared" si="264"/>
        <v>0</v>
      </c>
      <c r="FY82" s="236">
        <f t="shared" si="265"/>
        <v>0</v>
      </c>
      <c r="FZ82" s="236">
        <f t="shared" si="266"/>
        <v>0</v>
      </c>
      <c r="GA82" s="236">
        <f t="shared" si="267"/>
        <v>0</v>
      </c>
      <c r="GB82" s="236">
        <f t="shared" si="268"/>
        <v>0</v>
      </c>
      <c r="GC82" s="236">
        <f t="shared" si="269"/>
        <v>0</v>
      </c>
      <c r="GD82" s="236">
        <f t="shared" si="270"/>
        <v>0</v>
      </c>
      <c r="GE82" s="236">
        <f t="shared" si="271"/>
        <v>0</v>
      </c>
      <c r="GF82" s="236" t="str">
        <f t="shared" si="272"/>
        <v>DCS 26,23 ha;</v>
      </c>
      <c r="GG82" s="236">
        <f t="shared" si="273"/>
        <v>0</v>
      </c>
      <c r="GH82" s="236">
        <f t="shared" si="274"/>
        <v>0</v>
      </c>
    </row>
    <row r="83" spans="1:190" s="129" customFormat="1" ht="45" hidden="1">
      <c r="A83" s="917" t="s">
        <v>352</v>
      </c>
      <c r="B83" s="237" t="s">
        <v>797</v>
      </c>
      <c r="C83" s="918" t="s">
        <v>226</v>
      </c>
      <c r="D83" s="238" t="s">
        <v>317</v>
      </c>
      <c r="E83" s="158"/>
      <c r="F83" s="158"/>
      <c r="G83" s="158"/>
      <c r="H83" s="159">
        <f t="shared" si="104"/>
        <v>187.374</v>
      </c>
      <c r="I83" s="171"/>
      <c r="J83" s="171"/>
      <c r="K83" s="171"/>
      <c r="L83" s="171"/>
      <c r="M83" s="171">
        <v>2</v>
      </c>
      <c r="N83" s="171"/>
      <c r="O83" s="171"/>
      <c r="P83" s="171"/>
      <c r="Q83" s="171"/>
      <c r="R83" s="171"/>
      <c r="S83" s="171">
        <f>150-2.63</f>
        <v>147.37</v>
      </c>
      <c r="T83" s="171"/>
      <c r="U83" s="171"/>
      <c r="V83" s="171"/>
      <c r="W83" s="171"/>
      <c r="X83" s="171"/>
      <c r="Y83" s="171"/>
      <c r="Z83" s="171"/>
      <c r="AA83" s="171"/>
      <c r="AB83" s="171"/>
      <c r="AC83" s="171"/>
      <c r="AD83" s="171"/>
      <c r="AE83" s="171"/>
      <c r="AF83" s="171"/>
      <c r="AG83" s="171"/>
      <c r="AH83" s="171"/>
      <c r="AI83" s="171"/>
      <c r="AJ83" s="171"/>
      <c r="AK83" s="171"/>
      <c r="AL83" s="171"/>
      <c r="AM83" s="171"/>
      <c r="AN83" s="171"/>
      <c r="AO83" s="171"/>
      <c r="AP83" s="171"/>
      <c r="AQ83" s="171"/>
      <c r="AR83" s="171"/>
      <c r="AS83" s="171"/>
      <c r="AT83" s="171"/>
      <c r="AU83" s="171"/>
      <c r="AV83" s="171"/>
      <c r="AW83" s="171"/>
      <c r="AX83" s="171"/>
      <c r="AY83" s="171"/>
      <c r="AZ83" s="171"/>
      <c r="BA83" s="171"/>
      <c r="BB83" s="171"/>
      <c r="BC83" s="171"/>
      <c r="BD83" s="171"/>
      <c r="BE83" s="171"/>
      <c r="BF83" s="171"/>
      <c r="BG83" s="171"/>
      <c r="BH83" s="171"/>
      <c r="BI83" s="171"/>
      <c r="BJ83" s="171"/>
      <c r="BK83" s="171"/>
      <c r="BL83" s="171"/>
      <c r="BM83" s="171"/>
      <c r="BN83" s="171"/>
      <c r="BO83" s="171"/>
      <c r="BP83" s="171"/>
      <c r="BQ83" s="171"/>
      <c r="BR83" s="171"/>
      <c r="BS83" s="171"/>
      <c r="BT83" s="171">
        <v>38.003999999999998</v>
      </c>
      <c r="BU83" s="171"/>
      <c r="BV83" s="171"/>
      <c r="BW83" s="189"/>
      <c r="BX83" s="190" t="str">
        <f t="shared" si="100"/>
        <v>Xã Ea Bung</v>
      </c>
      <c r="BY83" s="189"/>
      <c r="BZ83" s="191"/>
      <c r="CA83" s="192"/>
      <c r="CB83" s="237"/>
      <c r="CC83" s="206"/>
      <c r="CD83" s="166">
        <v>1</v>
      </c>
      <c r="CE83" s="204" t="str">
        <f t="shared" si="203"/>
        <v>XA09</v>
      </c>
      <c r="CF83" s="204"/>
      <c r="CG83" s="204"/>
      <c r="CH83" s="204"/>
      <c r="CI83" s="204"/>
      <c r="CJ83" s="204"/>
      <c r="CK83" s="214"/>
      <c r="CL83" s="204"/>
      <c r="CM83" s="204"/>
      <c r="CN83" s="215"/>
      <c r="CO83" s="204"/>
      <c r="CP83" s="215"/>
      <c r="CQ83" s="215"/>
      <c r="CR83" s="204"/>
      <c r="CS83" s="215"/>
      <c r="CT83" s="215"/>
      <c r="CU83" s="215"/>
      <c r="CV83" s="215"/>
      <c r="CW83" s="215"/>
      <c r="CX83" s="204"/>
      <c r="CY83" s="204"/>
      <c r="CZ83" s="215"/>
      <c r="DA83" s="204">
        <v>2026</v>
      </c>
      <c r="DB83" s="204"/>
      <c r="DC83" s="226"/>
      <c r="DD83" s="215"/>
      <c r="DE83" s="215"/>
      <c r="DF83" s="215"/>
      <c r="DG83" s="227"/>
      <c r="DH83" s="228" t="s">
        <v>798</v>
      </c>
      <c r="DI83" s="235" t="str">
        <f t="shared" si="101"/>
        <v>000HNK 2 ha; 000RSN 147,37 ha; 0000000000000000000000000000000000000000DCS 38 ha; 00</v>
      </c>
      <c r="DJ83" s="22" t="str">
        <f t="shared" si="102"/>
        <v>000HNK 2 ha; 000RSN 147,37 ha; 000000000000000000000000</v>
      </c>
      <c r="DK83" s="22" t="str">
        <f t="shared" si="103"/>
        <v>0000000000000000DCS 38 ha; 00</v>
      </c>
      <c r="DV83" s="236">
        <f t="shared" si="210"/>
        <v>0</v>
      </c>
      <c r="DW83" s="236">
        <f t="shared" si="211"/>
        <v>0</v>
      </c>
      <c r="DX83" s="236">
        <f t="shared" si="212"/>
        <v>0</v>
      </c>
      <c r="DY83" s="236" t="str">
        <f t="shared" si="213"/>
        <v>HNK 2 ha;</v>
      </c>
      <c r="DZ83" s="236">
        <f t="shared" si="214"/>
        <v>0</v>
      </c>
      <c r="EA83" s="236">
        <f t="shared" si="215"/>
        <v>0</v>
      </c>
      <c r="EB83" s="236">
        <f t="shared" si="216"/>
        <v>0</v>
      </c>
      <c r="EC83" s="236">
        <f t="shared" si="217"/>
        <v>0</v>
      </c>
      <c r="ED83" s="236">
        <f t="shared" si="218"/>
        <v>0</v>
      </c>
      <c r="EE83" s="236" t="str">
        <f t="shared" si="219"/>
        <v>RSN 147,37 ha;</v>
      </c>
      <c r="EF83" s="236">
        <f t="shared" si="220"/>
        <v>0</v>
      </c>
      <c r="EG83" s="236">
        <f t="shared" si="221"/>
        <v>0</v>
      </c>
      <c r="EH83" s="236">
        <f t="shared" si="222"/>
        <v>0</v>
      </c>
      <c r="EI83" s="236">
        <f t="shared" si="223"/>
        <v>0</v>
      </c>
      <c r="EJ83" s="236">
        <f t="shared" si="224"/>
        <v>0</v>
      </c>
      <c r="EK83" s="236">
        <f t="shared" si="225"/>
        <v>0</v>
      </c>
      <c r="EL83" s="236">
        <f t="shared" si="226"/>
        <v>0</v>
      </c>
      <c r="EM83" s="236">
        <f t="shared" si="227"/>
        <v>0</v>
      </c>
      <c r="EN83" s="236">
        <f t="shared" si="228"/>
        <v>0</v>
      </c>
      <c r="EO83" s="236">
        <f t="shared" si="229"/>
        <v>0</v>
      </c>
      <c r="EP83" s="236">
        <f t="shared" si="230"/>
        <v>0</v>
      </c>
      <c r="EQ83" s="236">
        <f t="shared" si="231"/>
        <v>0</v>
      </c>
      <c r="ER83" s="236">
        <f t="shared" si="232"/>
        <v>0</v>
      </c>
      <c r="ES83" s="236">
        <f t="shared" si="233"/>
        <v>0</v>
      </c>
      <c r="ET83" s="236">
        <f t="shared" si="234"/>
        <v>0</v>
      </c>
      <c r="EU83" s="236">
        <f t="shared" si="235"/>
        <v>0</v>
      </c>
      <c r="EV83" s="236">
        <f t="shared" si="236"/>
        <v>0</v>
      </c>
      <c r="EW83" s="236">
        <f t="shared" si="237"/>
        <v>0</v>
      </c>
      <c r="EX83" s="236">
        <f t="shared" si="238"/>
        <v>0</v>
      </c>
      <c r="EY83" s="236">
        <f t="shared" si="239"/>
        <v>0</v>
      </c>
      <c r="EZ83" s="236">
        <f t="shared" si="240"/>
        <v>0</v>
      </c>
      <c r="FA83" s="236">
        <f t="shared" si="241"/>
        <v>0</v>
      </c>
      <c r="FB83" s="236">
        <f t="shared" si="242"/>
        <v>0</v>
      </c>
      <c r="FC83" s="236">
        <f t="shared" si="243"/>
        <v>0</v>
      </c>
      <c r="FD83" s="236">
        <f t="shared" si="244"/>
        <v>0</v>
      </c>
      <c r="FE83" s="236">
        <f t="shared" si="245"/>
        <v>0</v>
      </c>
      <c r="FF83" s="236">
        <f t="shared" si="246"/>
        <v>0</v>
      </c>
      <c r="FG83" s="236">
        <f t="shared" si="247"/>
        <v>0</v>
      </c>
      <c r="FH83" s="236">
        <f t="shared" si="248"/>
        <v>0</v>
      </c>
      <c r="FI83" s="236">
        <f t="shared" si="249"/>
        <v>0</v>
      </c>
      <c r="FJ83" s="236">
        <f t="shared" si="250"/>
        <v>0</v>
      </c>
      <c r="FK83" s="236">
        <f t="shared" si="251"/>
        <v>0</v>
      </c>
      <c r="FL83" s="236">
        <f t="shared" si="252"/>
        <v>0</v>
      </c>
      <c r="FM83" s="236">
        <f t="shared" si="253"/>
        <v>0</v>
      </c>
      <c r="FN83" s="236">
        <f t="shared" si="254"/>
        <v>0</v>
      </c>
      <c r="FO83" s="236">
        <f t="shared" si="255"/>
        <v>0</v>
      </c>
      <c r="FP83" s="236">
        <f t="shared" si="256"/>
        <v>0</v>
      </c>
      <c r="FQ83" s="236">
        <f t="shared" si="257"/>
        <v>0</v>
      </c>
      <c r="FR83" s="236">
        <f t="shared" si="258"/>
        <v>0</v>
      </c>
      <c r="FS83" s="236">
        <f t="shared" si="259"/>
        <v>0</v>
      </c>
      <c r="FT83" s="236">
        <f t="shared" si="260"/>
        <v>0</v>
      </c>
      <c r="FU83" s="236">
        <f t="shared" si="261"/>
        <v>0</v>
      </c>
      <c r="FV83" s="236">
        <f t="shared" si="262"/>
        <v>0</v>
      </c>
      <c r="FW83" s="236">
        <f t="shared" si="263"/>
        <v>0</v>
      </c>
      <c r="FX83" s="236">
        <f t="shared" si="264"/>
        <v>0</v>
      </c>
      <c r="FY83" s="236">
        <f t="shared" si="265"/>
        <v>0</v>
      </c>
      <c r="FZ83" s="236">
        <f t="shared" si="266"/>
        <v>0</v>
      </c>
      <c r="GA83" s="236">
        <f t="shared" si="267"/>
        <v>0</v>
      </c>
      <c r="GB83" s="236">
        <f t="shared" si="268"/>
        <v>0</v>
      </c>
      <c r="GC83" s="236">
        <f t="shared" si="269"/>
        <v>0</v>
      </c>
      <c r="GD83" s="236">
        <f t="shared" si="270"/>
        <v>0</v>
      </c>
      <c r="GE83" s="236">
        <f t="shared" si="271"/>
        <v>0</v>
      </c>
      <c r="GF83" s="236" t="str">
        <f t="shared" si="272"/>
        <v>DCS 38 ha;</v>
      </c>
      <c r="GG83" s="236">
        <f t="shared" si="273"/>
        <v>0</v>
      </c>
      <c r="GH83" s="236">
        <f t="shared" si="274"/>
        <v>0</v>
      </c>
    </row>
    <row r="84" spans="1:190" ht="45">
      <c r="A84" s="47">
        <f>IF(CK84="","",COUNTA($CK$26:$CK84))</f>
        <v>39</v>
      </c>
      <c r="B84" s="65" t="s">
        <v>799</v>
      </c>
      <c r="C84" s="916" t="s">
        <v>800</v>
      </c>
      <c r="D84" s="67" t="s">
        <v>317</v>
      </c>
      <c r="E84" s="148">
        <f>F84</f>
        <v>714.37</v>
      </c>
      <c r="F84" s="148">
        <f>H84</f>
        <v>714.37</v>
      </c>
      <c r="G84" s="148"/>
      <c r="H84" s="149">
        <f t="shared" si="104"/>
        <v>714.37</v>
      </c>
      <c r="I84" s="77"/>
      <c r="J84" s="77"/>
      <c r="K84" s="77"/>
      <c r="L84" s="77"/>
      <c r="M84" s="77"/>
      <c r="N84" s="77"/>
      <c r="O84" s="77"/>
      <c r="P84" s="77"/>
      <c r="Q84" s="77"/>
      <c r="R84" s="77"/>
      <c r="S84" s="77">
        <v>714.37</v>
      </c>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146"/>
      <c r="BX84" s="183" t="str">
        <f t="shared" si="100"/>
        <v>Xã Ea Bung</v>
      </c>
      <c r="BY84" s="146"/>
      <c r="BZ84" s="182"/>
      <c r="CA84" s="188" t="s">
        <v>801</v>
      </c>
      <c r="CB84" s="65" t="s">
        <v>802</v>
      </c>
      <c r="CC84" s="47" t="s">
        <v>803</v>
      </c>
      <c r="CD84" s="66">
        <v>1</v>
      </c>
      <c r="CE84" s="94" t="str">
        <f t="shared" si="203"/>
        <v>XA09</v>
      </c>
      <c r="CF84" s="94"/>
      <c r="CG84" s="94"/>
      <c r="CH84" s="94"/>
      <c r="CI84" s="94"/>
      <c r="CJ84" s="94"/>
      <c r="CK84" s="113" t="s">
        <v>151</v>
      </c>
      <c r="CL84" s="94"/>
      <c r="CM84" s="94"/>
      <c r="CN84" s="106"/>
      <c r="CO84" s="94"/>
      <c r="CP84" s="106"/>
      <c r="CQ84" s="106"/>
      <c r="CR84" s="94"/>
      <c r="CS84" s="106"/>
      <c r="CT84" s="106"/>
      <c r="CU84" s="106"/>
      <c r="CV84" s="106"/>
      <c r="CW84" s="106"/>
      <c r="CX84" s="94"/>
      <c r="CY84" s="94"/>
      <c r="CZ84" s="106"/>
      <c r="DA84" s="94">
        <v>2026</v>
      </c>
      <c r="DB84" s="94"/>
      <c r="DC84" s="120"/>
      <c r="DD84" s="106"/>
      <c r="DE84" s="106"/>
      <c r="DF84" s="106"/>
      <c r="DG84" s="225" t="s">
        <v>667</v>
      </c>
      <c r="DH84" s="203" t="s">
        <v>804</v>
      </c>
      <c r="DI84" s="235" t="str">
        <f t="shared" si="101"/>
        <v>0000000RSN 714,37 ha; 0000000000000000000000000000000000000000000</v>
      </c>
      <c r="DJ84" s="22" t="str">
        <f t="shared" si="102"/>
        <v>0000000RSN 714,37 ha; 000000000000000000000000</v>
      </c>
      <c r="DK84" s="22" t="str">
        <f t="shared" si="103"/>
        <v>0000000000000000000</v>
      </c>
      <c r="DV84" s="236">
        <f t="shared" si="210"/>
        <v>0</v>
      </c>
      <c r="DW84" s="236">
        <f t="shared" si="211"/>
        <v>0</v>
      </c>
      <c r="DX84" s="236">
        <f t="shared" si="212"/>
        <v>0</v>
      </c>
      <c r="DY84" s="236">
        <f t="shared" si="213"/>
        <v>0</v>
      </c>
      <c r="DZ84" s="236">
        <f t="shared" si="214"/>
        <v>0</v>
      </c>
      <c r="EA84" s="236">
        <f t="shared" si="215"/>
        <v>0</v>
      </c>
      <c r="EB84" s="236">
        <f t="shared" si="216"/>
        <v>0</v>
      </c>
      <c r="EC84" s="236">
        <f t="shared" si="217"/>
        <v>0</v>
      </c>
      <c r="ED84" s="236">
        <f t="shared" si="218"/>
        <v>0</v>
      </c>
      <c r="EE84" s="236" t="str">
        <f t="shared" si="219"/>
        <v>RSN 714,37 ha;</v>
      </c>
      <c r="EF84" s="236">
        <f t="shared" si="220"/>
        <v>0</v>
      </c>
      <c r="EG84" s="236">
        <f t="shared" si="221"/>
        <v>0</v>
      </c>
      <c r="EH84" s="236">
        <f t="shared" si="222"/>
        <v>0</v>
      </c>
      <c r="EI84" s="236">
        <f t="shared" si="223"/>
        <v>0</v>
      </c>
      <c r="EJ84" s="236">
        <f t="shared" si="224"/>
        <v>0</v>
      </c>
      <c r="EK84" s="236">
        <f t="shared" si="225"/>
        <v>0</v>
      </c>
      <c r="EL84" s="236">
        <f t="shared" si="226"/>
        <v>0</v>
      </c>
      <c r="EM84" s="236">
        <f t="shared" si="227"/>
        <v>0</v>
      </c>
      <c r="EN84" s="236">
        <f t="shared" si="228"/>
        <v>0</v>
      </c>
      <c r="EO84" s="236">
        <f t="shared" si="229"/>
        <v>0</v>
      </c>
      <c r="EP84" s="236">
        <f t="shared" si="230"/>
        <v>0</v>
      </c>
      <c r="EQ84" s="236">
        <f t="shared" si="231"/>
        <v>0</v>
      </c>
      <c r="ER84" s="236">
        <f t="shared" si="232"/>
        <v>0</v>
      </c>
      <c r="ES84" s="236">
        <f t="shared" si="233"/>
        <v>0</v>
      </c>
      <c r="ET84" s="236">
        <f t="shared" si="234"/>
        <v>0</v>
      </c>
      <c r="EU84" s="236">
        <f t="shared" si="235"/>
        <v>0</v>
      </c>
      <c r="EV84" s="236">
        <f t="shared" si="236"/>
        <v>0</v>
      </c>
      <c r="EW84" s="236">
        <f t="shared" si="237"/>
        <v>0</v>
      </c>
      <c r="EX84" s="236">
        <f t="shared" si="238"/>
        <v>0</v>
      </c>
      <c r="EY84" s="236">
        <f t="shared" si="239"/>
        <v>0</v>
      </c>
      <c r="EZ84" s="236">
        <f t="shared" si="240"/>
        <v>0</v>
      </c>
      <c r="FA84" s="236">
        <f t="shared" si="241"/>
        <v>0</v>
      </c>
      <c r="FB84" s="236">
        <f t="shared" si="242"/>
        <v>0</v>
      </c>
      <c r="FC84" s="236">
        <f t="shared" si="243"/>
        <v>0</v>
      </c>
      <c r="FD84" s="236">
        <f t="shared" si="244"/>
        <v>0</v>
      </c>
      <c r="FE84" s="236">
        <f t="shared" si="245"/>
        <v>0</v>
      </c>
      <c r="FF84" s="236">
        <f t="shared" si="246"/>
        <v>0</v>
      </c>
      <c r="FG84" s="236">
        <f t="shared" si="247"/>
        <v>0</v>
      </c>
      <c r="FH84" s="236">
        <f t="shared" si="248"/>
        <v>0</v>
      </c>
      <c r="FI84" s="236">
        <f t="shared" si="249"/>
        <v>0</v>
      </c>
      <c r="FJ84" s="236">
        <f t="shared" si="250"/>
        <v>0</v>
      </c>
      <c r="FK84" s="236">
        <f t="shared" si="251"/>
        <v>0</v>
      </c>
      <c r="FL84" s="236">
        <f t="shared" si="252"/>
        <v>0</v>
      </c>
      <c r="FM84" s="236">
        <f t="shared" si="253"/>
        <v>0</v>
      </c>
      <c r="FN84" s="236">
        <f t="shared" si="254"/>
        <v>0</v>
      </c>
      <c r="FO84" s="236">
        <f t="shared" si="255"/>
        <v>0</v>
      </c>
      <c r="FP84" s="236">
        <f t="shared" si="256"/>
        <v>0</v>
      </c>
      <c r="FQ84" s="236">
        <f t="shared" si="257"/>
        <v>0</v>
      </c>
      <c r="FR84" s="236">
        <f t="shared" si="258"/>
        <v>0</v>
      </c>
      <c r="FS84" s="236">
        <f t="shared" si="259"/>
        <v>0</v>
      </c>
      <c r="FT84" s="236">
        <f t="shared" si="260"/>
        <v>0</v>
      </c>
      <c r="FU84" s="236">
        <f t="shared" si="261"/>
        <v>0</v>
      </c>
      <c r="FV84" s="236">
        <f t="shared" si="262"/>
        <v>0</v>
      </c>
      <c r="FW84" s="236">
        <f t="shared" si="263"/>
        <v>0</v>
      </c>
      <c r="FX84" s="236">
        <f t="shared" si="264"/>
        <v>0</v>
      </c>
      <c r="FY84" s="236">
        <f t="shared" si="265"/>
        <v>0</v>
      </c>
      <c r="FZ84" s="236">
        <f t="shared" si="266"/>
        <v>0</v>
      </c>
      <c r="GA84" s="236">
        <f t="shared" si="267"/>
        <v>0</v>
      </c>
      <c r="GB84" s="236">
        <f t="shared" si="268"/>
        <v>0</v>
      </c>
      <c r="GC84" s="236">
        <f t="shared" si="269"/>
        <v>0</v>
      </c>
      <c r="GD84" s="236">
        <f t="shared" si="270"/>
        <v>0</v>
      </c>
      <c r="GE84" s="236">
        <f t="shared" si="271"/>
        <v>0</v>
      </c>
      <c r="GF84" s="236">
        <f t="shared" si="272"/>
        <v>0</v>
      </c>
      <c r="GG84" s="236">
        <f t="shared" si="273"/>
        <v>0</v>
      </c>
      <c r="GH84" s="236">
        <f t="shared" si="274"/>
        <v>0</v>
      </c>
    </row>
    <row r="85" spans="1:190" ht="45">
      <c r="A85" s="47">
        <f>IF(CK85="","",COUNTA($CK$26:$CK85))</f>
        <v>40</v>
      </c>
      <c r="B85" s="65" t="s">
        <v>805</v>
      </c>
      <c r="C85" s="66" t="s">
        <v>806</v>
      </c>
      <c r="D85" s="67" t="s">
        <v>317</v>
      </c>
      <c r="E85" s="148">
        <f>F85</f>
        <v>402.9</v>
      </c>
      <c r="F85" s="148">
        <f>H85</f>
        <v>402.9</v>
      </c>
      <c r="G85" s="148"/>
      <c r="H85" s="149">
        <f t="shared" si="104"/>
        <v>402.9</v>
      </c>
      <c r="I85" s="77"/>
      <c r="J85" s="77"/>
      <c r="K85" s="77"/>
      <c r="L85" s="77"/>
      <c r="M85" s="77"/>
      <c r="N85" s="77"/>
      <c r="O85" s="77"/>
      <c r="P85" s="77"/>
      <c r="Q85" s="77"/>
      <c r="R85" s="77"/>
      <c r="S85" s="77">
        <v>402.9</v>
      </c>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146"/>
      <c r="BX85" s="183" t="str">
        <f t="shared" si="100"/>
        <v>Xã Ea Bung</v>
      </c>
      <c r="BY85" s="146"/>
      <c r="BZ85" s="182"/>
      <c r="CA85" s="163" t="s">
        <v>776</v>
      </c>
      <c r="CB85" s="65" t="s">
        <v>807</v>
      </c>
      <c r="CC85" s="47" t="s">
        <v>808</v>
      </c>
      <c r="CD85" s="66">
        <v>1</v>
      </c>
      <c r="CE85" s="94" t="str">
        <f t="shared" si="203"/>
        <v>XA09</v>
      </c>
      <c r="CF85" s="94"/>
      <c r="CG85" s="94"/>
      <c r="CH85" s="94"/>
      <c r="CI85" s="94"/>
      <c r="CJ85" s="94"/>
      <c r="CK85" s="113" t="s">
        <v>151</v>
      </c>
      <c r="CL85" s="94"/>
      <c r="CM85" s="94"/>
      <c r="CN85" s="106"/>
      <c r="CO85" s="94"/>
      <c r="CP85" s="106"/>
      <c r="CQ85" s="106"/>
      <c r="CR85" s="94"/>
      <c r="CS85" s="106"/>
      <c r="CT85" s="106"/>
      <c r="CU85" s="106"/>
      <c r="CV85" s="106"/>
      <c r="CW85" s="106"/>
      <c r="CX85" s="94"/>
      <c r="CY85" s="94"/>
      <c r="CZ85" s="106"/>
      <c r="DA85" s="94">
        <v>2026</v>
      </c>
      <c r="DB85" s="94"/>
      <c r="DC85" s="120"/>
      <c r="DD85" s="106"/>
      <c r="DE85" s="106"/>
      <c r="DF85" s="106"/>
      <c r="DG85" s="225" t="s">
        <v>667</v>
      </c>
      <c r="DH85" s="203" t="s">
        <v>809</v>
      </c>
      <c r="DI85" s="235" t="str">
        <f t="shared" si="101"/>
        <v>0000000RSN 402,9 ha; 0000000000000000000000000000000000000000000</v>
      </c>
      <c r="DJ85" s="22" t="str">
        <f t="shared" si="102"/>
        <v>0000000RSN 402,9 ha; 000000000000000000000000</v>
      </c>
      <c r="DK85" s="22" t="str">
        <f t="shared" si="103"/>
        <v>0000000000000000000</v>
      </c>
      <c r="DV85" s="236">
        <f t="shared" si="210"/>
        <v>0</v>
      </c>
      <c r="DW85" s="236">
        <f t="shared" si="211"/>
        <v>0</v>
      </c>
      <c r="DX85" s="236">
        <f t="shared" si="212"/>
        <v>0</v>
      </c>
      <c r="DY85" s="236">
        <f t="shared" si="213"/>
        <v>0</v>
      </c>
      <c r="DZ85" s="236">
        <f t="shared" si="214"/>
        <v>0</v>
      </c>
      <c r="EA85" s="236">
        <f t="shared" si="215"/>
        <v>0</v>
      </c>
      <c r="EB85" s="236">
        <f t="shared" si="216"/>
        <v>0</v>
      </c>
      <c r="EC85" s="236">
        <f t="shared" si="217"/>
        <v>0</v>
      </c>
      <c r="ED85" s="236">
        <f t="shared" si="218"/>
        <v>0</v>
      </c>
      <c r="EE85" s="236" t="str">
        <f t="shared" si="219"/>
        <v>RSN 402,9 ha;</v>
      </c>
      <c r="EF85" s="236">
        <f t="shared" si="220"/>
        <v>0</v>
      </c>
      <c r="EG85" s="236">
        <f t="shared" si="221"/>
        <v>0</v>
      </c>
      <c r="EH85" s="236">
        <f t="shared" si="222"/>
        <v>0</v>
      </c>
      <c r="EI85" s="236">
        <f t="shared" si="223"/>
        <v>0</v>
      </c>
      <c r="EJ85" s="236">
        <f t="shared" si="224"/>
        <v>0</v>
      </c>
      <c r="EK85" s="236">
        <f t="shared" si="225"/>
        <v>0</v>
      </c>
      <c r="EL85" s="236">
        <f t="shared" si="226"/>
        <v>0</v>
      </c>
      <c r="EM85" s="236">
        <f t="shared" si="227"/>
        <v>0</v>
      </c>
      <c r="EN85" s="236">
        <f t="shared" si="228"/>
        <v>0</v>
      </c>
      <c r="EO85" s="236">
        <f t="shared" si="229"/>
        <v>0</v>
      </c>
      <c r="EP85" s="236">
        <f t="shared" si="230"/>
        <v>0</v>
      </c>
      <c r="EQ85" s="236">
        <f t="shared" si="231"/>
        <v>0</v>
      </c>
      <c r="ER85" s="236">
        <f t="shared" si="232"/>
        <v>0</v>
      </c>
      <c r="ES85" s="236">
        <f t="shared" si="233"/>
        <v>0</v>
      </c>
      <c r="ET85" s="236">
        <f t="shared" si="234"/>
        <v>0</v>
      </c>
      <c r="EU85" s="236">
        <f t="shared" si="235"/>
        <v>0</v>
      </c>
      <c r="EV85" s="236">
        <f t="shared" si="236"/>
        <v>0</v>
      </c>
      <c r="EW85" s="236">
        <f t="shared" si="237"/>
        <v>0</v>
      </c>
      <c r="EX85" s="236">
        <f t="shared" si="238"/>
        <v>0</v>
      </c>
      <c r="EY85" s="236">
        <f t="shared" si="239"/>
        <v>0</v>
      </c>
      <c r="EZ85" s="236">
        <f t="shared" si="240"/>
        <v>0</v>
      </c>
      <c r="FA85" s="236">
        <f t="shared" si="241"/>
        <v>0</v>
      </c>
      <c r="FB85" s="236">
        <f t="shared" si="242"/>
        <v>0</v>
      </c>
      <c r="FC85" s="236">
        <f t="shared" si="243"/>
        <v>0</v>
      </c>
      <c r="FD85" s="236">
        <f t="shared" si="244"/>
        <v>0</v>
      </c>
      <c r="FE85" s="236">
        <f t="shared" si="245"/>
        <v>0</v>
      </c>
      <c r="FF85" s="236">
        <f t="shared" si="246"/>
        <v>0</v>
      </c>
      <c r="FG85" s="236">
        <f t="shared" si="247"/>
        <v>0</v>
      </c>
      <c r="FH85" s="236">
        <f t="shared" si="248"/>
        <v>0</v>
      </c>
      <c r="FI85" s="236">
        <f t="shared" si="249"/>
        <v>0</v>
      </c>
      <c r="FJ85" s="236">
        <f t="shared" si="250"/>
        <v>0</v>
      </c>
      <c r="FK85" s="236">
        <f t="shared" si="251"/>
        <v>0</v>
      </c>
      <c r="FL85" s="236">
        <f t="shared" si="252"/>
        <v>0</v>
      </c>
      <c r="FM85" s="236">
        <f t="shared" si="253"/>
        <v>0</v>
      </c>
      <c r="FN85" s="236">
        <f t="shared" si="254"/>
        <v>0</v>
      </c>
      <c r="FO85" s="236">
        <f t="shared" si="255"/>
        <v>0</v>
      </c>
      <c r="FP85" s="236">
        <f t="shared" si="256"/>
        <v>0</v>
      </c>
      <c r="FQ85" s="236">
        <f t="shared" si="257"/>
        <v>0</v>
      </c>
      <c r="FR85" s="236">
        <f t="shared" si="258"/>
        <v>0</v>
      </c>
      <c r="FS85" s="236">
        <f t="shared" si="259"/>
        <v>0</v>
      </c>
      <c r="FT85" s="236">
        <f t="shared" si="260"/>
        <v>0</v>
      </c>
      <c r="FU85" s="236">
        <f t="shared" si="261"/>
        <v>0</v>
      </c>
      <c r="FV85" s="236">
        <f t="shared" si="262"/>
        <v>0</v>
      </c>
      <c r="FW85" s="236">
        <f t="shared" si="263"/>
        <v>0</v>
      </c>
      <c r="FX85" s="236">
        <f t="shared" si="264"/>
        <v>0</v>
      </c>
      <c r="FY85" s="236">
        <f t="shared" si="265"/>
        <v>0</v>
      </c>
      <c r="FZ85" s="236">
        <f t="shared" si="266"/>
        <v>0</v>
      </c>
      <c r="GA85" s="236">
        <f t="shared" si="267"/>
        <v>0</v>
      </c>
      <c r="GB85" s="236">
        <f t="shared" si="268"/>
        <v>0</v>
      </c>
      <c r="GC85" s="236">
        <f t="shared" si="269"/>
        <v>0</v>
      </c>
      <c r="GD85" s="236">
        <f t="shared" si="270"/>
        <v>0</v>
      </c>
      <c r="GE85" s="236">
        <f t="shared" si="271"/>
        <v>0</v>
      </c>
      <c r="GF85" s="236">
        <f t="shared" si="272"/>
        <v>0</v>
      </c>
      <c r="GG85" s="236">
        <f t="shared" si="273"/>
        <v>0</v>
      </c>
      <c r="GH85" s="236">
        <f t="shared" si="274"/>
        <v>0</v>
      </c>
    </row>
    <row r="86" spans="1:190" ht="90">
      <c r="A86" s="47">
        <f>IF(CK86="","",COUNTA($CK$26:$CK86))</f>
        <v>41</v>
      </c>
      <c r="B86" s="65" t="s">
        <v>810</v>
      </c>
      <c r="C86" s="67" t="s">
        <v>811</v>
      </c>
      <c r="D86" s="67" t="s">
        <v>812</v>
      </c>
      <c r="E86" s="148">
        <f>F86</f>
        <v>3121.6</v>
      </c>
      <c r="F86" s="148">
        <f>H86</f>
        <v>3121.6</v>
      </c>
      <c r="G86" s="148"/>
      <c r="H86" s="149">
        <f t="shared" si="104"/>
        <v>3121.6</v>
      </c>
      <c r="I86" s="77">
        <f>I87+I90+I93</f>
        <v>0</v>
      </c>
      <c r="J86" s="77">
        <f t="shared" ref="J86:BP86" si="275">J87+J90+J93</f>
        <v>0</v>
      </c>
      <c r="K86" s="77">
        <f t="shared" si="275"/>
        <v>0</v>
      </c>
      <c r="L86" s="77">
        <f t="shared" si="275"/>
        <v>0</v>
      </c>
      <c r="M86" s="77">
        <f t="shared" si="275"/>
        <v>1434.41</v>
      </c>
      <c r="N86" s="77">
        <f t="shared" si="275"/>
        <v>624.73</v>
      </c>
      <c r="O86" s="77">
        <f t="shared" si="275"/>
        <v>0</v>
      </c>
      <c r="P86" s="77">
        <f t="shared" si="275"/>
        <v>0</v>
      </c>
      <c r="Q86" s="77">
        <f t="shared" si="275"/>
        <v>0</v>
      </c>
      <c r="R86" s="77"/>
      <c r="S86" s="77">
        <f t="shared" ref="S86" si="276">S87+S90+S93</f>
        <v>1062.46</v>
      </c>
      <c r="T86" s="77"/>
      <c r="U86" s="77"/>
      <c r="V86" s="77">
        <f t="shared" si="275"/>
        <v>0</v>
      </c>
      <c r="W86" s="77">
        <f t="shared" si="275"/>
        <v>0</v>
      </c>
      <c r="X86" s="77">
        <f t="shared" si="275"/>
        <v>0</v>
      </c>
      <c r="Y86" s="77"/>
      <c r="Z86" s="77">
        <f t="shared" si="275"/>
        <v>0</v>
      </c>
      <c r="AA86" s="77">
        <f t="shared" si="275"/>
        <v>0</v>
      </c>
      <c r="AB86" s="77">
        <f t="shared" si="275"/>
        <v>0</v>
      </c>
      <c r="AC86" s="77">
        <f t="shared" si="275"/>
        <v>0</v>
      </c>
      <c r="AD86" s="77">
        <f t="shared" si="275"/>
        <v>0</v>
      </c>
      <c r="AE86" s="77">
        <f t="shared" si="275"/>
        <v>0</v>
      </c>
      <c r="AF86" s="77"/>
      <c r="AG86" s="77">
        <f t="shared" ref="AG86:AL86" si="277">AG87+AG90+AG93</f>
        <v>0</v>
      </c>
      <c r="AH86" s="77">
        <f t="shared" si="277"/>
        <v>0</v>
      </c>
      <c r="AI86" s="77">
        <f t="shared" si="277"/>
        <v>0</v>
      </c>
      <c r="AJ86" s="77">
        <f t="shared" si="277"/>
        <v>0</v>
      </c>
      <c r="AK86" s="77">
        <f t="shared" si="277"/>
        <v>0</v>
      </c>
      <c r="AL86" s="77">
        <f t="shared" si="277"/>
        <v>0</v>
      </c>
      <c r="AM86" s="77"/>
      <c r="AN86" s="77"/>
      <c r="AO86" s="77"/>
      <c r="AP86" s="77"/>
      <c r="AQ86" s="77"/>
      <c r="AR86" s="77">
        <f t="shared" si="275"/>
        <v>0</v>
      </c>
      <c r="AS86" s="77">
        <f t="shared" si="275"/>
        <v>0</v>
      </c>
      <c r="AT86" s="77"/>
      <c r="AU86" s="77">
        <f t="shared" si="275"/>
        <v>0</v>
      </c>
      <c r="AV86" s="77">
        <f t="shared" si="275"/>
        <v>0</v>
      </c>
      <c r="AW86" s="77">
        <f t="shared" si="275"/>
        <v>0</v>
      </c>
      <c r="AX86" s="77">
        <f t="shared" si="275"/>
        <v>0</v>
      </c>
      <c r="AY86" s="77">
        <f t="shared" si="275"/>
        <v>0</v>
      </c>
      <c r="AZ86" s="77">
        <f t="shared" si="275"/>
        <v>0</v>
      </c>
      <c r="BA86" s="77">
        <f t="shared" si="275"/>
        <v>0</v>
      </c>
      <c r="BB86" s="77"/>
      <c r="BC86" s="77">
        <f t="shared" ref="BC86:BK86" si="278">BC87+BC90+BC93</f>
        <v>0</v>
      </c>
      <c r="BD86" s="77"/>
      <c r="BE86" s="77">
        <f>BE87+BE90+BE93</f>
        <v>0</v>
      </c>
      <c r="BF86" s="77">
        <f t="shared" si="278"/>
        <v>0</v>
      </c>
      <c r="BG86" s="77">
        <f t="shared" si="278"/>
        <v>0</v>
      </c>
      <c r="BH86" s="77">
        <f t="shared" si="278"/>
        <v>0</v>
      </c>
      <c r="BI86" s="77">
        <f t="shared" si="278"/>
        <v>0</v>
      </c>
      <c r="BJ86" s="77"/>
      <c r="BK86" s="77">
        <f t="shared" si="278"/>
        <v>0</v>
      </c>
      <c r="BL86" s="77"/>
      <c r="BM86" s="77">
        <f t="shared" ref="BM86:BN86" si="279">BM87+BM90+BM93</f>
        <v>0</v>
      </c>
      <c r="BN86" s="77">
        <f t="shared" si="279"/>
        <v>0</v>
      </c>
      <c r="BO86" s="77">
        <f t="shared" si="275"/>
        <v>0</v>
      </c>
      <c r="BP86" s="77">
        <f t="shared" si="275"/>
        <v>0</v>
      </c>
      <c r="BQ86" s="77"/>
      <c r="BR86" s="77"/>
      <c r="BS86" s="77"/>
      <c r="BT86" s="77">
        <f t="shared" ref="BT86" si="280">BT87+BT90+BT93</f>
        <v>0</v>
      </c>
      <c r="BU86" s="77"/>
      <c r="BV86" s="77"/>
      <c r="BW86" s="146"/>
      <c r="BX86" s="183" t="str">
        <f t="shared" si="100"/>
        <v>Xã Ia Lốp; xã Ia Rvê</v>
      </c>
      <c r="BY86" s="146"/>
      <c r="BZ86" s="182"/>
      <c r="CA86" s="163" t="s">
        <v>776</v>
      </c>
      <c r="CB86" s="65" t="s">
        <v>813</v>
      </c>
      <c r="CC86" s="206" t="s">
        <v>814</v>
      </c>
      <c r="CD86" s="66">
        <v>2</v>
      </c>
      <c r="CE86" s="94"/>
      <c r="CF86" s="94"/>
      <c r="CG86" s="94"/>
      <c r="CH86" s="94"/>
      <c r="CI86" s="94"/>
      <c r="CJ86" s="94"/>
      <c r="CK86" s="113" t="s">
        <v>151</v>
      </c>
      <c r="CL86" s="94"/>
      <c r="CM86" s="94"/>
      <c r="CN86" s="106"/>
      <c r="CO86" s="94"/>
      <c r="CP86" s="106"/>
      <c r="CQ86" s="106"/>
      <c r="CR86" s="94"/>
      <c r="CS86" s="106"/>
      <c r="CT86" s="106"/>
      <c r="CU86" s="106"/>
      <c r="CV86" s="106"/>
      <c r="CW86" s="106"/>
      <c r="CX86" s="94"/>
      <c r="CY86" s="94"/>
      <c r="CZ86" s="106"/>
      <c r="DA86" s="94"/>
      <c r="DB86" s="94"/>
      <c r="DC86" s="120"/>
      <c r="DD86" s="106"/>
      <c r="DE86" s="106"/>
      <c r="DF86" s="106"/>
      <c r="DG86" s="225" t="s">
        <v>667</v>
      </c>
      <c r="DH86" s="203" t="s">
        <v>815</v>
      </c>
      <c r="DI86" s="235" t="str">
        <f t="shared" si="101"/>
        <v>000HNK 1434,41 ha; CLN 624,73 ha; 00RSN 1062,46 ha; 0000000000000000000000000000000000000000000</v>
      </c>
      <c r="DJ86" s="22" t="str">
        <f t="shared" si="102"/>
        <v>000HNK 1434,41 ha; CLN 624,73 ha; 00RSN 1062,46 ha; 000000000000000000000000</v>
      </c>
      <c r="DK86" s="22" t="str">
        <f t="shared" si="103"/>
        <v>0000000000000000000</v>
      </c>
      <c r="DV86" s="236">
        <f t="shared" si="210"/>
        <v>0</v>
      </c>
      <c r="DW86" s="236">
        <f t="shared" si="211"/>
        <v>0</v>
      </c>
      <c r="DX86" s="236">
        <f t="shared" si="212"/>
        <v>0</v>
      </c>
      <c r="DY86" s="236" t="str">
        <f t="shared" si="213"/>
        <v>HNK 1434,41 ha;</v>
      </c>
      <c r="DZ86" s="236" t="str">
        <f t="shared" si="214"/>
        <v>CLN 624,73 ha;</v>
      </c>
      <c r="EA86" s="236">
        <f t="shared" si="215"/>
        <v>0</v>
      </c>
      <c r="EB86" s="236">
        <f t="shared" si="216"/>
        <v>0</v>
      </c>
      <c r="EC86" s="236">
        <f t="shared" si="217"/>
        <v>0</v>
      </c>
      <c r="ED86" s="236">
        <f t="shared" si="218"/>
        <v>0</v>
      </c>
      <c r="EE86" s="236" t="str">
        <f t="shared" si="219"/>
        <v>RSN 1062,46 ha;</v>
      </c>
      <c r="EF86" s="236">
        <f t="shared" si="220"/>
        <v>0</v>
      </c>
      <c r="EG86" s="236">
        <f t="shared" si="221"/>
        <v>0</v>
      </c>
      <c r="EH86" s="236">
        <f t="shared" si="222"/>
        <v>0</v>
      </c>
      <c r="EI86" s="236">
        <f t="shared" si="223"/>
        <v>0</v>
      </c>
      <c r="EJ86" s="236">
        <f t="shared" si="224"/>
        <v>0</v>
      </c>
      <c r="EK86" s="236">
        <f t="shared" si="225"/>
        <v>0</v>
      </c>
      <c r="EL86" s="236">
        <f t="shared" si="226"/>
        <v>0</v>
      </c>
      <c r="EM86" s="236">
        <f t="shared" si="227"/>
        <v>0</v>
      </c>
      <c r="EN86" s="236">
        <f t="shared" si="228"/>
        <v>0</v>
      </c>
      <c r="EO86" s="236">
        <f t="shared" si="229"/>
        <v>0</v>
      </c>
      <c r="EP86" s="236">
        <f t="shared" si="230"/>
        <v>0</v>
      </c>
      <c r="EQ86" s="236">
        <f t="shared" si="231"/>
        <v>0</v>
      </c>
      <c r="ER86" s="236">
        <f t="shared" si="232"/>
        <v>0</v>
      </c>
      <c r="ES86" s="236">
        <f t="shared" si="233"/>
        <v>0</v>
      </c>
      <c r="ET86" s="236">
        <f t="shared" si="234"/>
        <v>0</v>
      </c>
      <c r="EU86" s="236">
        <f t="shared" si="235"/>
        <v>0</v>
      </c>
      <c r="EV86" s="236">
        <f t="shared" si="236"/>
        <v>0</v>
      </c>
      <c r="EW86" s="236">
        <f t="shared" si="237"/>
        <v>0</v>
      </c>
      <c r="EX86" s="236">
        <f t="shared" si="238"/>
        <v>0</v>
      </c>
      <c r="EY86" s="236">
        <f t="shared" si="239"/>
        <v>0</v>
      </c>
      <c r="EZ86" s="236">
        <f t="shared" si="240"/>
        <v>0</v>
      </c>
      <c r="FA86" s="236">
        <f t="shared" si="241"/>
        <v>0</v>
      </c>
      <c r="FB86" s="236">
        <f t="shared" si="242"/>
        <v>0</v>
      </c>
      <c r="FC86" s="236">
        <f t="shared" si="243"/>
        <v>0</v>
      </c>
      <c r="FD86" s="236">
        <f t="shared" si="244"/>
        <v>0</v>
      </c>
      <c r="FE86" s="236">
        <f t="shared" si="245"/>
        <v>0</v>
      </c>
      <c r="FF86" s="236">
        <f t="shared" si="246"/>
        <v>0</v>
      </c>
      <c r="FG86" s="236">
        <f t="shared" si="247"/>
        <v>0</v>
      </c>
      <c r="FH86" s="236">
        <f t="shared" si="248"/>
        <v>0</v>
      </c>
      <c r="FI86" s="236">
        <f t="shared" si="249"/>
        <v>0</v>
      </c>
      <c r="FJ86" s="236">
        <f t="shared" si="250"/>
        <v>0</v>
      </c>
      <c r="FK86" s="236">
        <f t="shared" si="251"/>
        <v>0</v>
      </c>
      <c r="FL86" s="236">
        <f t="shared" si="252"/>
        <v>0</v>
      </c>
      <c r="FM86" s="236">
        <f t="shared" si="253"/>
        <v>0</v>
      </c>
      <c r="FN86" s="236">
        <f t="shared" si="254"/>
        <v>0</v>
      </c>
      <c r="FO86" s="236">
        <f t="shared" si="255"/>
        <v>0</v>
      </c>
      <c r="FP86" s="236">
        <f t="shared" si="256"/>
        <v>0</v>
      </c>
      <c r="FQ86" s="236">
        <f t="shared" si="257"/>
        <v>0</v>
      </c>
      <c r="FR86" s="236">
        <f t="shared" si="258"/>
        <v>0</v>
      </c>
      <c r="FS86" s="236">
        <f t="shared" si="259"/>
        <v>0</v>
      </c>
      <c r="FT86" s="236">
        <f t="shared" si="260"/>
        <v>0</v>
      </c>
      <c r="FU86" s="236">
        <f t="shared" si="261"/>
        <v>0</v>
      </c>
      <c r="FV86" s="236">
        <f t="shared" si="262"/>
        <v>0</v>
      </c>
      <c r="FW86" s="236">
        <f t="shared" si="263"/>
        <v>0</v>
      </c>
      <c r="FX86" s="236">
        <f t="shared" si="264"/>
        <v>0</v>
      </c>
      <c r="FY86" s="236">
        <f t="shared" si="265"/>
        <v>0</v>
      </c>
      <c r="FZ86" s="236">
        <f t="shared" si="266"/>
        <v>0</v>
      </c>
      <c r="GA86" s="236">
        <f t="shared" si="267"/>
        <v>0</v>
      </c>
      <c r="GB86" s="236">
        <f t="shared" si="268"/>
        <v>0</v>
      </c>
      <c r="GC86" s="236">
        <f t="shared" si="269"/>
        <v>0</v>
      </c>
      <c r="GD86" s="236">
        <f t="shared" si="270"/>
        <v>0</v>
      </c>
      <c r="GE86" s="236">
        <f t="shared" si="271"/>
        <v>0</v>
      </c>
      <c r="GF86" s="236">
        <f t="shared" si="272"/>
        <v>0</v>
      </c>
      <c r="GG86" s="236">
        <f t="shared" si="273"/>
        <v>0</v>
      </c>
      <c r="GH86" s="236">
        <f t="shared" si="274"/>
        <v>0</v>
      </c>
    </row>
    <row r="87" spans="1:190" s="129" customFormat="1" ht="30" hidden="1">
      <c r="A87" s="917" t="s">
        <v>352</v>
      </c>
      <c r="B87" s="237" t="s">
        <v>816</v>
      </c>
      <c r="C87" s="919" t="s">
        <v>817</v>
      </c>
      <c r="D87" s="238" t="s">
        <v>818</v>
      </c>
      <c r="E87" s="158"/>
      <c r="F87" s="158"/>
      <c r="G87" s="158"/>
      <c r="H87" s="159">
        <f t="shared" si="104"/>
        <v>1877.2</v>
      </c>
      <c r="I87" s="171">
        <f>I88+I89</f>
        <v>0</v>
      </c>
      <c r="J87" s="171">
        <f t="shared" ref="J87:BP87" si="281">J88+J89</f>
        <v>0</v>
      </c>
      <c r="K87" s="171">
        <f t="shared" si="281"/>
        <v>0</v>
      </c>
      <c r="L87" s="171">
        <f t="shared" si="281"/>
        <v>0</v>
      </c>
      <c r="M87" s="171">
        <f t="shared" si="281"/>
        <v>1257.27</v>
      </c>
      <c r="N87" s="171">
        <f t="shared" si="281"/>
        <v>619.92999999999995</v>
      </c>
      <c r="O87" s="171">
        <f t="shared" si="281"/>
        <v>0</v>
      </c>
      <c r="P87" s="171">
        <f t="shared" si="281"/>
        <v>0</v>
      </c>
      <c r="Q87" s="171">
        <f t="shared" si="281"/>
        <v>0</v>
      </c>
      <c r="R87" s="171"/>
      <c r="S87" s="171">
        <f t="shared" ref="S87" si="282">S88+S89</f>
        <v>0</v>
      </c>
      <c r="T87" s="171"/>
      <c r="U87" s="171"/>
      <c r="V87" s="171">
        <f t="shared" si="281"/>
        <v>0</v>
      </c>
      <c r="W87" s="171">
        <f t="shared" si="281"/>
        <v>0</v>
      </c>
      <c r="X87" s="171">
        <f t="shared" si="281"/>
        <v>0</v>
      </c>
      <c r="Y87" s="171"/>
      <c r="Z87" s="171">
        <f t="shared" si="281"/>
        <v>0</v>
      </c>
      <c r="AA87" s="171">
        <f t="shared" si="281"/>
        <v>0</v>
      </c>
      <c r="AB87" s="171">
        <f t="shared" si="281"/>
        <v>0</v>
      </c>
      <c r="AC87" s="171">
        <f t="shared" si="281"/>
        <v>0</v>
      </c>
      <c r="AD87" s="171">
        <f t="shared" si="281"/>
        <v>0</v>
      </c>
      <c r="AE87" s="171">
        <f t="shared" si="281"/>
        <v>0</v>
      </c>
      <c r="AF87" s="171"/>
      <c r="AG87" s="171">
        <f t="shared" ref="AG87:AL87" si="283">AG88+AG89</f>
        <v>0</v>
      </c>
      <c r="AH87" s="171">
        <f t="shared" si="283"/>
        <v>0</v>
      </c>
      <c r="AI87" s="171">
        <f t="shared" si="283"/>
        <v>0</v>
      </c>
      <c r="AJ87" s="171">
        <f t="shared" si="283"/>
        <v>0</v>
      </c>
      <c r="AK87" s="171">
        <f t="shared" si="283"/>
        <v>0</v>
      </c>
      <c r="AL87" s="171">
        <f t="shared" si="283"/>
        <v>0</v>
      </c>
      <c r="AM87" s="171"/>
      <c r="AN87" s="171"/>
      <c r="AO87" s="171"/>
      <c r="AP87" s="171"/>
      <c r="AQ87" s="171"/>
      <c r="AR87" s="171">
        <f t="shared" si="281"/>
        <v>0</v>
      </c>
      <c r="AS87" s="171">
        <f t="shared" si="281"/>
        <v>0</v>
      </c>
      <c r="AT87" s="171"/>
      <c r="AU87" s="171">
        <f t="shared" si="281"/>
        <v>0</v>
      </c>
      <c r="AV87" s="171">
        <f t="shared" si="281"/>
        <v>0</v>
      </c>
      <c r="AW87" s="171">
        <f t="shared" si="281"/>
        <v>0</v>
      </c>
      <c r="AX87" s="171">
        <f t="shared" si="281"/>
        <v>0</v>
      </c>
      <c r="AY87" s="171">
        <f t="shared" si="281"/>
        <v>0</v>
      </c>
      <c r="AZ87" s="171">
        <f t="shared" si="281"/>
        <v>0</v>
      </c>
      <c r="BA87" s="171">
        <f t="shared" si="281"/>
        <v>0</v>
      </c>
      <c r="BB87" s="171"/>
      <c r="BC87" s="171">
        <f t="shared" ref="BC87:BK87" si="284">BC88+BC89</f>
        <v>0</v>
      </c>
      <c r="BD87" s="171"/>
      <c r="BE87" s="171">
        <f>BE88+BE89</f>
        <v>0</v>
      </c>
      <c r="BF87" s="171">
        <f t="shared" si="284"/>
        <v>0</v>
      </c>
      <c r="BG87" s="171">
        <f t="shared" si="284"/>
        <v>0</v>
      </c>
      <c r="BH87" s="171">
        <f t="shared" si="284"/>
        <v>0</v>
      </c>
      <c r="BI87" s="171">
        <f t="shared" si="284"/>
        <v>0</v>
      </c>
      <c r="BJ87" s="171"/>
      <c r="BK87" s="171">
        <f t="shared" si="284"/>
        <v>0</v>
      </c>
      <c r="BL87" s="171"/>
      <c r="BM87" s="171">
        <f t="shared" ref="BM87:BN87" si="285">BM88+BM89</f>
        <v>0</v>
      </c>
      <c r="BN87" s="171">
        <f t="shared" si="285"/>
        <v>0</v>
      </c>
      <c r="BO87" s="171">
        <f t="shared" si="281"/>
        <v>0</v>
      </c>
      <c r="BP87" s="171">
        <f t="shared" si="281"/>
        <v>0</v>
      </c>
      <c r="BQ87" s="171"/>
      <c r="BR87" s="171"/>
      <c r="BS87" s="171"/>
      <c r="BT87" s="171">
        <f t="shared" ref="BT87" si="286">BT88+BT89</f>
        <v>0</v>
      </c>
      <c r="BU87" s="171"/>
      <c r="BV87" s="171"/>
      <c r="BW87" s="189"/>
      <c r="BX87" s="190" t="str">
        <f t="shared" si="100"/>
        <v>Xã Ia Lốp; Xã Ia Rvê</v>
      </c>
      <c r="BY87" s="189"/>
      <c r="BZ87" s="191"/>
      <c r="CA87" s="169"/>
      <c r="CB87" s="237"/>
      <c r="CC87" s="206"/>
      <c r="CD87" s="166"/>
      <c r="CE87" s="204"/>
      <c r="CF87" s="204"/>
      <c r="CG87" s="204"/>
      <c r="CH87" s="204"/>
      <c r="CI87" s="204"/>
      <c r="CJ87" s="204"/>
      <c r="CK87" s="214"/>
      <c r="CL87" s="204"/>
      <c r="CM87" s="204"/>
      <c r="CN87" s="215"/>
      <c r="CO87" s="204"/>
      <c r="CP87" s="215"/>
      <c r="CQ87" s="215"/>
      <c r="CR87" s="204"/>
      <c r="CS87" s="215"/>
      <c r="CT87" s="215"/>
      <c r="CU87" s="215"/>
      <c r="CV87" s="215"/>
      <c r="CW87" s="215"/>
      <c r="CX87" s="204"/>
      <c r="CY87" s="204"/>
      <c r="CZ87" s="215"/>
      <c r="DA87" s="204">
        <v>2026</v>
      </c>
      <c r="DB87" s="204"/>
      <c r="DC87" s="226"/>
      <c r="DD87" s="215"/>
      <c r="DE87" s="215"/>
      <c r="DF87" s="215"/>
      <c r="DG87" s="227"/>
      <c r="DH87" s="228" t="s">
        <v>819</v>
      </c>
      <c r="DI87" s="235" t="str">
        <f t="shared" si="101"/>
        <v>000HNK 1257,27 ha; CLN 619,93 ha; 0000000000000000000000000000000000000000000000</v>
      </c>
      <c r="DJ87" s="22" t="str">
        <f t="shared" si="102"/>
        <v>000HNK 1257,27 ha; CLN 619,93 ha; 000000000000000000000000000</v>
      </c>
      <c r="DK87" s="22" t="str">
        <f t="shared" si="103"/>
        <v>0000000000000000000</v>
      </c>
      <c r="DV87" s="236">
        <f t="shared" si="210"/>
        <v>0</v>
      </c>
      <c r="DW87" s="236">
        <f t="shared" si="211"/>
        <v>0</v>
      </c>
      <c r="DX87" s="236">
        <f t="shared" si="212"/>
        <v>0</v>
      </c>
      <c r="DY87" s="236" t="str">
        <f t="shared" si="213"/>
        <v>HNK 1257,27 ha;</v>
      </c>
      <c r="DZ87" s="236" t="str">
        <f t="shared" si="214"/>
        <v>CLN 619,93 ha;</v>
      </c>
      <c r="EA87" s="236">
        <f t="shared" si="215"/>
        <v>0</v>
      </c>
      <c r="EB87" s="236">
        <f t="shared" si="216"/>
        <v>0</v>
      </c>
      <c r="EC87" s="236">
        <f t="shared" si="217"/>
        <v>0</v>
      </c>
      <c r="ED87" s="236">
        <f t="shared" si="218"/>
        <v>0</v>
      </c>
      <c r="EE87" s="236">
        <f t="shared" si="219"/>
        <v>0</v>
      </c>
      <c r="EF87" s="236">
        <f t="shared" si="220"/>
        <v>0</v>
      </c>
      <c r="EG87" s="236">
        <f t="shared" si="221"/>
        <v>0</v>
      </c>
      <c r="EH87" s="236">
        <f t="shared" si="222"/>
        <v>0</v>
      </c>
      <c r="EI87" s="236">
        <f t="shared" si="223"/>
        <v>0</v>
      </c>
      <c r="EJ87" s="236">
        <f t="shared" si="224"/>
        <v>0</v>
      </c>
      <c r="EK87" s="236">
        <f t="shared" si="225"/>
        <v>0</v>
      </c>
      <c r="EL87" s="236">
        <f t="shared" si="226"/>
        <v>0</v>
      </c>
      <c r="EM87" s="236">
        <f t="shared" si="227"/>
        <v>0</v>
      </c>
      <c r="EN87" s="236">
        <f t="shared" si="228"/>
        <v>0</v>
      </c>
      <c r="EO87" s="236">
        <f t="shared" si="229"/>
        <v>0</v>
      </c>
      <c r="EP87" s="236">
        <f t="shared" si="230"/>
        <v>0</v>
      </c>
      <c r="EQ87" s="236">
        <f t="shared" si="231"/>
        <v>0</v>
      </c>
      <c r="ER87" s="236">
        <f t="shared" si="232"/>
        <v>0</v>
      </c>
      <c r="ES87" s="236">
        <f t="shared" si="233"/>
        <v>0</v>
      </c>
      <c r="ET87" s="236">
        <f t="shared" si="234"/>
        <v>0</v>
      </c>
      <c r="EU87" s="236">
        <f t="shared" si="235"/>
        <v>0</v>
      </c>
      <c r="EV87" s="236">
        <f t="shared" si="236"/>
        <v>0</v>
      </c>
      <c r="EW87" s="236">
        <f t="shared" si="237"/>
        <v>0</v>
      </c>
      <c r="EX87" s="236">
        <f t="shared" si="238"/>
        <v>0</v>
      </c>
      <c r="EY87" s="236">
        <f t="shared" si="239"/>
        <v>0</v>
      </c>
      <c r="EZ87" s="236">
        <f t="shared" si="240"/>
        <v>0</v>
      </c>
      <c r="FA87" s="236">
        <f t="shared" si="241"/>
        <v>0</v>
      </c>
      <c r="FB87" s="236">
        <f t="shared" si="242"/>
        <v>0</v>
      </c>
      <c r="FC87" s="236">
        <f t="shared" si="243"/>
        <v>0</v>
      </c>
      <c r="FD87" s="236">
        <f t="shared" si="244"/>
        <v>0</v>
      </c>
      <c r="FE87" s="236">
        <f t="shared" si="245"/>
        <v>0</v>
      </c>
      <c r="FF87" s="236">
        <f t="shared" si="246"/>
        <v>0</v>
      </c>
      <c r="FG87" s="236">
        <f t="shared" si="247"/>
        <v>0</v>
      </c>
      <c r="FH87" s="236">
        <f t="shared" si="248"/>
        <v>0</v>
      </c>
      <c r="FI87" s="236">
        <f t="shared" si="249"/>
        <v>0</v>
      </c>
      <c r="FJ87" s="236">
        <f t="shared" si="250"/>
        <v>0</v>
      </c>
      <c r="FK87" s="236">
        <f t="shared" si="251"/>
        <v>0</v>
      </c>
      <c r="FL87" s="236">
        <f t="shared" si="252"/>
        <v>0</v>
      </c>
      <c r="FM87" s="236">
        <f t="shared" si="253"/>
        <v>0</v>
      </c>
      <c r="FN87" s="236">
        <f t="shared" si="254"/>
        <v>0</v>
      </c>
      <c r="FO87" s="236">
        <f t="shared" si="255"/>
        <v>0</v>
      </c>
      <c r="FP87" s="236">
        <f t="shared" si="256"/>
        <v>0</v>
      </c>
      <c r="FQ87" s="236">
        <f t="shared" si="257"/>
        <v>0</v>
      </c>
      <c r="FR87" s="236">
        <f t="shared" si="258"/>
        <v>0</v>
      </c>
      <c r="FS87" s="236">
        <f t="shared" si="259"/>
        <v>0</v>
      </c>
      <c r="FT87" s="236">
        <f t="shared" si="260"/>
        <v>0</v>
      </c>
      <c r="FU87" s="236">
        <f t="shared" si="261"/>
        <v>0</v>
      </c>
      <c r="FV87" s="236">
        <f t="shared" si="262"/>
        <v>0</v>
      </c>
      <c r="FW87" s="236">
        <f t="shared" si="263"/>
        <v>0</v>
      </c>
      <c r="FX87" s="236">
        <f t="shared" si="264"/>
        <v>0</v>
      </c>
      <c r="FY87" s="236">
        <f t="shared" si="265"/>
        <v>0</v>
      </c>
      <c r="FZ87" s="236">
        <f t="shared" si="266"/>
        <v>0</v>
      </c>
      <c r="GA87" s="236">
        <f t="shared" si="267"/>
        <v>0</v>
      </c>
      <c r="GB87" s="236">
        <f t="shared" si="268"/>
        <v>0</v>
      </c>
      <c r="GC87" s="236">
        <f t="shared" si="269"/>
        <v>0</v>
      </c>
      <c r="GD87" s="236">
        <f t="shared" si="270"/>
        <v>0</v>
      </c>
      <c r="GE87" s="236">
        <f t="shared" si="271"/>
        <v>0</v>
      </c>
      <c r="GF87" s="236">
        <f t="shared" si="272"/>
        <v>0</v>
      </c>
      <c r="GG87" s="236">
        <f t="shared" si="273"/>
        <v>0</v>
      </c>
      <c r="GH87" s="236">
        <f t="shared" si="274"/>
        <v>0</v>
      </c>
    </row>
    <row r="88" spans="1:190" s="129" customFormat="1" ht="30" hidden="1">
      <c r="A88" s="917" t="s">
        <v>352</v>
      </c>
      <c r="B88" s="237" t="s">
        <v>816</v>
      </c>
      <c r="C88" s="919" t="s">
        <v>817</v>
      </c>
      <c r="D88" s="238" t="s">
        <v>177</v>
      </c>
      <c r="E88" s="158"/>
      <c r="F88" s="158"/>
      <c r="G88" s="158"/>
      <c r="H88" s="159">
        <f t="shared" si="104"/>
        <v>1600.3022341999999</v>
      </c>
      <c r="I88" s="171"/>
      <c r="J88" s="171"/>
      <c r="K88" s="171"/>
      <c r="L88" s="171"/>
      <c r="M88" s="171">
        <f>1369.44-112.17</f>
        <v>1257.27</v>
      </c>
      <c r="N88" s="171">
        <v>343.0322342</v>
      </c>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171"/>
      <c r="AL88" s="171"/>
      <c r="AM88" s="171"/>
      <c r="AN88" s="171"/>
      <c r="AO88" s="171"/>
      <c r="AP88" s="171"/>
      <c r="AQ88" s="171"/>
      <c r="AR88" s="171"/>
      <c r="AS88" s="171"/>
      <c r="AT88" s="171"/>
      <c r="AU88" s="171"/>
      <c r="AV88" s="171"/>
      <c r="AW88" s="171"/>
      <c r="AX88" s="171"/>
      <c r="AY88" s="171"/>
      <c r="AZ88" s="171"/>
      <c r="BA88" s="171"/>
      <c r="BB88" s="171"/>
      <c r="BC88" s="171"/>
      <c r="BD88" s="171"/>
      <c r="BE88" s="171"/>
      <c r="BF88" s="171"/>
      <c r="BG88" s="171"/>
      <c r="BH88" s="171"/>
      <c r="BI88" s="171"/>
      <c r="BJ88" s="171"/>
      <c r="BK88" s="171"/>
      <c r="BL88" s="171"/>
      <c r="BM88" s="171"/>
      <c r="BN88" s="171"/>
      <c r="BO88" s="171"/>
      <c r="BP88" s="171"/>
      <c r="BQ88" s="171"/>
      <c r="BR88" s="171"/>
      <c r="BS88" s="171"/>
      <c r="BT88" s="171"/>
      <c r="BU88" s="171"/>
      <c r="BV88" s="171"/>
      <c r="BW88" s="189"/>
      <c r="BX88" s="190" t="str">
        <f t="shared" si="100"/>
        <v>Xã Ia Lốp</v>
      </c>
      <c r="BY88" s="189"/>
      <c r="BZ88" s="191"/>
      <c r="CA88" s="169"/>
      <c r="CB88" s="237"/>
      <c r="CC88" s="206"/>
      <c r="CD88" s="166">
        <v>1</v>
      </c>
      <c r="CE88" s="204" t="str">
        <f>IF($D88=0,0,INDEX($DP$3:$DR$23,MATCH($D88,$DP$3:$DP$23,0),2))</f>
        <v>XA02</v>
      </c>
      <c r="CF88" s="204"/>
      <c r="CG88" s="204"/>
      <c r="CH88" s="204"/>
      <c r="CI88" s="204"/>
      <c r="CJ88" s="204"/>
      <c r="CK88" s="214"/>
      <c r="CL88" s="204"/>
      <c r="CM88" s="204"/>
      <c r="CN88" s="215"/>
      <c r="CO88" s="204"/>
      <c r="CP88" s="215"/>
      <c r="CQ88" s="215"/>
      <c r="CR88" s="204"/>
      <c r="CS88" s="215"/>
      <c r="CT88" s="215"/>
      <c r="CU88" s="215"/>
      <c r="CV88" s="215"/>
      <c r="CW88" s="215"/>
      <c r="CX88" s="204"/>
      <c r="CY88" s="204"/>
      <c r="CZ88" s="215"/>
      <c r="DA88" s="204">
        <v>2026</v>
      </c>
      <c r="DB88" s="204"/>
      <c r="DC88" s="226"/>
      <c r="DD88" s="215"/>
      <c r="DE88" s="215"/>
      <c r="DF88" s="215"/>
      <c r="DG88" s="227"/>
      <c r="DH88" s="228" t="s">
        <v>820</v>
      </c>
      <c r="DI88" s="235" t="str">
        <f t="shared" si="101"/>
        <v>000HNK 1257,27 ha; CLN 343,03 ha; 0000000000000000000000000000000000000000000000</v>
      </c>
      <c r="DJ88" s="22" t="str">
        <f t="shared" si="102"/>
        <v>000HNK 1257,27 ha; CLN 343,03 ha; 000000000000000000000000000</v>
      </c>
      <c r="DK88" s="22" t="str">
        <f t="shared" si="103"/>
        <v>0000000000000000000</v>
      </c>
      <c r="DV88" s="236">
        <f t="shared" si="210"/>
        <v>0</v>
      </c>
      <c r="DW88" s="236">
        <f t="shared" si="211"/>
        <v>0</v>
      </c>
      <c r="DX88" s="236">
        <f t="shared" si="212"/>
        <v>0</v>
      </c>
      <c r="DY88" s="236" t="str">
        <f t="shared" si="213"/>
        <v>HNK 1257,27 ha;</v>
      </c>
      <c r="DZ88" s="236" t="str">
        <f t="shared" si="214"/>
        <v>CLN 343,03 ha;</v>
      </c>
      <c r="EA88" s="236">
        <f t="shared" si="215"/>
        <v>0</v>
      </c>
      <c r="EB88" s="236">
        <f t="shared" si="216"/>
        <v>0</v>
      </c>
      <c r="EC88" s="236">
        <f t="shared" si="217"/>
        <v>0</v>
      </c>
      <c r="ED88" s="236">
        <f t="shared" si="218"/>
        <v>0</v>
      </c>
      <c r="EE88" s="236">
        <f t="shared" si="219"/>
        <v>0</v>
      </c>
      <c r="EF88" s="236">
        <f t="shared" si="220"/>
        <v>0</v>
      </c>
      <c r="EG88" s="236">
        <f t="shared" si="221"/>
        <v>0</v>
      </c>
      <c r="EH88" s="236">
        <f t="shared" si="222"/>
        <v>0</v>
      </c>
      <c r="EI88" s="236">
        <f t="shared" si="223"/>
        <v>0</v>
      </c>
      <c r="EJ88" s="236">
        <f t="shared" si="224"/>
        <v>0</v>
      </c>
      <c r="EK88" s="236">
        <f t="shared" si="225"/>
        <v>0</v>
      </c>
      <c r="EL88" s="236">
        <f t="shared" si="226"/>
        <v>0</v>
      </c>
      <c r="EM88" s="236">
        <f t="shared" si="227"/>
        <v>0</v>
      </c>
      <c r="EN88" s="236">
        <f t="shared" si="228"/>
        <v>0</v>
      </c>
      <c r="EO88" s="236">
        <f t="shared" si="229"/>
        <v>0</v>
      </c>
      <c r="EP88" s="236">
        <f t="shared" si="230"/>
        <v>0</v>
      </c>
      <c r="EQ88" s="236">
        <f t="shared" si="231"/>
        <v>0</v>
      </c>
      <c r="ER88" s="236">
        <f t="shared" si="232"/>
        <v>0</v>
      </c>
      <c r="ES88" s="236">
        <f t="shared" si="233"/>
        <v>0</v>
      </c>
      <c r="ET88" s="236">
        <f t="shared" si="234"/>
        <v>0</v>
      </c>
      <c r="EU88" s="236">
        <f t="shared" si="235"/>
        <v>0</v>
      </c>
      <c r="EV88" s="236">
        <f t="shared" si="236"/>
        <v>0</v>
      </c>
      <c r="EW88" s="236">
        <f t="shared" si="237"/>
        <v>0</v>
      </c>
      <c r="EX88" s="236">
        <f t="shared" si="238"/>
        <v>0</v>
      </c>
      <c r="EY88" s="236">
        <f t="shared" si="239"/>
        <v>0</v>
      </c>
      <c r="EZ88" s="236">
        <f t="shared" si="240"/>
        <v>0</v>
      </c>
      <c r="FA88" s="236">
        <f t="shared" si="241"/>
        <v>0</v>
      </c>
      <c r="FB88" s="236">
        <f t="shared" si="242"/>
        <v>0</v>
      </c>
      <c r="FC88" s="236">
        <f t="shared" si="243"/>
        <v>0</v>
      </c>
      <c r="FD88" s="236">
        <f t="shared" si="244"/>
        <v>0</v>
      </c>
      <c r="FE88" s="236">
        <f t="shared" si="245"/>
        <v>0</v>
      </c>
      <c r="FF88" s="236">
        <f t="shared" si="246"/>
        <v>0</v>
      </c>
      <c r="FG88" s="236">
        <f t="shared" si="247"/>
        <v>0</v>
      </c>
      <c r="FH88" s="236">
        <f t="shared" si="248"/>
        <v>0</v>
      </c>
      <c r="FI88" s="236">
        <f t="shared" si="249"/>
        <v>0</v>
      </c>
      <c r="FJ88" s="236">
        <f t="shared" si="250"/>
        <v>0</v>
      </c>
      <c r="FK88" s="236">
        <f t="shared" si="251"/>
        <v>0</v>
      </c>
      <c r="FL88" s="236">
        <f t="shared" si="252"/>
        <v>0</v>
      </c>
      <c r="FM88" s="236">
        <f t="shared" si="253"/>
        <v>0</v>
      </c>
      <c r="FN88" s="236">
        <f t="shared" si="254"/>
        <v>0</v>
      </c>
      <c r="FO88" s="236">
        <f t="shared" si="255"/>
        <v>0</v>
      </c>
      <c r="FP88" s="236">
        <f t="shared" si="256"/>
        <v>0</v>
      </c>
      <c r="FQ88" s="236">
        <f t="shared" si="257"/>
        <v>0</v>
      </c>
      <c r="FR88" s="236">
        <f t="shared" si="258"/>
        <v>0</v>
      </c>
      <c r="FS88" s="236">
        <f t="shared" si="259"/>
        <v>0</v>
      </c>
      <c r="FT88" s="236">
        <f t="shared" si="260"/>
        <v>0</v>
      </c>
      <c r="FU88" s="236">
        <f t="shared" si="261"/>
        <v>0</v>
      </c>
      <c r="FV88" s="236">
        <f t="shared" si="262"/>
        <v>0</v>
      </c>
      <c r="FW88" s="236">
        <f t="shared" si="263"/>
        <v>0</v>
      </c>
      <c r="FX88" s="236">
        <f t="shared" si="264"/>
        <v>0</v>
      </c>
      <c r="FY88" s="236">
        <f t="shared" si="265"/>
        <v>0</v>
      </c>
      <c r="FZ88" s="236">
        <f t="shared" si="266"/>
        <v>0</v>
      </c>
      <c r="GA88" s="236">
        <f t="shared" si="267"/>
        <v>0</v>
      </c>
      <c r="GB88" s="236">
        <f t="shared" si="268"/>
        <v>0</v>
      </c>
      <c r="GC88" s="236">
        <f t="shared" si="269"/>
        <v>0</v>
      </c>
      <c r="GD88" s="236">
        <f t="shared" si="270"/>
        <v>0</v>
      </c>
      <c r="GE88" s="236">
        <f t="shared" si="271"/>
        <v>0</v>
      </c>
      <c r="GF88" s="236">
        <f t="shared" si="272"/>
        <v>0</v>
      </c>
      <c r="GG88" s="236">
        <f t="shared" si="273"/>
        <v>0</v>
      </c>
      <c r="GH88" s="236">
        <f t="shared" si="274"/>
        <v>0</v>
      </c>
    </row>
    <row r="89" spans="1:190" s="129" customFormat="1" hidden="1">
      <c r="A89" s="917" t="s">
        <v>352</v>
      </c>
      <c r="B89" s="237" t="s">
        <v>816</v>
      </c>
      <c r="C89" s="919" t="s">
        <v>817</v>
      </c>
      <c r="D89" s="238" t="s">
        <v>305</v>
      </c>
      <c r="E89" s="158"/>
      <c r="F89" s="158"/>
      <c r="G89" s="158"/>
      <c r="H89" s="159">
        <f t="shared" si="104"/>
        <v>276.8977658</v>
      </c>
      <c r="I89" s="171"/>
      <c r="J89" s="171"/>
      <c r="K89" s="171"/>
      <c r="L89" s="171"/>
      <c r="M89" s="171"/>
      <c r="N89" s="171">
        <v>276.8977658</v>
      </c>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171"/>
      <c r="AL89" s="171"/>
      <c r="AM89" s="171"/>
      <c r="AN89" s="171"/>
      <c r="AO89" s="171"/>
      <c r="AP89" s="171"/>
      <c r="AQ89" s="171"/>
      <c r="AR89" s="171"/>
      <c r="AS89" s="171"/>
      <c r="AT89" s="171"/>
      <c r="AU89" s="171"/>
      <c r="AV89" s="171"/>
      <c r="AW89" s="171"/>
      <c r="AX89" s="171"/>
      <c r="AY89" s="171"/>
      <c r="AZ89" s="171"/>
      <c r="BA89" s="171"/>
      <c r="BB89" s="171"/>
      <c r="BC89" s="171"/>
      <c r="BD89" s="171"/>
      <c r="BE89" s="171"/>
      <c r="BF89" s="171"/>
      <c r="BG89" s="171"/>
      <c r="BH89" s="171"/>
      <c r="BI89" s="171"/>
      <c r="BJ89" s="171"/>
      <c r="BK89" s="171"/>
      <c r="BL89" s="171"/>
      <c r="BM89" s="171"/>
      <c r="BN89" s="171"/>
      <c r="BO89" s="171"/>
      <c r="BP89" s="171"/>
      <c r="BQ89" s="171"/>
      <c r="BR89" s="171"/>
      <c r="BS89" s="171"/>
      <c r="BT89" s="171"/>
      <c r="BU89" s="171"/>
      <c r="BV89" s="171"/>
      <c r="BW89" s="189"/>
      <c r="BX89" s="190" t="str">
        <f t="shared" si="100"/>
        <v>Xã Ia Rvê</v>
      </c>
      <c r="BY89" s="189"/>
      <c r="BZ89" s="191"/>
      <c r="CA89" s="169"/>
      <c r="CB89" s="237"/>
      <c r="CC89" s="206"/>
      <c r="CD89" s="166">
        <v>1</v>
      </c>
      <c r="CE89" s="204" t="str">
        <f>IF($D89=0,0,INDEX($DP$3:$DR$23,MATCH($D89,$DP$3:$DP$23,0),2))</f>
        <v>XA06</v>
      </c>
      <c r="CF89" s="204"/>
      <c r="CG89" s="204"/>
      <c r="CH89" s="204"/>
      <c r="CI89" s="204"/>
      <c r="CJ89" s="204"/>
      <c r="CK89" s="214"/>
      <c r="CL89" s="204"/>
      <c r="CM89" s="204"/>
      <c r="CN89" s="215"/>
      <c r="CO89" s="204"/>
      <c r="CP89" s="215"/>
      <c r="CQ89" s="215"/>
      <c r="CR89" s="204"/>
      <c r="CS89" s="215"/>
      <c r="CT89" s="215"/>
      <c r="CU89" s="215"/>
      <c r="CV89" s="215"/>
      <c r="CW89" s="215"/>
      <c r="CX89" s="204"/>
      <c r="CY89" s="204"/>
      <c r="CZ89" s="215"/>
      <c r="DA89" s="204">
        <v>2026</v>
      </c>
      <c r="DB89" s="204"/>
      <c r="DC89" s="226"/>
      <c r="DD89" s="215"/>
      <c r="DE89" s="215"/>
      <c r="DF89" s="215"/>
      <c r="DG89" s="227"/>
      <c r="DH89" s="228" t="s">
        <v>821</v>
      </c>
      <c r="DI89" s="235" t="str">
        <f t="shared" si="101"/>
        <v>0000CLN 276,9 ha; 0000000000000000000000000000000000000000000000</v>
      </c>
      <c r="DJ89" s="22" t="str">
        <f t="shared" si="102"/>
        <v>0000CLN 276,9 ha; 000000000000000000000000000</v>
      </c>
      <c r="DK89" s="22" t="str">
        <f t="shared" si="103"/>
        <v>0000000000000000000</v>
      </c>
      <c r="DV89" s="236">
        <f t="shared" si="210"/>
        <v>0</v>
      </c>
      <c r="DW89" s="236">
        <f t="shared" si="211"/>
        <v>0</v>
      </c>
      <c r="DX89" s="236">
        <f t="shared" si="212"/>
        <v>0</v>
      </c>
      <c r="DY89" s="236">
        <f t="shared" si="213"/>
        <v>0</v>
      </c>
      <c r="DZ89" s="236" t="str">
        <f t="shared" si="214"/>
        <v>CLN 276,9 ha;</v>
      </c>
      <c r="EA89" s="236">
        <f t="shared" si="215"/>
        <v>0</v>
      </c>
      <c r="EB89" s="236">
        <f t="shared" si="216"/>
        <v>0</v>
      </c>
      <c r="EC89" s="236">
        <f t="shared" si="217"/>
        <v>0</v>
      </c>
      <c r="ED89" s="236">
        <f t="shared" si="218"/>
        <v>0</v>
      </c>
      <c r="EE89" s="236">
        <f t="shared" si="219"/>
        <v>0</v>
      </c>
      <c r="EF89" s="236">
        <f t="shared" si="220"/>
        <v>0</v>
      </c>
      <c r="EG89" s="236">
        <f t="shared" si="221"/>
        <v>0</v>
      </c>
      <c r="EH89" s="236">
        <f t="shared" si="222"/>
        <v>0</v>
      </c>
      <c r="EI89" s="236">
        <f t="shared" si="223"/>
        <v>0</v>
      </c>
      <c r="EJ89" s="236">
        <f t="shared" si="224"/>
        <v>0</v>
      </c>
      <c r="EK89" s="236">
        <f t="shared" si="225"/>
        <v>0</v>
      </c>
      <c r="EL89" s="236">
        <f t="shared" si="226"/>
        <v>0</v>
      </c>
      <c r="EM89" s="236">
        <f t="shared" si="227"/>
        <v>0</v>
      </c>
      <c r="EN89" s="236">
        <f t="shared" si="228"/>
        <v>0</v>
      </c>
      <c r="EO89" s="236">
        <f t="shared" si="229"/>
        <v>0</v>
      </c>
      <c r="EP89" s="236">
        <f t="shared" si="230"/>
        <v>0</v>
      </c>
      <c r="EQ89" s="236">
        <f t="shared" si="231"/>
        <v>0</v>
      </c>
      <c r="ER89" s="236">
        <f t="shared" si="232"/>
        <v>0</v>
      </c>
      <c r="ES89" s="236">
        <f t="shared" si="233"/>
        <v>0</v>
      </c>
      <c r="ET89" s="236">
        <f t="shared" si="234"/>
        <v>0</v>
      </c>
      <c r="EU89" s="236">
        <f t="shared" si="235"/>
        <v>0</v>
      </c>
      <c r="EV89" s="236">
        <f t="shared" si="236"/>
        <v>0</v>
      </c>
      <c r="EW89" s="236">
        <f t="shared" si="237"/>
        <v>0</v>
      </c>
      <c r="EX89" s="236">
        <f t="shared" si="238"/>
        <v>0</v>
      </c>
      <c r="EY89" s="236">
        <f t="shared" si="239"/>
        <v>0</v>
      </c>
      <c r="EZ89" s="236">
        <f t="shared" si="240"/>
        <v>0</v>
      </c>
      <c r="FA89" s="236">
        <f t="shared" si="241"/>
        <v>0</v>
      </c>
      <c r="FB89" s="236">
        <f t="shared" si="242"/>
        <v>0</v>
      </c>
      <c r="FC89" s="236">
        <f t="shared" si="243"/>
        <v>0</v>
      </c>
      <c r="FD89" s="236">
        <f t="shared" si="244"/>
        <v>0</v>
      </c>
      <c r="FE89" s="236">
        <f t="shared" si="245"/>
        <v>0</v>
      </c>
      <c r="FF89" s="236">
        <f t="shared" si="246"/>
        <v>0</v>
      </c>
      <c r="FG89" s="236">
        <f t="shared" si="247"/>
        <v>0</v>
      </c>
      <c r="FH89" s="236">
        <f t="shared" si="248"/>
        <v>0</v>
      </c>
      <c r="FI89" s="236">
        <f t="shared" si="249"/>
        <v>0</v>
      </c>
      <c r="FJ89" s="236">
        <f t="shared" si="250"/>
        <v>0</v>
      </c>
      <c r="FK89" s="236">
        <f t="shared" si="251"/>
        <v>0</v>
      </c>
      <c r="FL89" s="236">
        <f t="shared" si="252"/>
        <v>0</v>
      </c>
      <c r="FM89" s="236">
        <f t="shared" si="253"/>
        <v>0</v>
      </c>
      <c r="FN89" s="236">
        <f t="shared" si="254"/>
        <v>0</v>
      </c>
      <c r="FO89" s="236">
        <f t="shared" si="255"/>
        <v>0</v>
      </c>
      <c r="FP89" s="236">
        <f t="shared" si="256"/>
        <v>0</v>
      </c>
      <c r="FQ89" s="236">
        <f t="shared" si="257"/>
        <v>0</v>
      </c>
      <c r="FR89" s="236">
        <f t="shared" si="258"/>
        <v>0</v>
      </c>
      <c r="FS89" s="236">
        <f t="shared" si="259"/>
        <v>0</v>
      </c>
      <c r="FT89" s="236">
        <f t="shared" si="260"/>
        <v>0</v>
      </c>
      <c r="FU89" s="236">
        <f t="shared" si="261"/>
        <v>0</v>
      </c>
      <c r="FV89" s="236">
        <f t="shared" si="262"/>
        <v>0</v>
      </c>
      <c r="FW89" s="236">
        <f t="shared" si="263"/>
        <v>0</v>
      </c>
      <c r="FX89" s="236">
        <f t="shared" si="264"/>
        <v>0</v>
      </c>
      <c r="FY89" s="236">
        <f t="shared" si="265"/>
        <v>0</v>
      </c>
      <c r="FZ89" s="236">
        <f t="shared" si="266"/>
        <v>0</v>
      </c>
      <c r="GA89" s="236">
        <f t="shared" si="267"/>
        <v>0</v>
      </c>
      <c r="GB89" s="236">
        <f t="shared" si="268"/>
        <v>0</v>
      </c>
      <c r="GC89" s="236">
        <f t="shared" si="269"/>
        <v>0</v>
      </c>
      <c r="GD89" s="236">
        <f t="shared" si="270"/>
        <v>0</v>
      </c>
      <c r="GE89" s="236">
        <f t="shared" si="271"/>
        <v>0</v>
      </c>
      <c r="GF89" s="236">
        <f t="shared" si="272"/>
        <v>0</v>
      </c>
      <c r="GG89" s="236">
        <f t="shared" si="273"/>
        <v>0</v>
      </c>
      <c r="GH89" s="236">
        <f t="shared" si="274"/>
        <v>0</v>
      </c>
    </row>
    <row r="90" spans="1:190" s="129" customFormat="1" ht="30" hidden="1">
      <c r="A90" s="917" t="s">
        <v>352</v>
      </c>
      <c r="B90" s="237" t="s">
        <v>822</v>
      </c>
      <c r="C90" s="238" t="s">
        <v>219</v>
      </c>
      <c r="D90" s="238" t="s">
        <v>818</v>
      </c>
      <c r="E90" s="158"/>
      <c r="F90" s="158"/>
      <c r="G90" s="158"/>
      <c r="H90" s="159">
        <f t="shared" si="104"/>
        <v>1239.5999999999999</v>
      </c>
      <c r="I90" s="171">
        <f>I91+I92</f>
        <v>0</v>
      </c>
      <c r="J90" s="171">
        <f t="shared" ref="J90:BP90" si="287">J91+J92</f>
        <v>0</v>
      </c>
      <c r="K90" s="171">
        <f t="shared" si="287"/>
        <v>0</v>
      </c>
      <c r="L90" s="171">
        <f t="shared" si="287"/>
        <v>0</v>
      </c>
      <c r="M90" s="171">
        <f t="shared" si="287"/>
        <v>177.14</v>
      </c>
      <c r="N90" s="171">
        <f t="shared" si="287"/>
        <v>0</v>
      </c>
      <c r="O90" s="171">
        <f t="shared" si="287"/>
        <v>0</v>
      </c>
      <c r="P90" s="171">
        <f t="shared" si="287"/>
        <v>0</v>
      </c>
      <c r="Q90" s="171">
        <f t="shared" si="287"/>
        <v>0</v>
      </c>
      <c r="R90" s="171"/>
      <c r="S90" s="171">
        <f>S91+S92</f>
        <v>1062.46</v>
      </c>
      <c r="T90" s="171"/>
      <c r="U90" s="171"/>
      <c r="V90" s="171">
        <f t="shared" si="287"/>
        <v>0</v>
      </c>
      <c r="W90" s="171">
        <f t="shared" si="287"/>
        <v>0</v>
      </c>
      <c r="X90" s="171">
        <f t="shared" si="287"/>
        <v>0</v>
      </c>
      <c r="Y90" s="171"/>
      <c r="Z90" s="171">
        <f t="shared" si="287"/>
        <v>0</v>
      </c>
      <c r="AA90" s="171">
        <f t="shared" si="287"/>
        <v>0</v>
      </c>
      <c r="AB90" s="171">
        <f t="shared" si="287"/>
        <v>0</v>
      </c>
      <c r="AC90" s="171">
        <f t="shared" si="287"/>
        <v>0</v>
      </c>
      <c r="AD90" s="171">
        <f t="shared" si="287"/>
        <v>0</v>
      </c>
      <c r="AE90" s="171">
        <f t="shared" si="287"/>
        <v>0</v>
      </c>
      <c r="AF90" s="171"/>
      <c r="AG90" s="171">
        <f t="shared" ref="AG90:AL90" si="288">AG91+AG92</f>
        <v>0</v>
      </c>
      <c r="AH90" s="171">
        <f t="shared" si="288"/>
        <v>0</v>
      </c>
      <c r="AI90" s="171">
        <f t="shared" si="288"/>
        <v>0</v>
      </c>
      <c r="AJ90" s="171">
        <f t="shared" si="288"/>
        <v>0</v>
      </c>
      <c r="AK90" s="171">
        <f t="shared" si="288"/>
        <v>0</v>
      </c>
      <c r="AL90" s="171">
        <f t="shared" si="288"/>
        <v>0</v>
      </c>
      <c r="AM90" s="171"/>
      <c r="AN90" s="171"/>
      <c r="AO90" s="171"/>
      <c r="AP90" s="171"/>
      <c r="AQ90" s="171"/>
      <c r="AR90" s="171">
        <f t="shared" si="287"/>
        <v>0</v>
      </c>
      <c r="AS90" s="171">
        <f t="shared" si="287"/>
        <v>0</v>
      </c>
      <c r="AT90" s="171"/>
      <c r="AU90" s="171">
        <f t="shared" si="287"/>
        <v>0</v>
      </c>
      <c r="AV90" s="171">
        <f t="shared" si="287"/>
        <v>0</v>
      </c>
      <c r="AW90" s="171">
        <f t="shared" si="287"/>
        <v>0</v>
      </c>
      <c r="AX90" s="171">
        <f t="shared" si="287"/>
        <v>0</v>
      </c>
      <c r="AY90" s="171">
        <f t="shared" si="287"/>
        <v>0</v>
      </c>
      <c r="AZ90" s="171">
        <f t="shared" si="287"/>
        <v>0</v>
      </c>
      <c r="BA90" s="171">
        <f t="shared" si="287"/>
        <v>0</v>
      </c>
      <c r="BB90" s="171"/>
      <c r="BC90" s="171">
        <f t="shared" ref="BC90:BK90" si="289">BC91+BC92</f>
        <v>0</v>
      </c>
      <c r="BD90" s="171"/>
      <c r="BE90" s="171">
        <f>BE91+BE92</f>
        <v>0</v>
      </c>
      <c r="BF90" s="171">
        <f t="shared" si="289"/>
        <v>0</v>
      </c>
      <c r="BG90" s="171">
        <f t="shared" si="289"/>
        <v>0</v>
      </c>
      <c r="BH90" s="171">
        <f t="shared" si="289"/>
        <v>0</v>
      </c>
      <c r="BI90" s="171">
        <f t="shared" si="289"/>
        <v>0</v>
      </c>
      <c r="BJ90" s="171"/>
      <c r="BK90" s="171">
        <f t="shared" si="289"/>
        <v>0</v>
      </c>
      <c r="BL90" s="171"/>
      <c r="BM90" s="171">
        <f t="shared" ref="BM90:BN90" si="290">BM91+BM92</f>
        <v>0</v>
      </c>
      <c r="BN90" s="171">
        <f t="shared" si="290"/>
        <v>0</v>
      </c>
      <c r="BO90" s="171">
        <f t="shared" si="287"/>
        <v>0</v>
      </c>
      <c r="BP90" s="171">
        <f t="shared" si="287"/>
        <v>0</v>
      </c>
      <c r="BQ90" s="171"/>
      <c r="BR90" s="171"/>
      <c r="BS90" s="171"/>
      <c r="BT90" s="171">
        <f t="shared" ref="BT90" si="291">BT91+BT92</f>
        <v>0</v>
      </c>
      <c r="BU90" s="171"/>
      <c r="BV90" s="171"/>
      <c r="BW90" s="189"/>
      <c r="BX90" s="190" t="str">
        <f t="shared" si="100"/>
        <v>Xã Ia Lốp; Xã Ia Rvê</v>
      </c>
      <c r="BY90" s="189"/>
      <c r="BZ90" s="191"/>
      <c r="CA90" s="168"/>
      <c r="CB90" s="168"/>
      <c r="CC90" s="206"/>
      <c r="CD90" s="166"/>
      <c r="CE90" s="204"/>
      <c r="CF90" s="204"/>
      <c r="CG90" s="204"/>
      <c r="CH90" s="204"/>
      <c r="CI90" s="204"/>
      <c r="CJ90" s="204"/>
      <c r="CK90" s="251"/>
      <c r="CL90" s="204"/>
      <c r="CM90" s="204"/>
      <c r="CN90" s="215"/>
      <c r="CO90" s="204"/>
      <c r="CP90" s="215"/>
      <c r="CQ90" s="215"/>
      <c r="CR90" s="204"/>
      <c r="CS90" s="215"/>
      <c r="CT90" s="215"/>
      <c r="CU90" s="215"/>
      <c r="CV90" s="215"/>
      <c r="CW90" s="215"/>
      <c r="CX90" s="204"/>
      <c r="CY90" s="204"/>
      <c r="CZ90" s="215"/>
      <c r="DA90" s="204">
        <v>2026</v>
      </c>
      <c r="DB90" s="204"/>
      <c r="DC90" s="226"/>
      <c r="DD90" s="215"/>
      <c r="DE90" s="215"/>
      <c r="DF90" s="215"/>
      <c r="DG90" s="227"/>
      <c r="DH90" s="228" t="s">
        <v>823</v>
      </c>
      <c r="DI90" s="235" t="str">
        <f t="shared" si="101"/>
        <v>000HNK 177,14 ha; 000RSN 1062,46 ha; 0000000000000000000000000000000000000000000</v>
      </c>
      <c r="DJ90" s="22" t="str">
        <f t="shared" si="102"/>
        <v>000HNK 177,14 ha; 000RSN 1062,46 ha; 000000000000000000000000</v>
      </c>
      <c r="DK90" s="22" t="str">
        <f t="shared" si="103"/>
        <v>0000000000000000000</v>
      </c>
      <c r="DV90" s="236">
        <f t="shared" si="210"/>
        <v>0</v>
      </c>
      <c r="DW90" s="236">
        <f t="shared" si="211"/>
        <v>0</v>
      </c>
      <c r="DX90" s="236">
        <f t="shared" si="212"/>
        <v>0</v>
      </c>
      <c r="DY90" s="236" t="str">
        <f t="shared" si="213"/>
        <v>HNK 177,14 ha;</v>
      </c>
      <c r="DZ90" s="236">
        <f t="shared" si="214"/>
        <v>0</v>
      </c>
      <c r="EA90" s="236">
        <f t="shared" si="215"/>
        <v>0</v>
      </c>
      <c r="EB90" s="236">
        <f t="shared" si="216"/>
        <v>0</v>
      </c>
      <c r="EC90" s="236">
        <f t="shared" si="217"/>
        <v>0</v>
      </c>
      <c r="ED90" s="236">
        <f t="shared" si="218"/>
        <v>0</v>
      </c>
      <c r="EE90" s="236" t="str">
        <f t="shared" si="219"/>
        <v>RSN 1062,46 ha;</v>
      </c>
      <c r="EF90" s="236">
        <f t="shared" si="220"/>
        <v>0</v>
      </c>
      <c r="EG90" s="236">
        <f t="shared" si="221"/>
        <v>0</v>
      </c>
      <c r="EH90" s="236">
        <f t="shared" si="222"/>
        <v>0</v>
      </c>
      <c r="EI90" s="236">
        <f t="shared" si="223"/>
        <v>0</v>
      </c>
      <c r="EJ90" s="236">
        <f t="shared" si="224"/>
        <v>0</v>
      </c>
      <c r="EK90" s="236">
        <f t="shared" si="225"/>
        <v>0</v>
      </c>
      <c r="EL90" s="236">
        <f t="shared" si="226"/>
        <v>0</v>
      </c>
      <c r="EM90" s="236">
        <f t="shared" si="227"/>
        <v>0</v>
      </c>
      <c r="EN90" s="236">
        <f t="shared" si="228"/>
        <v>0</v>
      </c>
      <c r="EO90" s="236">
        <f t="shared" si="229"/>
        <v>0</v>
      </c>
      <c r="EP90" s="236">
        <f t="shared" si="230"/>
        <v>0</v>
      </c>
      <c r="EQ90" s="236">
        <f t="shared" si="231"/>
        <v>0</v>
      </c>
      <c r="ER90" s="236">
        <f t="shared" si="232"/>
        <v>0</v>
      </c>
      <c r="ES90" s="236">
        <f t="shared" si="233"/>
        <v>0</v>
      </c>
      <c r="ET90" s="236">
        <f t="shared" si="234"/>
        <v>0</v>
      </c>
      <c r="EU90" s="236">
        <f t="shared" si="235"/>
        <v>0</v>
      </c>
      <c r="EV90" s="236">
        <f t="shared" si="236"/>
        <v>0</v>
      </c>
      <c r="EW90" s="236">
        <f t="shared" si="237"/>
        <v>0</v>
      </c>
      <c r="EX90" s="236">
        <f t="shared" si="238"/>
        <v>0</v>
      </c>
      <c r="EY90" s="236">
        <f t="shared" si="239"/>
        <v>0</v>
      </c>
      <c r="EZ90" s="236">
        <f t="shared" si="240"/>
        <v>0</v>
      </c>
      <c r="FA90" s="236">
        <f t="shared" si="241"/>
        <v>0</v>
      </c>
      <c r="FB90" s="236">
        <f t="shared" si="242"/>
        <v>0</v>
      </c>
      <c r="FC90" s="236">
        <f t="shared" si="243"/>
        <v>0</v>
      </c>
      <c r="FD90" s="236">
        <f t="shared" si="244"/>
        <v>0</v>
      </c>
      <c r="FE90" s="236">
        <f t="shared" si="245"/>
        <v>0</v>
      </c>
      <c r="FF90" s="236">
        <f t="shared" si="246"/>
        <v>0</v>
      </c>
      <c r="FG90" s="236">
        <f t="shared" si="247"/>
        <v>0</v>
      </c>
      <c r="FH90" s="236">
        <f t="shared" si="248"/>
        <v>0</v>
      </c>
      <c r="FI90" s="236">
        <f t="shared" si="249"/>
        <v>0</v>
      </c>
      <c r="FJ90" s="236">
        <f t="shared" si="250"/>
        <v>0</v>
      </c>
      <c r="FK90" s="236">
        <f t="shared" si="251"/>
        <v>0</v>
      </c>
      <c r="FL90" s="236">
        <f t="shared" si="252"/>
        <v>0</v>
      </c>
      <c r="FM90" s="236">
        <f t="shared" si="253"/>
        <v>0</v>
      </c>
      <c r="FN90" s="236">
        <f t="shared" si="254"/>
        <v>0</v>
      </c>
      <c r="FO90" s="236">
        <f t="shared" si="255"/>
        <v>0</v>
      </c>
      <c r="FP90" s="236">
        <f t="shared" si="256"/>
        <v>0</v>
      </c>
      <c r="FQ90" s="236">
        <f t="shared" si="257"/>
        <v>0</v>
      </c>
      <c r="FR90" s="236">
        <f t="shared" si="258"/>
        <v>0</v>
      </c>
      <c r="FS90" s="236">
        <f t="shared" si="259"/>
        <v>0</v>
      </c>
      <c r="FT90" s="236">
        <f t="shared" si="260"/>
        <v>0</v>
      </c>
      <c r="FU90" s="236">
        <f t="shared" si="261"/>
        <v>0</v>
      </c>
      <c r="FV90" s="236">
        <f t="shared" si="262"/>
        <v>0</v>
      </c>
      <c r="FW90" s="236">
        <f t="shared" si="263"/>
        <v>0</v>
      </c>
      <c r="FX90" s="236">
        <f t="shared" si="264"/>
        <v>0</v>
      </c>
      <c r="FY90" s="236">
        <f t="shared" si="265"/>
        <v>0</v>
      </c>
      <c r="FZ90" s="236">
        <f t="shared" si="266"/>
        <v>0</v>
      </c>
      <c r="GA90" s="236">
        <f t="shared" si="267"/>
        <v>0</v>
      </c>
      <c r="GB90" s="236">
        <f t="shared" si="268"/>
        <v>0</v>
      </c>
      <c r="GC90" s="236">
        <f t="shared" si="269"/>
        <v>0</v>
      </c>
      <c r="GD90" s="236">
        <f t="shared" si="270"/>
        <v>0</v>
      </c>
      <c r="GE90" s="236">
        <f t="shared" si="271"/>
        <v>0</v>
      </c>
      <c r="GF90" s="236">
        <f t="shared" si="272"/>
        <v>0</v>
      </c>
      <c r="GG90" s="236">
        <f t="shared" si="273"/>
        <v>0</v>
      </c>
      <c r="GH90" s="236">
        <f t="shared" si="274"/>
        <v>0</v>
      </c>
    </row>
    <row r="91" spans="1:190" s="129" customFormat="1" ht="30" hidden="1">
      <c r="A91" s="917" t="s">
        <v>352</v>
      </c>
      <c r="B91" s="237" t="s">
        <v>822</v>
      </c>
      <c r="C91" s="238" t="s">
        <v>219</v>
      </c>
      <c r="D91" s="238" t="s">
        <v>177</v>
      </c>
      <c r="E91" s="158"/>
      <c r="F91" s="158"/>
      <c r="G91" s="158"/>
      <c r="H91" s="159">
        <f t="shared" si="104"/>
        <v>1182.9157336000001</v>
      </c>
      <c r="I91" s="171"/>
      <c r="J91" s="171"/>
      <c r="K91" s="171"/>
      <c r="L91" s="171"/>
      <c r="M91" s="171">
        <f>213.4393466-77.66</f>
        <v>135.7793466</v>
      </c>
      <c r="N91" s="171"/>
      <c r="O91" s="171"/>
      <c r="P91" s="171"/>
      <c r="Q91" s="171"/>
      <c r="R91" s="171"/>
      <c r="S91" s="171">
        <v>1047.136387</v>
      </c>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71"/>
      <c r="AT91" s="171"/>
      <c r="AU91" s="171"/>
      <c r="AV91" s="171"/>
      <c r="AW91" s="171"/>
      <c r="AX91" s="171"/>
      <c r="AY91" s="171"/>
      <c r="AZ91" s="171"/>
      <c r="BA91" s="171"/>
      <c r="BB91" s="171"/>
      <c r="BC91" s="171"/>
      <c r="BD91" s="171"/>
      <c r="BE91" s="171"/>
      <c r="BF91" s="171"/>
      <c r="BG91" s="171"/>
      <c r="BH91" s="171"/>
      <c r="BI91" s="171"/>
      <c r="BJ91" s="171"/>
      <c r="BK91" s="171"/>
      <c r="BL91" s="171"/>
      <c r="BM91" s="171"/>
      <c r="BN91" s="171"/>
      <c r="BO91" s="171"/>
      <c r="BP91" s="171"/>
      <c r="BQ91" s="171"/>
      <c r="BR91" s="171"/>
      <c r="BS91" s="171"/>
      <c r="BT91" s="171"/>
      <c r="BU91" s="171"/>
      <c r="BV91" s="171"/>
      <c r="BW91" s="189"/>
      <c r="BX91" s="190" t="str">
        <f t="shared" ref="BX91:BX112" si="292">D91</f>
        <v>Xã Ia Lốp</v>
      </c>
      <c r="BY91" s="189"/>
      <c r="BZ91" s="191"/>
      <c r="CA91" s="168"/>
      <c r="CB91" s="168"/>
      <c r="CC91" s="206"/>
      <c r="CD91" s="166">
        <v>1</v>
      </c>
      <c r="CE91" s="204" t="str">
        <f>IF($D91=0,0,INDEX($DP$3:$DR$23,MATCH($D91,$DP$3:$DP$23,0),2))</f>
        <v>XA02</v>
      </c>
      <c r="CF91" s="204"/>
      <c r="CG91" s="204"/>
      <c r="CH91" s="204"/>
      <c r="CI91" s="204"/>
      <c r="CJ91" s="204"/>
      <c r="CK91" s="251"/>
      <c r="CL91" s="204"/>
      <c r="CM91" s="204"/>
      <c r="CN91" s="215"/>
      <c r="CO91" s="204"/>
      <c r="CP91" s="215"/>
      <c r="CQ91" s="215"/>
      <c r="CR91" s="204"/>
      <c r="CS91" s="215"/>
      <c r="CT91" s="215"/>
      <c r="CU91" s="215"/>
      <c r="CV91" s="215"/>
      <c r="CW91" s="215"/>
      <c r="CX91" s="204"/>
      <c r="CY91" s="204"/>
      <c r="CZ91" s="215"/>
      <c r="DA91" s="204">
        <v>2026</v>
      </c>
      <c r="DB91" s="204"/>
      <c r="DC91" s="226"/>
      <c r="DD91" s="215"/>
      <c r="DE91" s="215"/>
      <c r="DF91" s="215"/>
      <c r="DG91" s="227"/>
      <c r="DH91" s="228" t="s">
        <v>824</v>
      </c>
      <c r="DI91" s="235" t="str">
        <f t="shared" si="101"/>
        <v>000HNK 135,78 ha; 000RSN 1047,14 ha; 0000000000000000000000000000000000000000000</v>
      </c>
      <c r="DJ91" s="22" t="str">
        <f t="shared" si="102"/>
        <v>000HNK 135,78 ha; 000RSN 1047,14 ha; 000000000000000000000000</v>
      </c>
      <c r="DK91" s="22" t="str">
        <f t="shared" si="103"/>
        <v>0000000000000000000</v>
      </c>
      <c r="DV91" s="236">
        <f t="shared" si="210"/>
        <v>0</v>
      </c>
      <c r="DW91" s="236">
        <f t="shared" si="211"/>
        <v>0</v>
      </c>
      <c r="DX91" s="236">
        <f t="shared" si="212"/>
        <v>0</v>
      </c>
      <c r="DY91" s="236" t="str">
        <f t="shared" si="213"/>
        <v>HNK 135,78 ha;</v>
      </c>
      <c r="DZ91" s="236">
        <f t="shared" si="214"/>
        <v>0</v>
      </c>
      <c r="EA91" s="236">
        <f t="shared" si="215"/>
        <v>0</v>
      </c>
      <c r="EB91" s="236">
        <f t="shared" si="216"/>
        <v>0</v>
      </c>
      <c r="EC91" s="236">
        <f t="shared" si="217"/>
        <v>0</v>
      </c>
      <c r="ED91" s="236">
        <f t="shared" si="218"/>
        <v>0</v>
      </c>
      <c r="EE91" s="236" t="str">
        <f t="shared" si="219"/>
        <v>RSN 1047,14 ha;</v>
      </c>
      <c r="EF91" s="236">
        <f t="shared" si="220"/>
        <v>0</v>
      </c>
      <c r="EG91" s="236">
        <f t="shared" si="221"/>
        <v>0</v>
      </c>
      <c r="EH91" s="236">
        <f t="shared" si="222"/>
        <v>0</v>
      </c>
      <c r="EI91" s="236">
        <f t="shared" si="223"/>
        <v>0</v>
      </c>
      <c r="EJ91" s="236">
        <f t="shared" si="224"/>
        <v>0</v>
      </c>
      <c r="EK91" s="236">
        <f t="shared" si="225"/>
        <v>0</v>
      </c>
      <c r="EL91" s="236">
        <f t="shared" si="226"/>
        <v>0</v>
      </c>
      <c r="EM91" s="236">
        <f t="shared" si="227"/>
        <v>0</v>
      </c>
      <c r="EN91" s="236">
        <f t="shared" si="228"/>
        <v>0</v>
      </c>
      <c r="EO91" s="236">
        <f t="shared" si="229"/>
        <v>0</v>
      </c>
      <c r="EP91" s="236">
        <f t="shared" si="230"/>
        <v>0</v>
      </c>
      <c r="EQ91" s="236">
        <f t="shared" si="231"/>
        <v>0</v>
      </c>
      <c r="ER91" s="236">
        <f t="shared" si="232"/>
        <v>0</v>
      </c>
      <c r="ES91" s="236">
        <f t="shared" si="233"/>
        <v>0</v>
      </c>
      <c r="ET91" s="236">
        <f t="shared" si="234"/>
        <v>0</v>
      </c>
      <c r="EU91" s="236">
        <f t="shared" si="235"/>
        <v>0</v>
      </c>
      <c r="EV91" s="236">
        <f t="shared" si="236"/>
        <v>0</v>
      </c>
      <c r="EW91" s="236">
        <f t="shared" si="237"/>
        <v>0</v>
      </c>
      <c r="EX91" s="236">
        <f t="shared" si="238"/>
        <v>0</v>
      </c>
      <c r="EY91" s="236">
        <f t="shared" si="239"/>
        <v>0</v>
      </c>
      <c r="EZ91" s="236">
        <f t="shared" si="240"/>
        <v>0</v>
      </c>
      <c r="FA91" s="236">
        <f t="shared" si="241"/>
        <v>0</v>
      </c>
      <c r="FB91" s="236">
        <f t="shared" si="242"/>
        <v>0</v>
      </c>
      <c r="FC91" s="236">
        <f t="shared" si="243"/>
        <v>0</v>
      </c>
      <c r="FD91" s="236">
        <f t="shared" si="244"/>
        <v>0</v>
      </c>
      <c r="FE91" s="236">
        <f t="shared" si="245"/>
        <v>0</v>
      </c>
      <c r="FF91" s="236">
        <f t="shared" si="246"/>
        <v>0</v>
      </c>
      <c r="FG91" s="236">
        <f t="shared" si="247"/>
        <v>0</v>
      </c>
      <c r="FH91" s="236">
        <f t="shared" si="248"/>
        <v>0</v>
      </c>
      <c r="FI91" s="236">
        <f t="shared" si="249"/>
        <v>0</v>
      </c>
      <c r="FJ91" s="236">
        <f t="shared" si="250"/>
        <v>0</v>
      </c>
      <c r="FK91" s="236">
        <f t="shared" si="251"/>
        <v>0</v>
      </c>
      <c r="FL91" s="236">
        <f t="shared" si="252"/>
        <v>0</v>
      </c>
      <c r="FM91" s="236">
        <f t="shared" si="253"/>
        <v>0</v>
      </c>
      <c r="FN91" s="236">
        <f t="shared" si="254"/>
        <v>0</v>
      </c>
      <c r="FO91" s="236">
        <f t="shared" si="255"/>
        <v>0</v>
      </c>
      <c r="FP91" s="236">
        <f t="shared" si="256"/>
        <v>0</v>
      </c>
      <c r="FQ91" s="236">
        <f t="shared" si="257"/>
        <v>0</v>
      </c>
      <c r="FR91" s="236">
        <f t="shared" si="258"/>
        <v>0</v>
      </c>
      <c r="FS91" s="236">
        <f t="shared" si="259"/>
        <v>0</v>
      </c>
      <c r="FT91" s="236">
        <f t="shared" si="260"/>
        <v>0</v>
      </c>
      <c r="FU91" s="236">
        <f t="shared" si="261"/>
        <v>0</v>
      </c>
      <c r="FV91" s="236">
        <f t="shared" si="262"/>
        <v>0</v>
      </c>
      <c r="FW91" s="236">
        <f t="shared" si="263"/>
        <v>0</v>
      </c>
      <c r="FX91" s="236">
        <f t="shared" si="264"/>
        <v>0</v>
      </c>
      <c r="FY91" s="236">
        <f t="shared" si="265"/>
        <v>0</v>
      </c>
      <c r="FZ91" s="236">
        <f t="shared" si="266"/>
        <v>0</v>
      </c>
      <c r="GA91" s="236">
        <f t="shared" si="267"/>
        <v>0</v>
      </c>
      <c r="GB91" s="236">
        <f t="shared" si="268"/>
        <v>0</v>
      </c>
      <c r="GC91" s="236">
        <f t="shared" si="269"/>
        <v>0</v>
      </c>
      <c r="GD91" s="236">
        <f t="shared" si="270"/>
        <v>0</v>
      </c>
      <c r="GE91" s="236">
        <f t="shared" si="271"/>
        <v>0</v>
      </c>
      <c r="GF91" s="236">
        <f t="shared" si="272"/>
        <v>0</v>
      </c>
      <c r="GG91" s="236">
        <f t="shared" si="273"/>
        <v>0</v>
      </c>
      <c r="GH91" s="236">
        <f t="shared" si="274"/>
        <v>0</v>
      </c>
    </row>
    <row r="92" spans="1:190" s="129" customFormat="1" ht="30" hidden="1">
      <c r="A92" s="917" t="s">
        <v>352</v>
      </c>
      <c r="B92" s="237" t="s">
        <v>822</v>
      </c>
      <c r="C92" s="238" t="s">
        <v>219</v>
      </c>
      <c r="D92" s="238" t="s">
        <v>305</v>
      </c>
      <c r="E92" s="158"/>
      <c r="F92" s="158"/>
      <c r="G92" s="158"/>
      <c r="H92" s="159">
        <f t="shared" si="104"/>
        <v>56.684266399999998</v>
      </c>
      <c r="I92" s="171"/>
      <c r="J92" s="171"/>
      <c r="K92" s="171"/>
      <c r="L92" s="171"/>
      <c r="M92" s="171">
        <v>41.360653399999997</v>
      </c>
      <c r="N92" s="171"/>
      <c r="O92" s="171"/>
      <c r="P92" s="171"/>
      <c r="Q92" s="171"/>
      <c r="R92" s="171"/>
      <c r="S92" s="171">
        <v>15.323613</v>
      </c>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71"/>
      <c r="AT92" s="171"/>
      <c r="AU92" s="171"/>
      <c r="AV92" s="171"/>
      <c r="AW92" s="171"/>
      <c r="AX92" s="171"/>
      <c r="AY92" s="171"/>
      <c r="AZ92" s="171"/>
      <c r="BA92" s="171"/>
      <c r="BB92" s="171"/>
      <c r="BC92" s="171"/>
      <c r="BD92" s="171"/>
      <c r="BE92" s="171"/>
      <c r="BF92" s="171"/>
      <c r="BG92" s="171"/>
      <c r="BH92" s="171"/>
      <c r="BI92" s="171"/>
      <c r="BJ92" s="171"/>
      <c r="BK92" s="171"/>
      <c r="BL92" s="171"/>
      <c r="BM92" s="171"/>
      <c r="BN92" s="171"/>
      <c r="BO92" s="171"/>
      <c r="BP92" s="171"/>
      <c r="BQ92" s="171"/>
      <c r="BR92" s="171"/>
      <c r="BS92" s="171"/>
      <c r="BT92" s="171"/>
      <c r="BU92" s="171"/>
      <c r="BV92" s="171"/>
      <c r="BW92" s="189"/>
      <c r="BX92" s="190" t="str">
        <f t="shared" si="292"/>
        <v>Xã Ia Rvê</v>
      </c>
      <c r="BY92" s="189"/>
      <c r="BZ92" s="191"/>
      <c r="CA92" s="168"/>
      <c r="CB92" s="168"/>
      <c r="CC92" s="206"/>
      <c r="CD92" s="166">
        <v>1</v>
      </c>
      <c r="CE92" s="204" t="str">
        <f>IF($D92=0,0,INDEX($DP$3:$DR$23,MATCH($D92,$DP$3:$DP$23,0),2))</f>
        <v>XA06</v>
      </c>
      <c r="CF92" s="204"/>
      <c r="CG92" s="204"/>
      <c r="CH92" s="204"/>
      <c r="CI92" s="204"/>
      <c r="CJ92" s="204"/>
      <c r="CK92" s="251"/>
      <c r="CL92" s="204"/>
      <c r="CM92" s="204"/>
      <c r="CN92" s="215"/>
      <c r="CO92" s="204"/>
      <c r="CP92" s="215"/>
      <c r="CQ92" s="215"/>
      <c r="CR92" s="204"/>
      <c r="CS92" s="215"/>
      <c r="CT92" s="215"/>
      <c r="CU92" s="215"/>
      <c r="CV92" s="215"/>
      <c r="CW92" s="215"/>
      <c r="CX92" s="204"/>
      <c r="CY92" s="204"/>
      <c r="CZ92" s="215"/>
      <c r="DA92" s="204">
        <v>2026</v>
      </c>
      <c r="DB92" s="204"/>
      <c r="DC92" s="226"/>
      <c r="DD92" s="215"/>
      <c r="DE92" s="215"/>
      <c r="DF92" s="215"/>
      <c r="DG92" s="227"/>
      <c r="DH92" s="228" t="s">
        <v>825</v>
      </c>
      <c r="DI92" s="235" t="str">
        <f t="shared" ref="DI92:DI154" si="293">CONCATENATE(DJ92,DK92)</f>
        <v>000HNK 41,36 ha; 000RSN 15,32 ha; 0000000000000000000000000000000000000000000</v>
      </c>
      <c r="DJ92" s="22" t="str">
        <f t="shared" ref="DJ92:DJ154" si="294">CONCATENATE(DV92,DW92,DX92,DY92,DZ92,EB92,EC92,EE92,EF92,EG92,EH92,EI92,EK92,EM92,EN92,EO92,EP92,EQ92,ES92,ET92,EU92,EV92,EW92,EX92,EY92,EZ92,FD92,FE92,FF92,FG92,FH92,FI92)</f>
        <v>000HNK 41,36 ha; 000RSN 15,32 ha; 000000000000000000000000</v>
      </c>
      <c r="DK92" s="22" t="str">
        <f t="shared" ref="DK92:DK154" si="295">CONCATENATE(FK92,FL92,FM92,FN92,FO92,FP92,FQ92,FR92,FS92,FT92,FU92,FV92,FW92,FY92,FZ92,GE92,GF92,GG92,GH92)</f>
        <v>0000000000000000000</v>
      </c>
      <c r="DV92" s="236">
        <f t="shared" si="210"/>
        <v>0</v>
      </c>
      <c r="DW92" s="236">
        <f t="shared" si="211"/>
        <v>0</v>
      </c>
      <c r="DX92" s="236">
        <f t="shared" si="212"/>
        <v>0</v>
      </c>
      <c r="DY92" s="236" t="str">
        <f t="shared" si="213"/>
        <v>HNK 41,36 ha;</v>
      </c>
      <c r="DZ92" s="236">
        <f t="shared" si="214"/>
        <v>0</v>
      </c>
      <c r="EA92" s="236">
        <f t="shared" si="215"/>
        <v>0</v>
      </c>
      <c r="EB92" s="236">
        <f t="shared" si="216"/>
        <v>0</v>
      </c>
      <c r="EC92" s="236">
        <f t="shared" si="217"/>
        <v>0</v>
      </c>
      <c r="ED92" s="236">
        <f t="shared" si="218"/>
        <v>0</v>
      </c>
      <c r="EE92" s="236" t="str">
        <f t="shared" si="219"/>
        <v>RSN 15,32 ha;</v>
      </c>
      <c r="EF92" s="236">
        <f t="shared" si="220"/>
        <v>0</v>
      </c>
      <c r="EG92" s="236">
        <f t="shared" si="221"/>
        <v>0</v>
      </c>
      <c r="EH92" s="236">
        <f t="shared" si="222"/>
        <v>0</v>
      </c>
      <c r="EI92" s="236">
        <f t="shared" si="223"/>
        <v>0</v>
      </c>
      <c r="EJ92" s="236">
        <f t="shared" si="224"/>
        <v>0</v>
      </c>
      <c r="EK92" s="236">
        <f t="shared" si="225"/>
        <v>0</v>
      </c>
      <c r="EL92" s="236">
        <f t="shared" si="226"/>
        <v>0</v>
      </c>
      <c r="EM92" s="236">
        <f t="shared" si="227"/>
        <v>0</v>
      </c>
      <c r="EN92" s="236">
        <f t="shared" si="228"/>
        <v>0</v>
      </c>
      <c r="EO92" s="236">
        <f t="shared" si="229"/>
        <v>0</v>
      </c>
      <c r="EP92" s="236">
        <f t="shared" si="230"/>
        <v>0</v>
      </c>
      <c r="EQ92" s="236">
        <f t="shared" si="231"/>
        <v>0</v>
      </c>
      <c r="ER92" s="236">
        <f t="shared" si="232"/>
        <v>0</v>
      </c>
      <c r="ES92" s="236">
        <f t="shared" si="233"/>
        <v>0</v>
      </c>
      <c r="ET92" s="236">
        <f t="shared" si="234"/>
        <v>0</v>
      </c>
      <c r="EU92" s="236">
        <f t="shared" si="235"/>
        <v>0</v>
      </c>
      <c r="EV92" s="236">
        <f t="shared" si="236"/>
        <v>0</v>
      </c>
      <c r="EW92" s="236">
        <f t="shared" si="237"/>
        <v>0</v>
      </c>
      <c r="EX92" s="236">
        <f t="shared" si="238"/>
        <v>0</v>
      </c>
      <c r="EY92" s="236">
        <f t="shared" si="239"/>
        <v>0</v>
      </c>
      <c r="EZ92" s="236">
        <f t="shared" si="240"/>
        <v>0</v>
      </c>
      <c r="FA92" s="236">
        <f t="shared" si="241"/>
        <v>0</v>
      </c>
      <c r="FB92" s="236">
        <f t="shared" si="242"/>
        <v>0</v>
      </c>
      <c r="FC92" s="236">
        <f t="shared" si="243"/>
        <v>0</v>
      </c>
      <c r="FD92" s="236">
        <f t="shared" si="244"/>
        <v>0</v>
      </c>
      <c r="FE92" s="236">
        <f t="shared" si="245"/>
        <v>0</v>
      </c>
      <c r="FF92" s="236">
        <f t="shared" si="246"/>
        <v>0</v>
      </c>
      <c r="FG92" s="236">
        <f t="shared" si="247"/>
        <v>0</v>
      </c>
      <c r="FH92" s="236">
        <f t="shared" si="248"/>
        <v>0</v>
      </c>
      <c r="FI92" s="236">
        <f t="shared" si="249"/>
        <v>0</v>
      </c>
      <c r="FJ92" s="236">
        <f t="shared" si="250"/>
        <v>0</v>
      </c>
      <c r="FK92" s="236">
        <f t="shared" si="251"/>
        <v>0</v>
      </c>
      <c r="FL92" s="236">
        <f t="shared" si="252"/>
        <v>0</v>
      </c>
      <c r="FM92" s="236">
        <f t="shared" si="253"/>
        <v>0</v>
      </c>
      <c r="FN92" s="236">
        <f t="shared" si="254"/>
        <v>0</v>
      </c>
      <c r="FO92" s="236">
        <f t="shared" si="255"/>
        <v>0</v>
      </c>
      <c r="FP92" s="236">
        <f t="shared" si="256"/>
        <v>0</v>
      </c>
      <c r="FQ92" s="236">
        <f t="shared" si="257"/>
        <v>0</v>
      </c>
      <c r="FR92" s="236">
        <f t="shared" si="258"/>
        <v>0</v>
      </c>
      <c r="FS92" s="236">
        <f t="shared" si="259"/>
        <v>0</v>
      </c>
      <c r="FT92" s="236">
        <f t="shared" si="260"/>
        <v>0</v>
      </c>
      <c r="FU92" s="236">
        <f t="shared" si="261"/>
        <v>0</v>
      </c>
      <c r="FV92" s="236">
        <f t="shared" si="262"/>
        <v>0</v>
      </c>
      <c r="FW92" s="236">
        <f t="shared" si="263"/>
        <v>0</v>
      </c>
      <c r="FX92" s="236">
        <f t="shared" si="264"/>
        <v>0</v>
      </c>
      <c r="FY92" s="236">
        <f t="shared" si="265"/>
        <v>0</v>
      </c>
      <c r="FZ92" s="236">
        <f t="shared" si="266"/>
        <v>0</v>
      </c>
      <c r="GA92" s="236">
        <f t="shared" si="267"/>
        <v>0</v>
      </c>
      <c r="GB92" s="236">
        <f t="shared" si="268"/>
        <v>0</v>
      </c>
      <c r="GC92" s="236">
        <f t="shared" si="269"/>
        <v>0</v>
      </c>
      <c r="GD92" s="236">
        <f t="shared" si="270"/>
        <v>0</v>
      </c>
      <c r="GE92" s="236">
        <f t="shared" si="271"/>
        <v>0</v>
      </c>
      <c r="GF92" s="236">
        <f t="shared" si="272"/>
        <v>0</v>
      </c>
      <c r="GG92" s="236">
        <f t="shared" si="273"/>
        <v>0</v>
      </c>
      <c r="GH92" s="236">
        <f t="shared" si="274"/>
        <v>0</v>
      </c>
    </row>
    <row r="93" spans="1:190" s="129" customFormat="1" hidden="1">
      <c r="A93" s="917" t="s">
        <v>352</v>
      </c>
      <c r="B93" s="237" t="s">
        <v>826</v>
      </c>
      <c r="C93" s="238" t="s">
        <v>249</v>
      </c>
      <c r="D93" s="214" t="s">
        <v>177</v>
      </c>
      <c r="E93" s="158"/>
      <c r="F93" s="158"/>
      <c r="G93" s="158"/>
      <c r="H93" s="159">
        <f t="shared" si="104"/>
        <v>4.8</v>
      </c>
      <c r="I93" s="171"/>
      <c r="J93" s="171"/>
      <c r="K93" s="171"/>
      <c r="L93" s="171"/>
      <c r="M93" s="171"/>
      <c r="N93" s="171">
        <v>4.8</v>
      </c>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71"/>
      <c r="AQ93" s="171"/>
      <c r="AR93" s="171"/>
      <c r="AS93" s="171"/>
      <c r="AT93" s="171"/>
      <c r="AU93" s="171"/>
      <c r="AV93" s="171"/>
      <c r="AW93" s="171"/>
      <c r="AX93" s="171"/>
      <c r="AY93" s="171"/>
      <c r="AZ93" s="171"/>
      <c r="BA93" s="171"/>
      <c r="BB93" s="171"/>
      <c r="BC93" s="171"/>
      <c r="BD93" s="171"/>
      <c r="BE93" s="171"/>
      <c r="BF93" s="171"/>
      <c r="BG93" s="171"/>
      <c r="BH93" s="171"/>
      <c r="BI93" s="171"/>
      <c r="BJ93" s="171"/>
      <c r="BK93" s="171"/>
      <c r="BL93" s="171"/>
      <c r="BM93" s="171"/>
      <c r="BN93" s="171"/>
      <c r="BO93" s="171"/>
      <c r="BP93" s="171"/>
      <c r="BQ93" s="171"/>
      <c r="BR93" s="171"/>
      <c r="BS93" s="171"/>
      <c r="BT93" s="171"/>
      <c r="BU93" s="171"/>
      <c r="BV93" s="171"/>
      <c r="BW93" s="189"/>
      <c r="BX93" s="190" t="str">
        <f t="shared" si="292"/>
        <v>Xã Ia Lốp</v>
      </c>
      <c r="BY93" s="189"/>
      <c r="BZ93" s="191"/>
      <c r="CA93" s="168"/>
      <c r="CB93" s="168"/>
      <c r="CC93" s="206"/>
      <c r="CD93" s="166">
        <v>1</v>
      </c>
      <c r="CE93" s="204" t="str">
        <f>IF($D93=0,0,INDEX($DP$3:$DR$23,MATCH($D93,$DP$3:$DP$23,0),2))</f>
        <v>XA02</v>
      </c>
      <c r="CF93" s="204"/>
      <c r="CG93" s="204"/>
      <c r="CH93" s="204"/>
      <c r="CI93" s="204"/>
      <c r="CJ93" s="204"/>
      <c r="CK93" s="214"/>
      <c r="CL93" s="204"/>
      <c r="CM93" s="204"/>
      <c r="CN93" s="215"/>
      <c r="CO93" s="204"/>
      <c r="CP93" s="215"/>
      <c r="CQ93" s="215"/>
      <c r="CR93" s="204"/>
      <c r="CS93" s="215"/>
      <c r="CT93" s="215"/>
      <c r="CU93" s="215"/>
      <c r="CV93" s="215"/>
      <c r="CW93" s="215"/>
      <c r="CX93" s="204"/>
      <c r="CY93" s="204"/>
      <c r="CZ93" s="215"/>
      <c r="DA93" s="204">
        <v>2026</v>
      </c>
      <c r="DB93" s="204"/>
      <c r="DC93" s="226"/>
      <c r="DD93" s="215"/>
      <c r="DE93" s="215"/>
      <c r="DF93" s="215"/>
      <c r="DG93" s="227"/>
      <c r="DH93" s="228" t="s">
        <v>827</v>
      </c>
      <c r="DI93" s="235" t="str">
        <f t="shared" si="293"/>
        <v>0000CLN 4,8 ha; 0000000000000000000000000000000000000000000000</v>
      </c>
      <c r="DJ93" s="22" t="str">
        <f t="shared" si="294"/>
        <v>0000CLN 4,8 ha; 000000000000000000000000000</v>
      </c>
      <c r="DK93" s="22" t="str">
        <f t="shared" si="295"/>
        <v>0000000000000000000</v>
      </c>
      <c r="DV93" s="236">
        <f t="shared" si="210"/>
        <v>0</v>
      </c>
      <c r="DW93" s="236">
        <f t="shared" si="211"/>
        <v>0</v>
      </c>
      <c r="DX93" s="236">
        <f t="shared" si="212"/>
        <v>0</v>
      </c>
      <c r="DY93" s="236">
        <f t="shared" si="213"/>
        <v>0</v>
      </c>
      <c r="DZ93" s="236" t="str">
        <f t="shared" si="214"/>
        <v>CLN 4,8 ha;</v>
      </c>
      <c r="EA93" s="236">
        <f t="shared" si="215"/>
        <v>0</v>
      </c>
      <c r="EB93" s="236">
        <f t="shared" si="216"/>
        <v>0</v>
      </c>
      <c r="EC93" s="236">
        <f t="shared" si="217"/>
        <v>0</v>
      </c>
      <c r="ED93" s="236">
        <f t="shared" si="218"/>
        <v>0</v>
      </c>
      <c r="EE93" s="236">
        <f t="shared" si="219"/>
        <v>0</v>
      </c>
      <c r="EF93" s="236">
        <f t="shared" si="220"/>
        <v>0</v>
      </c>
      <c r="EG93" s="236">
        <f t="shared" si="221"/>
        <v>0</v>
      </c>
      <c r="EH93" s="236">
        <f t="shared" si="222"/>
        <v>0</v>
      </c>
      <c r="EI93" s="236">
        <f t="shared" si="223"/>
        <v>0</v>
      </c>
      <c r="EJ93" s="236">
        <f t="shared" si="224"/>
        <v>0</v>
      </c>
      <c r="EK93" s="236">
        <f t="shared" si="225"/>
        <v>0</v>
      </c>
      <c r="EL93" s="236">
        <f t="shared" si="226"/>
        <v>0</v>
      </c>
      <c r="EM93" s="236">
        <f t="shared" si="227"/>
        <v>0</v>
      </c>
      <c r="EN93" s="236">
        <f t="shared" si="228"/>
        <v>0</v>
      </c>
      <c r="EO93" s="236">
        <f t="shared" si="229"/>
        <v>0</v>
      </c>
      <c r="EP93" s="236">
        <f t="shared" si="230"/>
        <v>0</v>
      </c>
      <c r="EQ93" s="236">
        <f t="shared" si="231"/>
        <v>0</v>
      </c>
      <c r="ER93" s="236">
        <f t="shared" si="232"/>
        <v>0</v>
      </c>
      <c r="ES93" s="236">
        <f t="shared" si="233"/>
        <v>0</v>
      </c>
      <c r="ET93" s="236">
        <f t="shared" si="234"/>
        <v>0</v>
      </c>
      <c r="EU93" s="236">
        <f t="shared" si="235"/>
        <v>0</v>
      </c>
      <c r="EV93" s="236">
        <f t="shared" si="236"/>
        <v>0</v>
      </c>
      <c r="EW93" s="236">
        <f t="shared" si="237"/>
        <v>0</v>
      </c>
      <c r="EX93" s="236">
        <f t="shared" si="238"/>
        <v>0</v>
      </c>
      <c r="EY93" s="236">
        <f t="shared" si="239"/>
        <v>0</v>
      </c>
      <c r="EZ93" s="236">
        <f t="shared" si="240"/>
        <v>0</v>
      </c>
      <c r="FA93" s="236">
        <f t="shared" si="241"/>
        <v>0</v>
      </c>
      <c r="FB93" s="236">
        <f t="shared" si="242"/>
        <v>0</v>
      </c>
      <c r="FC93" s="236">
        <f t="shared" si="243"/>
        <v>0</v>
      </c>
      <c r="FD93" s="236">
        <f t="shared" si="244"/>
        <v>0</v>
      </c>
      <c r="FE93" s="236">
        <f t="shared" si="245"/>
        <v>0</v>
      </c>
      <c r="FF93" s="236">
        <f t="shared" si="246"/>
        <v>0</v>
      </c>
      <c r="FG93" s="236">
        <f t="shared" si="247"/>
        <v>0</v>
      </c>
      <c r="FH93" s="236">
        <f t="shared" si="248"/>
        <v>0</v>
      </c>
      <c r="FI93" s="236">
        <f t="shared" si="249"/>
        <v>0</v>
      </c>
      <c r="FJ93" s="236">
        <f t="shared" si="250"/>
        <v>0</v>
      </c>
      <c r="FK93" s="236">
        <f t="shared" si="251"/>
        <v>0</v>
      </c>
      <c r="FL93" s="236">
        <f t="shared" si="252"/>
        <v>0</v>
      </c>
      <c r="FM93" s="236">
        <f t="shared" si="253"/>
        <v>0</v>
      </c>
      <c r="FN93" s="236">
        <f t="shared" si="254"/>
        <v>0</v>
      </c>
      <c r="FO93" s="236">
        <f t="shared" si="255"/>
        <v>0</v>
      </c>
      <c r="FP93" s="236">
        <f t="shared" si="256"/>
        <v>0</v>
      </c>
      <c r="FQ93" s="236">
        <f t="shared" si="257"/>
        <v>0</v>
      </c>
      <c r="FR93" s="236">
        <f t="shared" si="258"/>
        <v>0</v>
      </c>
      <c r="FS93" s="236">
        <f t="shared" si="259"/>
        <v>0</v>
      </c>
      <c r="FT93" s="236">
        <f t="shared" si="260"/>
        <v>0</v>
      </c>
      <c r="FU93" s="236">
        <f t="shared" si="261"/>
        <v>0</v>
      </c>
      <c r="FV93" s="236">
        <f t="shared" si="262"/>
        <v>0</v>
      </c>
      <c r="FW93" s="236">
        <f t="shared" si="263"/>
        <v>0</v>
      </c>
      <c r="FX93" s="236">
        <f t="shared" si="264"/>
        <v>0</v>
      </c>
      <c r="FY93" s="236">
        <f t="shared" si="265"/>
        <v>0</v>
      </c>
      <c r="FZ93" s="236">
        <f t="shared" si="266"/>
        <v>0</v>
      </c>
      <c r="GA93" s="236">
        <f t="shared" si="267"/>
        <v>0</v>
      </c>
      <c r="GB93" s="236">
        <f t="shared" si="268"/>
        <v>0</v>
      </c>
      <c r="GC93" s="236">
        <f t="shared" si="269"/>
        <v>0</v>
      </c>
      <c r="GD93" s="236">
        <f t="shared" si="270"/>
        <v>0</v>
      </c>
      <c r="GE93" s="236">
        <f t="shared" si="271"/>
        <v>0</v>
      </c>
      <c r="GF93" s="236">
        <f t="shared" si="272"/>
        <v>0</v>
      </c>
      <c r="GG93" s="236">
        <f t="shared" si="273"/>
        <v>0</v>
      </c>
      <c r="GH93" s="236">
        <f t="shared" si="274"/>
        <v>0</v>
      </c>
    </row>
    <row r="94" spans="1:190" ht="75">
      <c r="A94" s="47">
        <f>IF(CK94="","",COUNTA($CK$26:$CK94))</f>
        <v>42</v>
      </c>
      <c r="B94" s="65" t="s">
        <v>828</v>
      </c>
      <c r="C94" s="67" t="s">
        <v>829</v>
      </c>
      <c r="D94" s="67" t="s">
        <v>177</v>
      </c>
      <c r="E94" s="148">
        <f>F94</f>
        <v>440</v>
      </c>
      <c r="F94" s="148">
        <f>H94</f>
        <v>440</v>
      </c>
      <c r="G94" s="148"/>
      <c r="H94" s="149">
        <v>440</v>
      </c>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146"/>
      <c r="BX94" s="183" t="str">
        <f t="shared" si="292"/>
        <v>Xã Ia Lốp</v>
      </c>
      <c r="BY94" s="146"/>
      <c r="BZ94" s="182"/>
      <c r="CA94" s="91" t="s">
        <v>830</v>
      </c>
      <c r="CB94" s="65" t="s">
        <v>831</v>
      </c>
      <c r="CC94" s="205"/>
      <c r="CD94" s="66">
        <v>1</v>
      </c>
      <c r="CE94" s="94" t="str">
        <f>IF($D94=0,0,INDEX($DP$3:$DR$23,MATCH($D94,$DP$3:$DP$23,0),2))</f>
        <v>XA02</v>
      </c>
      <c r="CF94" s="94"/>
      <c r="CG94" s="94"/>
      <c r="CH94" s="94"/>
      <c r="CI94" s="94"/>
      <c r="CJ94" s="94"/>
      <c r="CK94" s="113" t="s">
        <v>151</v>
      </c>
      <c r="CL94" s="94"/>
      <c r="CM94" s="94"/>
      <c r="CN94" s="106"/>
      <c r="CO94" s="94"/>
      <c r="CP94" s="106"/>
      <c r="CQ94" s="106"/>
      <c r="CR94" s="94"/>
      <c r="CS94" s="106"/>
      <c r="CT94" s="106"/>
      <c r="CU94" s="106"/>
      <c r="CV94" s="106"/>
      <c r="CW94" s="106"/>
      <c r="CX94" s="94"/>
      <c r="CY94" s="94"/>
      <c r="CZ94" s="106"/>
      <c r="DA94" s="94">
        <v>2026</v>
      </c>
      <c r="DB94" s="94"/>
      <c r="DC94" s="120"/>
      <c r="DD94" s="106"/>
      <c r="DE94" s="106"/>
      <c r="DF94" s="106"/>
      <c r="DG94" s="225" t="s">
        <v>667</v>
      </c>
      <c r="DH94" s="203"/>
      <c r="DI94" s="235" t="str">
        <f t="shared" si="293"/>
        <v>000000000000000000000000000000000000000000000000000</v>
      </c>
      <c r="DJ94" s="22" t="str">
        <f t="shared" si="294"/>
        <v>00000000000000000000000000000000</v>
      </c>
      <c r="DK94" s="22" t="str">
        <f t="shared" si="295"/>
        <v>0000000000000000000</v>
      </c>
      <c r="DV94" s="236">
        <f t="shared" si="210"/>
        <v>0</v>
      </c>
      <c r="DW94" s="236">
        <f t="shared" si="211"/>
        <v>0</v>
      </c>
      <c r="DX94" s="236">
        <f t="shared" si="212"/>
        <v>0</v>
      </c>
      <c r="DY94" s="236">
        <f t="shared" si="213"/>
        <v>0</v>
      </c>
      <c r="DZ94" s="236">
        <f t="shared" si="214"/>
        <v>0</v>
      </c>
      <c r="EA94" s="236">
        <f t="shared" si="215"/>
        <v>0</v>
      </c>
      <c r="EB94" s="236">
        <f t="shared" si="216"/>
        <v>0</v>
      </c>
      <c r="EC94" s="236">
        <f t="shared" si="217"/>
        <v>0</v>
      </c>
      <c r="ED94" s="236">
        <f t="shared" si="218"/>
        <v>0</v>
      </c>
      <c r="EE94" s="236">
        <f t="shared" si="219"/>
        <v>0</v>
      </c>
      <c r="EF94" s="236">
        <f t="shared" si="220"/>
        <v>0</v>
      </c>
      <c r="EG94" s="236">
        <f t="shared" si="221"/>
        <v>0</v>
      </c>
      <c r="EH94" s="236">
        <f t="shared" si="222"/>
        <v>0</v>
      </c>
      <c r="EI94" s="236">
        <f t="shared" si="223"/>
        <v>0</v>
      </c>
      <c r="EJ94" s="236">
        <f t="shared" si="224"/>
        <v>0</v>
      </c>
      <c r="EK94" s="236">
        <f t="shared" si="225"/>
        <v>0</v>
      </c>
      <c r="EL94" s="236">
        <f t="shared" si="226"/>
        <v>0</v>
      </c>
      <c r="EM94" s="236">
        <f t="shared" si="227"/>
        <v>0</v>
      </c>
      <c r="EN94" s="236">
        <f t="shared" si="228"/>
        <v>0</v>
      </c>
      <c r="EO94" s="236">
        <f t="shared" si="229"/>
        <v>0</v>
      </c>
      <c r="EP94" s="236">
        <f t="shared" si="230"/>
        <v>0</v>
      </c>
      <c r="EQ94" s="236">
        <f t="shared" si="231"/>
        <v>0</v>
      </c>
      <c r="ER94" s="236">
        <f t="shared" si="232"/>
        <v>0</v>
      </c>
      <c r="ES94" s="236">
        <f t="shared" si="233"/>
        <v>0</v>
      </c>
      <c r="ET94" s="236">
        <f t="shared" si="234"/>
        <v>0</v>
      </c>
      <c r="EU94" s="236">
        <f t="shared" si="235"/>
        <v>0</v>
      </c>
      <c r="EV94" s="236">
        <f t="shared" si="236"/>
        <v>0</v>
      </c>
      <c r="EW94" s="236">
        <f t="shared" si="237"/>
        <v>0</v>
      </c>
      <c r="EX94" s="236">
        <f t="shared" si="238"/>
        <v>0</v>
      </c>
      <c r="EY94" s="236">
        <f t="shared" si="239"/>
        <v>0</v>
      </c>
      <c r="EZ94" s="236">
        <f t="shared" si="240"/>
        <v>0</v>
      </c>
      <c r="FA94" s="236">
        <f t="shared" si="241"/>
        <v>0</v>
      </c>
      <c r="FB94" s="236">
        <f t="shared" si="242"/>
        <v>0</v>
      </c>
      <c r="FC94" s="236">
        <f t="shared" si="243"/>
        <v>0</v>
      </c>
      <c r="FD94" s="236">
        <f t="shared" si="244"/>
        <v>0</v>
      </c>
      <c r="FE94" s="236">
        <f t="shared" si="245"/>
        <v>0</v>
      </c>
      <c r="FF94" s="236">
        <f t="shared" si="246"/>
        <v>0</v>
      </c>
      <c r="FG94" s="236">
        <f t="shared" si="247"/>
        <v>0</v>
      </c>
      <c r="FH94" s="236">
        <f t="shared" si="248"/>
        <v>0</v>
      </c>
      <c r="FI94" s="236">
        <f t="shared" si="249"/>
        <v>0</v>
      </c>
      <c r="FJ94" s="236">
        <f t="shared" si="250"/>
        <v>0</v>
      </c>
      <c r="FK94" s="236">
        <f t="shared" si="251"/>
        <v>0</v>
      </c>
      <c r="FL94" s="236">
        <f t="shared" si="252"/>
        <v>0</v>
      </c>
      <c r="FM94" s="236">
        <f t="shared" si="253"/>
        <v>0</v>
      </c>
      <c r="FN94" s="236">
        <f t="shared" si="254"/>
        <v>0</v>
      </c>
      <c r="FO94" s="236">
        <f t="shared" si="255"/>
        <v>0</v>
      </c>
      <c r="FP94" s="236">
        <f t="shared" si="256"/>
        <v>0</v>
      </c>
      <c r="FQ94" s="236">
        <f t="shared" si="257"/>
        <v>0</v>
      </c>
      <c r="FR94" s="236">
        <f t="shared" si="258"/>
        <v>0</v>
      </c>
      <c r="FS94" s="236">
        <f t="shared" si="259"/>
        <v>0</v>
      </c>
      <c r="FT94" s="236">
        <f t="shared" si="260"/>
        <v>0</v>
      </c>
      <c r="FU94" s="236">
        <f t="shared" si="261"/>
        <v>0</v>
      </c>
      <c r="FV94" s="236">
        <f t="shared" si="262"/>
        <v>0</v>
      </c>
      <c r="FW94" s="236">
        <f t="shared" si="263"/>
        <v>0</v>
      </c>
      <c r="FX94" s="236">
        <f t="shared" si="264"/>
        <v>0</v>
      </c>
      <c r="FY94" s="236">
        <f t="shared" si="265"/>
        <v>0</v>
      </c>
      <c r="FZ94" s="236">
        <f t="shared" si="266"/>
        <v>0</v>
      </c>
      <c r="GA94" s="236">
        <f t="shared" si="267"/>
        <v>0</v>
      </c>
      <c r="GB94" s="236">
        <f t="shared" si="268"/>
        <v>0</v>
      </c>
      <c r="GC94" s="236">
        <f t="shared" si="269"/>
        <v>0</v>
      </c>
      <c r="GD94" s="236">
        <f t="shared" si="270"/>
        <v>0</v>
      </c>
      <c r="GE94" s="236">
        <f t="shared" si="271"/>
        <v>0</v>
      </c>
      <c r="GF94" s="236">
        <f t="shared" si="272"/>
        <v>0</v>
      </c>
      <c r="GG94" s="236">
        <f t="shared" si="273"/>
        <v>0</v>
      </c>
      <c r="GH94" s="236">
        <f t="shared" si="274"/>
        <v>0</v>
      </c>
    </row>
    <row r="95" spans="1:190" ht="75">
      <c r="A95" s="47">
        <f>IF(CK95="","",COUNTA($CK$26:$CK95))</f>
        <v>43</v>
      </c>
      <c r="B95" s="64" t="s">
        <v>832</v>
      </c>
      <c r="C95" s="66" t="s">
        <v>226</v>
      </c>
      <c r="D95" s="68" t="s">
        <v>305</v>
      </c>
      <c r="E95" s="148">
        <f>F95</f>
        <v>60</v>
      </c>
      <c r="F95" s="148">
        <f>H95</f>
        <v>60</v>
      </c>
      <c r="G95" s="148"/>
      <c r="H95" s="149">
        <v>60</v>
      </c>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146"/>
      <c r="BX95" s="183" t="str">
        <f t="shared" si="292"/>
        <v>Xã Ia Rvê</v>
      </c>
      <c r="BY95" s="146"/>
      <c r="BZ95" s="182"/>
      <c r="CA95" s="163" t="s">
        <v>776</v>
      </c>
      <c r="CB95" s="64" t="s">
        <v>833</v>
      </c>
      <c r="CC95" s="206" t="s">
        <v>834</v>
      </c>
      <c r="CD95" s="66"/>
      <c r="CE95" s="94" t="str">
        <f>IF($D95=0,0,INDEX($DP$3:$DR$23,MATCH($D95,$DP$3:$DP$23,0),2))</f>
        <v>XA06</v>
      </c>
      <c r="CF95" s="94"/>
      <c r="CG95" s="94"/>
      <c r="CH95" s="94"/>
      <c r="CI95" s="94"/>
      <c r="CJ95" s="94"/>
      <c r="CK95" s="113" t="s">
        <v>151</v>
      </c>
      <c r="CL95" s="94"/>
      <c r="CM95" s="94"/>
      <c r="CN95" s="106"/>
      <c r="CO95" s="94"/>
      <c r="CP95" s="106"/>
      <c r="CQ95" s="106"/>
      <c r="CR95" s="94"/>
      <c r="CS95" s="106"/>
      <c r="CT95" s="106"/>
      <c r="CU95" s="106"/>
      <c r="CV95" s="106"/>
      <c r="CW95" s="106"/>
      <c r="CX95" s="94"/>
      <c r="CY95" s="94"/>
      <c r="CZ95" s="106"/>
      <c r="DA95" s="94">
        <v>2026</v>
      </c>
      <c r="DB95" s="94"/>
      <c r="DC95" s="120"/>
      <c r="DD95" s="106"/>
      <c r="DE95" s="106"/>
      <c r="DF95" s="106"/>
      <c r="DG95" s="225" t="s">
        <v>667</v>
      </c>
      <c r="DH95" s="203"/>
      <c r="DI95" s="235" t="str">
        <f t="shared" si="293"/>
        <v>000000000000000000000000000000000000000000000000000</v>
      </c>
      <c r="DJ95" s="22" t="str">
        <f t="shared" si="294"/>
        <v>00000000000000000000000000000000</v>
      </c>
      <c r="DK95" s="22" t="str">
        <f t="shared" si="295"/>
        <v>0000000000000000000</v>
      </c>
      <c r="DV95" s="236">
        <f t="shared" si="210"/>
        <v>0</v>
      </c>
      <c r="DW95" s="236">
        <f t="shared" si="211"/>
        <v>0</v>
      </c>
      <c r="DX95" s="236">
        <f t="shared" si="212"/>
        <v>0</v>
      </c>
      <c r="DY95" s="236">
        <f t="shared" si="213"/>
        <v>0</v>
      </c>
      <c r="DZ95" s="236">
        <f t="shared" si="214"/>
        <v>0</v>
      </c>
      <c r="EA95" s="236">
        <f t="shared" si="215"/>
        <v>0</v>
      </c>
      <c r="EB95" s="236">
        <f t="shared" si="216"/>
        <v>0</v>
      </c>
      <c r="EC95" s="236">
        <f t="shared" si="217"/>
        <v>0</v>
      </c>
      <c r="ED95" s="236">
        <f t="shared" si="218"/>
        <v>0</v>
      </c>
      <c r="EE95" s="236">
        <f t="shared" si="219"/>
        <v>0</v>
      </c>
      <c r="EF95" s="236">
        <f t="shared" si="220"/>
        <v>0</v>
      </c>
      <c r="EG95" s="236">
        <f t="shared" si="221"/>
        <v>0</v>
      </c>
      <c r="EH95" s="236">
        <f t="shared" si="222"/>
        <v>0</v>
      </c>
      <c r="EI95" s="236">
        <f t="shared" si="223"/>
        <v>0</v>
      </c>
      <c r="EJ95" s="236">
        <f t="shared" si="224"/>
        <v>0</v>
      </c>
      <c r="EK95" s="236">
        <f t="shared" si="225"/>
        <v>0</v>
      </c>
      <c r="EL95" s="236">
        <f t="shared" si="226"/>
        <v>0</v>
      </c>
      <c r="EM95" s="236">
        <f t="shared" si="227"/>
        <v>0</v>
      </c>
      <c r="EN95" s="236">
        <f t="shared" si="228"/>
        <v>0</v>
      </c>
      <c r="EO95" s="236">
        <f t="shared" si="229"/>
        <v>0</v>
      </c>
      <c r="EP95" s="236">
        <f t="shared" si="230"/>
        <v>0</v>
      </c>
      <c r="EQ95" s="236">
        <f t="shared" si="231"/>
        <v>0</v>
      </c>
      <c r="ER95" s="236">
        <f t="shared" si="232"/>
        <v>0</v>
      </c>
      <c r="ES95" s="236">
        <f t="shared" si="233"/>
        <v>0</v>
      </c>
      <c r="ET95" s="236">
        <f t="shared" si="234"/>
        <v>0</v>
      </c>
      <c r="EU95" s="236">
        <f t="shared" si="235"/>
        <v>0</v>
      </c>
      <c r="EV95" s="236">
        <f t="shared" si="236"/>
        <v>0</v>
      </c>
      <c r="EW95" s="236">
        <f t="shared" si="237"/>
        <v>0</v>
      </c>
      <c r="EX95" s="236">
        <f t="shared" si="238"/>
        <v>0</v>
      </c>
      <c r="EY95" s="236">
        <f t="shared" si="239"/>
        <v>0</v>
      </c>
      <c r="EZ95" s="236">
        <f t="shared" si="240"/>
        <v>0</v>
      </c>
      <c r="FA95" s="236">
        <f t="shared" si="241"/>
        <v>0</v>
      </c>
      <c r="FB95" s="236">
        <f t="shared" si="242"/>
        <v>0</v>
      </c>
      <c r="FC95" s="236">
        <f t="shared" si="243"/>
        <v>0</v>
      </c>
      <c r="FD95" s="236">
        <f t="shared" si="244"/>
        <v>0</v>
      </c>
      <c r="FE95" s="236">
        <f t="shared" si="245"/>
        <v>0</v>
      </c>
      <c r="FF95" s="236">
        <f t="shared" si="246"/>
        <v>0</v>
      </c>
      <c r="FG95" s="236">
        <f t="shared" si="247"/>
        <v>0</v>
      </c>
      <c r="FH95" s="236">
        <f t="shared" si="248"/>
        <v>0</v>
      </c>
      <c r="FI95" s="236">
        <f t="shared" si="249"/>
        <v>0</v>
      </c>
      <c r="FJ95" s="236">
        <f t="shared" si="250"/>
        <v>0</v>
      </c>
      <c r="FK95" s="236">
        <f t="shared" si="251"/>
        <v>0</v>
      </c>
      <c r="FL95" s="236">
        <f t="shared" si="252"/>
        <v>0</v>
      </c>
      <c r="FM95" s="236">
        <f t="shared" si="253"/>
        <v>0</v>
      </c>
      <c r="FN95" s="236">
        <f t="shared" si="254"/>
        <v>0</v>
      </c>
      <c r="FO95" s="236">
        <f t="shared" si="255"/>
        <v>0</v>
      </c>
      <c r="FP95" s="236">
        <f t="shared" si="256"/>
        <v>0</v>
      </c>
      <c r="FQ95" s="236">
        <f t="shared" si="257"/>
        <v>0</v>
      </c>
      <c r="FR95" s="236">
        <f t="shared" si="258"/>
        <v>0</v>
      </c>
      <c r="FS95" s="236">
        <f t="shared" si="259"/>
        <v>0</v>
      </c>
      <c r="FT95" s="236">
        <f t="shared" si="260"/>
        <v>0</v>
      </c>
      <c r="FU95" s="236">
        <f t="shared" si="261"/>
        <v>0</v>
      </c>
      <c r="FV95" s="236">
        <f t="shared" si="262"/>
        <v>0</v>
      </c>
      <c r="FW95" s="236">
        <f t="shared" si="263"/>
        <v>0</v>
      </c>
      <c r="FX95" s="236">
        <f t="shared" si="264"/>
        <v>0</v>
      </c>
      <c r="FY95" s="236">
        <f t="shared" si="265"/>
        <v>0</v>
      </c>
      <c r="FZ95" s="236">
        <f t="shared" si="266"/>
        <v>0</v>
      </c>
      <c r="GA95" s="236">
        <f t="shared" si="267"/>
        <v>0</v>
      </c>
      <c r="GB95" s="236">
        <f t="shared" si="268"/>
        <v>0</v>
      </c>
      <c r="GC95" s="236">
        <f t="shared" si="269"/>
        <v>0</v>
      </c>
      <c r="GD95" s="236">
        <f t="shared" si="270"/>
        <v>0</v>
      </c>
      <c r="GE95" s="236">
        <f t="shared" si="271"/>
        <v>0</v>
      </c>
      <c r="GF95" s="236">
        <f t="shared" si="272"/>
        <v>0</v>
      </c>
      <c r="GG95" s="236">
        <f t="shared" si="273"/>
        <v>0</v>
      </c>
      <c r="GH95" s="236">
        <f t="shared" si="274"/>
        <v>0</v>
      </c>
    </row>
    <row r="96" spans="1:190" hidden="1">
      <c r="A96" s="47" t="str">
        <f>IF(CK96="","",COUNTA($CK$37:$CK96))</f>
        <v/>
      </c>
      <c r="B96" s="239" t="s">
        <v>598</v>
      </c>
      <c r="C96" s="144" t="str">
        <f>COUNTIFS(CK97:CK101,"*")&amp;" CT"</f>
        <v>3 CT</v>
      </c>
      <c r="D96" s="240"/>
      <c r="E96" s="148"/>
      <c r="F96" s="148"/>
      <c r="G96" s="148"/>
      <c r="H96" s="149">
        <f t="shared" si="104"/>
        <v>0</v>
      </c>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c r="AS96" s="170"/>
      <c r="AT96" s="170"/>
      <c r="AU96" s="170"/>
      <c r="AV96" s="170"/>
      <c r="AW96" s="170"/>
      <c r="AX96" s="170"/>
      <c r="AY96" s="170"/>
      <c r="AZ96" s="170"/>
      <c r="BA96" s="170"/>
      <c r="BB96" s="170"/>
      <c r="BC96" s="170"/>
      <c r="BD96" s="170"/>
      <c r="BE96" s="170"/>
      <c r="BF96" s="170"/>
      <c r="BG96" s="170"/>
      <c r="BH96" s="170"/>
      <c r="BI96" s="170"/>
      <c r="BJ96" s="170"/>
      <c r="BK96" s="170"/>
      <c r="BL96" s="170"/>
      <c r="BM96" s="170"/>
      <c r="BN96" s="170"/>
      <c r="BO96" s="170"/>
      <c r="BP96" s="170"/>
      <c r="BQ96" s="170"/>
      <c r="BR96" s="170"/>
      <c r="BS96" s="170"/>
      <c r="BT96" s="170"/>
      <c r="BU96" s="170"/>
      <c r="BV96" s="170"/>
      <c r="BW96" s="146"/>
      <c r="BX96" s="183">
        <f t="shared" si="292"/>
        <v>0</v>
      </c>
      <c r="BY96" s="146"/>
      <c r="BZ96" s="182"/>
      <c r="CA96" s="245"/>
      <c r="CB96" s="239"/>
      <c r="CC96" s="249"/>
      <c r="CD96" s="160"/>
      <c r="CE96" s="94"/>
      <c r="CF96" s="94"/>
      <c r="CG96" s="94"/>
      <c r="CH96" s="94"/>
      <c r="CI96" s="94"/>
      <c r="CJ96" s="94"/>
      <c r="CK96" s="165"/>
      <c r="CL96" s="94"/>
      <c r="CM96" s="94"/>
      <c r="CN96" s="106"/>
      <c r="CO96" s="94"/>
      <c r="CP96" s="106"/>
      <c r="CQ96" s="106"/>
      <c r="CR96" s="94"/>
      <c r="CS96" s="106"/>
      <c r="CT96" s="106"/>
      <c r="CU96" s="106"/>
      <c r="CV96" s="106"/>
      <c r="CW96" s="106"/>
      <c r="CX96" s="94"/>
      <c r="CY96" s="94"/>
      <c r="CZ96" s="106"/>
      <c r="DA96" s="94"/>
      <c r="DB96" s="94"/>
      <c r="DC96" s="120"/>
      <c r="DD96" s="106"/>
      <c r="DE96" s="106"/>
      <c r="DF96" s="106"/>
      <c r="DG96" s="225"/>
      <c r="DH96" s="203"/>
      <c r="DI96" s="235" t="str">
        <f t="shared" si="293"/>
        <v>000000000000000000000000000000000000000000000000000</v>
      </c>
      <c r="DJ96" s="22" t="str">
        <f t="shared" si="294"/>
        <v>00000000000000000000000000000000</v>
      </c>
      <c r="DK96" s="22" t="str">
        <f t="shared" si="295"/>
        <v>0000000000000000000</v>
      </c>
      <c r="DV96" s="236">
        <f t="shared" si="210"/>
        <v>0</v>
      </c>
      <c r="DW96" s="236">
        <f t="shared" si="211"/>
        <v>0</v>
      </c>
      <c r="DX96" s="236">
        <f t="shared" si="212"/>
        <v>0</v>
      </c>
      <c r="DY96" s="236">
        <f t="shared" si="213"/>
        <v>0</v>
      </c>
      <c r="DZ96" s="236">
        <f t="shared" si="214"/>
        <v>0</v>
      </c>
      <c r="EA96" s="236">
        <f t="shared" si="215"/>
        <v>0</v>
      </c>
      <c r="EB96" s="236">
        <f t="shared" si="216"/>
        <v>0</v>
      </c>
      <c r="EC96" s="236">
        <f t="shared" si="217"/>
        <v>0</v>
      </c>
      <c r="ED96" s="236">
        <f t="shared" si="218"/>
        <v>0</v>
      </c>
      <c r="EE96" s="236">
        <f t="shared" si="219"/>
        <v>0</v>
      </c>
      <c r="EF96" s="236">
        <f t="shared" si="220"/>
        <v>0</v>
      </c>
      <c r="EG96" s="236">
        <f t="shared" si="221"/>
        <v>0</v>
      </c>
      <c r="EH96" s="236">
        <f t="shared" si="222"/>
        <v>0</v>
      </c>
      <c r="EI96" s="236">
        <f t="shared" si="223"/>
        <v>0</v>
      </c>
      <c r="EJ96" s="236">
        <f t="shared" si="224"/>
        <v>0</v>
      </c>
      <c r="EK96" s="236">
        <f t="shared" si="225"/>
        <v>0</v>
      </c>
      <c r="EL96" s="236">
        <f t="shared" si="226"/>
        <v>0</v>
      </c>
      <c r="EM96" s="236">
        <f t="shared" si="227"/>
        <v>0</v>
      </c>
      <c r="EN96" s="236">
        <f t="shared" si="228"/>
        <v>0</v>
      </c>
      <c r="EO96" s="236">
        <f t="shared" si="229"/>
        <v>0</v>
      </c>
      <c r="EP96" s="236">
        <f t="shared" si="230"/>
        <v>0</v>
      </c>
      <c r="EQ96" s="236">
        <f t="shared" si="231"/>
        <v>0</v>
      </c>
      <c r="ER96" s="236">
        <f t="shared" si="232"/>
        <v>0</v>
      </c>
      <c r="ES96" s="236">
        <f t="shared" si="233"/>
        <v>0</v>
      </c>
      <c r="ET96" s="236">
        <f t="shared" si="234"/>
        <v>0</v>
      </c>
      <c r="EU96" s="236">
        <f t="shared" si="235"/>
        <v>0</v>
      </c>
      <c r="EV96" s="236">
        <f t="shared" si="236"/>
        <v>0</v>
      </c>
      <c r="EW96" s="236">
        <f t="shared" si="237"/>
        <v>0</v>
      </c>
      <c r="EX96" s="236">
        <f t="shared" si="238"/>
        <v>0</v>
      </c>
      <c r="EY96" s="236">
        <f t="shared" si="239"/>
        <v>0</v>
      </c>
      <c r="EZ96" s="236">
        <f t="shared" si="240"/>
        <v>0</v>
      </c>
      <c r="FA96" s="236">
        <f t="shared" si="241"/>
        <v>0</v>
      </c>
      <c r="FB96" s="236">
        <f t="shared" si="242"/>
        <v>0</v>
      </c>
      <c r="FC96" s="236">
        <f t="shared" si="243"/>
        <v>0</v>
      </c>
      <c r="FD96" s="236">
        <f t="shared" si="244"/>
        <v>0</v>
      </c>
      <c r="FE96" s="236">
        <f t="shared" si="245"/>
        <v>0</v>
      </c>
      <c r="FF96" s="236">
        <f t="shared" si="246"/>
        <v>0</v>
      </c>
      <c r="FG96" s="236">
        <f t="shared" si="247"/>
        <v>0</v>
      </c>
      <c r="FH96" s="236">
        <f t="shared" si="248"/>
        <v>0</v>
      </c>
      <c r="FI96" s="236">
        <f t="shared" si="249"/>
        <v>0</v>
      </c>
      <c r="FJ96" s="236">
        <f t="shared" si="250"/>
        <v>0</v>
      </c>
      <c r="FK96" s="236">
        <f t="shared" si="251"/>
        <v>0</v>
      </c>
      <c r="FL96" s="236">
        <f t="shared" si="252"/>
        <v>0</v>
      </c>
      <c r="FM96" s="236">
        <f t="shared" si="253"/>
        <v>0</v>
      </c>
      <c r="FN96" s="236">
        <f t="shared" si="254"/>
        <v>0</v>
      </c>
      <c r="FO96" s="236">
        <f t="shared" si="255"/>
        <v>0</v>
      </c>
      <c r="FP96" s="236">
        <f t="shared" si="256"/>
        <v>0</v>
      </c>
      <c r="FQ96" s="236">
        <f t="shared" si="257"/>
        <v>0</v>
      </c>
      <c r="FR96" s="236">
        <f t="shared" si="258"/>
        <v>0</v>
      </c>
      <c r="FS96" s="236">
        <f t="shared" si="259"/>
        <v>0</v>
      </c>
      <c r="FT96" s="236">
        <f t="shared" si="260"/>
        <v>0</v>
      </c>
      <c r="FU96" s="236">
        <f t="shared" si="261"/>
        <v>0</v>
      </c>
      <c r="FV96" s="236">
        <f t="shared" si="262"/>
        <v>0</v>
      </c>
      <c r="FW96" s="236">
        <f t="shared" si="263"/>
        <v>0</v>
      </c>
      <c r="FX96" s="236">
        <f t="shared" si="264"/>
        <v>0</v>
      </c>
      <c r="FY96" s="236">
        <f t="shared" si="265"/>
        <v>0</v>
      </c>
      <c r="FZ96" s="236">
        <f t="shared" si="266"/>
        <v>0</v>
      </c>
      <c r="GA96" s="236">
        <f t="shared" si="267"/>
        <v>0</v>
      </c>
      <c r="GB96" s="236">
        <f t="shared" si="268"/>
        <v>0</v>
      </c>
      <c r="GC96" s="236">
        <f t="shared" si="269"/>
        <v>0</v>
      </c>
      <c r="GD96" s="236">
        <f t="shared" si="270"/>
        <v>0</v>
      </c>
      <c r="GE96" s="236">
        <f t="shared" si="271"/>
        <v>0</v>
      </c>
      <c r="GF96" s="236">
        <f t="shared" si="272"/>
        <v>0</v>
      </c>
      <c r="GG96" s="236">
        <f t="shared" si="273"/>
        <v>0</v>
      </c>
      <c r="GH96" s="236">
        <f t="shared" si="274"/>
        <v>0</v>
      </c>
    </row>
    <row r="97" spans="1:190" ht="45">
      <c r="A97" s="47">
        <f>IF(CK97="","",COUNTA($CK$26:$CK97))</f>
        <v>44</v>
      </c>
      <c r="B97" s="65" t="s">
        <v>835</v>
      </c>
      <c r="C97" s="66" t="s">
        <v>248</v>
      </c>
      <c r="D97" s="47" t="s">
        <v>309</v>
      </c>
      <c r="E97" s="148">
        <f>F97</f>
        <v>0.12</v>
      </c>
      <c r="F97" s="148">
        <f>H97</f>
        <v>0.12</v>
      </c>
      <c r="G97" s="148"/>
      <c r="H97" s="149">
        <f t="shared" si="104"/>
        <v>0.12</v>
      </c>
      <c r="I97" s="77"/>
      <c r="J97" s="77"/>
      <c r="K97" s="77"/>
      <c r="L97" s="77"/>
      <c r="M97" s="77">
        <v>0.08</v>
      </c>
      <c r="N97" s="77"/>
      <c r="O97" s="77"/>
      <c r="P97" s="77"/>
      <c r="Q97" s="77"/>
      <c r="R97" s="77"/>
      <c r="S97" s="77"/>
      <c r="T97" s="77"/>
      <c r="U97" s="77"/>
      <c r="V97" s="77"/>
      <c r="W97" s="77"/>
      <c r="X97" s="77"/>
      <c r="Y97" s="77"/>
      <c r="Z97" s="77"/>
      <c r="AA97" s="77">
        <v>0.04</v>
      </c>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146"/>
      <c r="BX97" s="183" t="str">
        <f t="shared" si="292"/>
        <v>Xã Ea Lê</v>
      </c>
      <c r="BY97" s="146"/>
      <c r="BZ97" s="182"/>
      <c r="CA97" s="188"/>
      <c r="CB97" s="65"/>
      <c r="CC97" s="206" t="s">
        <v>836</v>
      </c>
      <c r="CD97" s="66">
        <v>1</v>
      </c>
      <c r="CE97" s="94" t="str">
        <f>IF($D97=0,0,INDEX($DP$3:$DR$23,MATCH($D97,$DP$3:$DP$23,0),2))</f>
        <v>XA07</v>
      </c>
      <c r="CF97" s="94"/>
      <c r="CG97" s="94"/>
      <c r="CH97" s="94"/>
      <c r="CI97" s="94"/>
      <c r="CJ97" s="94"/>
      <c r="CK97" s="113" t="s">
        <v>151</v>
      </c>
      <c r="CL97" s="94"/>
      <c r="CM97" s="94"/>
      <c r="CN97" s="106"/>
      <c r="CO97" s="94"/>
      <c r="CP97" s="106"/>
      <c r="CQ97" s="106"/>
      <c r="CR97" s="94"/>
      <c r="CS97" s="106"/>
      <c r="CT97" s="106"/>
      <c r="CU97" s="106"/>
      <c r="CV97" s="106"/>
      <c r="CW97" s="106"/>
      <c r="CX97" s="94"/>
      <c r="CY97" s="94"/>
      <c r="CZ97" s="106"/>
      <c r="DA97" s="94">
        <v>2026</v>
      </c>
      <c r="DB97" s="94"/>
      <c r="DC97" s="120"/>
      <c r="DD97" s="106"/>
      <c r="DE97" s="106"/>
      <c r="DF97" s="106"/>
      <c r="DG97" s="225" t="s">
        <v>667</v>
      </c>
      <c r="DH97" s="203" t="s">
        <v>837</v>
      </c>
      <c r="DI97" s="235" t="str">
        <f t="shared" si="293"/>
        <v>000HNK 0,08 ha; 000000000ONT 0,04 ha; 0000000000000000000000000000000000000</v>
      </c>
      <c r="DJ97" s="22" t="str">
        <f t="shared" si="294"/>
        <v>000HNK 0,08 ha; 000000000ONT 0,04 ha; 000000000000000000</v>
      </c>
      <c r="DK97" s="22" t="str">
        <f t="shared" si="295"/>
        <v>0000000000000000000</v>
      </c>
      <c r="DV97" s="236">
        <f t="shared" si="210"/>
        <v>0</v>
      </c>
      <c r="DW97" s="236">
        <f t="shared" si="211"/>
        <v>0</v>
      </c>
      <c r="DX97" s="236">
        <f t="shared" si="212"/>
        <v>0</v>
      </c>
      <c r="DY97" s="236" t="str">
        <f t="shared" si="213"/>
        <v>HNK 0,08 ha;</v>
      </c>
      <c r="DZ97" s="236">
        <f t="shared" si="214"/>
        <v>0</v>
      </c>
      <c r="EA97" s="236">
        <f t="shared" si="215"/>
        <v>0</v>
      </c>
      <c r="EB97" s="236">
        <f t="shared" si="216"/>
        <v>0</v>
      </c>
      <c r="EC97" s="236">
        <f t="shared" si="217"/>
        <v>0</v>
      </c>
      <c r="ED97" s="236">
        <f t="shared" si="218"/>
        <v>0</v>
      </c>
      <c r="EE97" s="236">
        <f t="shared" si="219"/>
        <v>0</v>
      </c>
      <c r="EF97" s="236">
        <f t="shared" si="220"/>
        <v>0</v>
      </c>
      <c r="EG97" s="236">
        <f t="shared" si="221"/>
        <v>0</v>
      </c>
      <c r="EH97" s="236">
        <f t="shared" si="222"/>
        <v>0</v>
      </c>
      <c r="EI97" s="236">
        <f t="shared" si="223"/>
        <v>0</v>
      </c>
      <c r="EJ97" s="236">
        <f t="shared" si="224"/>
        <v>0</v>
      </c>
      <c r="EK97" s="236">
        <f t="shared" si="225"/>
        <v>0</v>
      </c>
      <c r="EL97" s="236">
        <f t="shared" si="226"/>
        <v>0</v>
      </c>
      <c r="EM97" s="236" t="str">
        <f t="shared" si="227"/>
        <v>ONT 0,04 ha;</v>
      </c>
      <c r="EN97" s="236">
        <f t="shared" si="228"/>
        <v>0</v>
      </c>
      <c r="EO97" s="236">
        <f t="shared" si="229"/>
        <v>0</v>
      </c>
      <c r="EP97" s="236">
        <f t="shared" si="230"/>
        <v>0</v>
      </c>
      <c r="EQ97" s="236">
        <f t="shared" si="231"/>
        <v>0</v>
      </c>
      <c r="ER97" s="236">
        <f t="shared" si="232"/>
        <v>0</v>
      </c>
      <c r="ES97" s="236">
        <f t="shared" si="233"/>
        <v>0</v>
      </c>
      <c r="ET97" s="236">
        <f t="shared" si="234"/>
        <v>0</v>
      </c>
      <c r="EU97" s="236">
        <f t="shared" si="235"/>
        <v>0</v>
      </c>
      <c r="EV97" s="236">
        <f t="shared" si="236"/>
        <v>0</v>
      </c>
      <c r="EW97" s="236">
        <f t="shared" si="237"/>
        <v>0</v>
      </c>
      <c r="EX97" s="236">
        <f t="shared" si="238"/>
        <v>0</v>
      </c>
      <c r="EY97" s="236">
        <f t="shared" si="239"/>
        <v>0</v>
      </c>
      <c r="EZ97" s="236">
        <f t="shared" si="240"/>
        <v>0</v>
      </c>
      <c r="FA97" s="236">
        <f t="shared" si="241"/>
        <v>0</v>
      </c>
      <c r="FB97" s="236">
        <f t="shared" si="242"/>
        <v>0</v>
      </c>
      <c r="FC97" s="236">
        <f t="shared" si="243"/>
        <v>0</v>
      </c>
      <c r="FD97" s="236">
        <f t="shared" si="244"/>
        <v>0</v>
      </c>
      <c r="FE97" s="236">
        <f t="shared" si="245"/>
        <v>0</v>
      </c>
      <c r="FF97" s="236">
        <f t="shared" si="246"/>
        <v>0</v>
      </c>
      <c r="FG97" s="236">
        <f t="shared" si="247"/>
        <v>0</v>
      </c>
      <c r="FH97" s="236">
        <f t="shared" si="248"/>
        <v>0</v>
      </c>
      <c r="FI97" s="236">
        <f t="shared" si="249"/>
        <v>0</v>
      </c>
      <c r="FJ97" s="236">
        <f t="shared" si="250"/>
        <v>0</v>
      </c>
      <c r="FK97" s="236">
        <f t="shared" si="251"/>
        <v>0</v>
      </c>
      <c r="FL97" s="236">
        <f t="shared" si="252"/>
        <v>0</v>
      </c>
      <c r="FM97" s="236">
        <f t="shared" si="253"/>
        <v>0</v>
      </c>
      <c r="FN97" s="236">
        <f t="shared" si="254"/>
        <v>0</v>
      </c>
      <c r="FO97" s="236">
        <f t="shared" si="255"/>
        <v>0</v>
      </c>
      <c r="FP97" s="236">
        <f t="shared" si="256"/>
        <v>0</v>
      </c>
      <c r="FQ97" s="236">
        <f t="shared" si="257"/>
        <v>0</v>
      </c>
      <c r="FR97" s="236">
        <f t="shared" si="258"/>
        <v>0</v>
      </c>
      <c r="FS97" s="236">
        <f t="shared" si="259"/>
        <v>0</v>
      </c>
      <c r="FT97" s="236">
        <f t="shared" si="260"/>
        <v>0</v>
      </c>
      <c r="FU97" s="236">
        <f t="shared" si="261"/>
        <v>0</v>
      </c>
      <c r="FV97" s="236">
        <f t="shared" si="262"/>
        <v>0</v>
      </c>
      <c r="FW97" s="236">
        <f t="shared" si="263"/>
        <v>0</v>
      </c>
      <c r="FX97" s="236">
        <f t="shared" si="264"/>
        <v>0</v>
      </c>
      <c r="FY97" s="236">
        <f t="shared" si="265"/>
        <v>0</v>
      </c>
      <c r="FZ97" s="236">
        <f t="shared" si="266"/>
        <v>0</v>
      </c>
      <c r="GA97" s="236">
        <f t="shared" si="267"/>
        <v>0</v>
      </c>
      <c r="GB97" s="236">
        <f t="shared" si="268"/>
        <v>0</v>
      </c>
      <c r="GC97" s="236">
        <f t="shared" si="269"/>
        <v>0</v>
      </c>
      <c r="GD97" s="236">
        <f t="shared" si="270"/>
        <v>0</v>
      </c>
      <c r="GE97" s="236">
        <f t="shared" si="271"/>
        <v>0</v>
      </c>
      <c r="GF97" s="236">
        <f t="shared" si="272"/>
        <v>0</v>
      </c>
      <c r="GG97" s="236">
        <f t="shared" si="273"/>
        <v>0</v>
      </c>
      <c r="GH97" s="236">
        <f t="shared" si="274"/>
        <v>0</v>
      </c>
    </row>
    <row r="98" spans="1:190" ht="60">
      <c r="A98" s="47">
        <f>IF(CK98="","",COUNTA($CK$26:$CK98))</f>
        <v>45</v>
      </c>
      <c r="B98" s="65" t="s">
        <v>838</v>
      </c>
      <c r="C98" s="66" t="s">
        <v>839</v>
      </c>
      <c r="D98" s="68" t="s">
        <v>175</v>
      </c>
      <c r="E98" s="148">
        <f>F98</f>
        <v>17</v>
      </c>
      <c r="F98" s="148">
        <f>H98</f>
        <v>17</v>
      </c>
      <c r="G98" s="148">
        <v>17</v>
      </c>
      <c r="H98" s="149">
        <f t="shared" si="104"/>
        <v>17</v>
      </c>
      <c r="I98" s="77"/>
      <c r="J98" s="77"/>
      <c r="K98" s="77">
        <f>SUM(K99:K100)</f>
        <v>0</v>
      </c>
      <c r="L98" s="77">
        <f t="shared" ref="L98:BV98" si="296">SUM(L99:L100)</f>
        <v>0</v>
      </c>
      <c r="M98" s="77">
        <f t="shared" si="296"/>
        <v>0</v>
      </c>
      <c r="N98" s="77">
        <f t="shared" si="296"/>
        <v>0</v>
      </c>
      <c r="O98" s="77">
        <f t="shared" si="296"/>
        <v>0</v>
      </c>
      <c r="P98" s="77">
        <f t="shared" si="296"/>
        <v>0</v>
      </c>
      <c r="Q98" s="77">
        <f t="shared" si="296"/>
        <v>0</v>
      </c>
      <c r="R98" s="77">
        <f t="shared" si="296"/>
        <v>0</v>
      </c>
      <c r="S98" s="77">
        <f t="shared" si="296"/>
        <v>0</v>
      </c>
      <c r="T98" s="77">
        <f t="shared" si="296"/>
        <v>0</v>
      </c>
      <c r="U98" s="77">
        <f t="shared" si="296"/>
        <v>0</v>
      </c>
      <c r="V98" s="77">
        <f t="shared" si="296"/>
        <v>0</v>
      </c>
      <c r="W98" s="77">
        <f t="shared" si="296"/>
        <v>0</v>
      </c>
      <c r="X98" s="77">
        <f t="shared" si="296"/>
        <v>0</v>
      </c>
      <c r="Y98" s="77">
        <f t="shared" si="296"/>
        <v>0</v>
      </c>
      <c r="Z98" s="77">
        <f t="shared" si="296"/>
        <v>0</v>
      </c>
      <c r="AA98" s="77">
        <f t="shared" si="296"/>
        <v>0</v>
      </c>
      <c r="AB98" s="77">
        <f t="shared" si="296"/>
        <v>0</v>
      </c>
      <c r="AC98" s="77">
        <f t="shared" si="296"/>
        <v>0</v>
      </c>
      <c r="AD98" s="77">
        <f t="shared" si="296"/>
        <v>0</v>
      </c>
      <c r="AE98" s="77">
        <f t="shared" si="296"/>
        <v>0</v>
      </c>
      <c r="AF98" s="77">
        <f t="shared" si="296"/>
        <v>0</v>
      </c>
      <c r="AG98" s="77">
        <f t="shared" si="296"/>
        <v>0</v>
      </c>
      <c r="AH98" s="77">
        <f t="shared" si="296"/>
        <v>0</v>
      </c>
      <c r="AI98" s="77">
        <f t="shared" si="296"/>
        <v>0</v>
      </c>
      <c r="AJ98" s="77">
        <f t="shared" si="296"/>
        <v>0</v>
      </c>
      <c r="AK98" s="77">
        <f t="shared" si="296"/>
        <v>0</v>
      </c>
      <c r="AL98" s="77">
        <f t="shared" si="296"/>
        <v>0</v>
      </c>
      <c r="AM98" s="77">
        <f t="shared" si="296"/>
        <v>0</v>
      </c>
      <c r="AN98" s="77">
        <f t="shared" si="296"/>
        <v>0</v>
      </c>
      <c r="AO98" s="77">
        <f t="shared" si="296"/>
        <v>0</v>
      </c>
      <c r="AP98" s="77">
        <f t="shared" si="296"/>
        <v>0</v>
      </c>
      <c r="AQ98" s="77">
        <f t="shared" si="296"/>
        <v>0</v>
      </c>
      <c r="AR98" s="77">
        <f t="shared" si="296"/>
        <v>0</v>
      </c>
      <c r="AS98" s="77">
        <f t="shared" si="296"/>
        <v>0</v>
      </c>
      <c r="AT98" s="77">
        <f t="shared" si="296"/>
        <v>0</v>
      </c>
      <c r="AU98" s="77">
        <f t="shared" si="296"/>
        <v>3.89</v>
      </c>
      <c r="AV98" s="77">
        <f t="shared" si="296"/>
        <v>0</v>
      </c>
      <c r="AW98" s="77">
        <f t="shared" si="296"/>
        <v>0</v>
      </c>
      <c r="AX98" s="77">
        <f t="shared" si="296"/>
        <v>0</v>
      </c>
      <c r="AY98" s="77">
        <f t="shared" si="296"/>
        <v>0</v>
      </c>
      <c r="AZ98" s="77">
        <f t="shared" si="296"/>
        <v>0</v>
      </c>
      <c r="BA98" s="77">
        <f t="shared" si="296"/>
        <v>0</v>
      </c>
      <c r="BB98" s="77">
        <f t="shared" si="296"/>
        <v>0</v>
      </c>
      <c r="BC98" s="77">
        <f t="shared" si="296"/>
        <v>0</v>
      </c>
      <c r="BD98" s="77">
        <f t="shared" si="296"/>
        <v>0</v>
      </c>
      <c r="BE98" s="77">
        <f t="shared" si="296"/>
        <v>0</v>
      </c>
      <c r="BF98" s="77">
        <f t="shared" si="296"/>
        <v>0</v>
      </c>
      <c r="BG98" s="77">
        <f t="shared" si="296"/>
        <v>0</v>
      </c>
      <c r="BH98" s="77">
        <f t="shared" si="296"/>
        <v>4.3899999999999997</v>
      </c>
      <c r="BI98" s="77">
        <f t="shared" si="296"/>
        <v>0</v>
      </c>
      <c r="BJ98" s="77">
        <f t="shared" si="296"/>
        <v>0</v>
      </c>
      <c r="BK98" s="77">
        <f t="shared" si="296"/>
        <v>0</v>
      </c>
      <c r="BL98" s="77">
        <f t="shared" si="296"/>
        <v>0</v>
      </c>
      <c r="BM98" s="77">
        <f t="shared" si="296"/>
        <v>8.7200000000000006</v>
      </c>
      <c r="BN98" s="77">
        <f t="shared" si="296"/>
        <v>0</v>
      </c>
      <c r="BO98" s="77">
        <f t="shared" si="296"/>
        <v>0</v>
      </c>
      <c r="BP98" s="77">
        <f t="shared" si="296"/>
        <v>0</v>
      </c>
      <c r="BQ98" s="77">
        <f t="shared" si="296"/>
        <v>0</v>
      </c>
      <c r="BR98" s="77">
        <f t="shared" si="296"/>
        <v>0</v>
      </c>
      <c r="BS98" s="77">
        <f t="shared" si="296"/>
        <v>0</v>
      </c>
      <c r="BT98" s="77">
        <f t="shared" si="296"/>
        <v>0</v>
      </c>
      <c r="BU98" s="77">
        <f t="shared" si="296"/>
        <v>0</v>
      </c>
      <c r="BV98" s="77">
        <f t="shared" si="296"/>
        <v>0</v>
      </c>
      <c r="BW98" s="146"/>
      <c r="BX98" s="183" t="str">
        <f t="shared" si="292"/>
        <v>Thị trấn Ea Súp</v>
      </c>
      <c r="BY98" s="146"/>
      <c r="BZ98" s="182"/>
      <c r="CA98" s="188"/>
      <c r="CB98" s="65" t="s">
        <v>840</v>
      </c>
      <c r="CC98" s="47"/>
      <c r="CD98" s="66"/>
      <c r="CE98" s="94" t="str">
        <f>IF($D98=0,0,INDEX($DP$3:$DR$23,MATCH($D98,$DP$3:$DP$23,0),2))</f>
        <v>XA01</v>
      </c>
      <c r="CF98" s="94"/>
      <c r="CG98" s="94"/>
      <c r="CH98" s="94"/>
      <c r="CI98" s="94"/>
      <c r="CJ98" s="94"/>
      <c r="CK98" s="113" t="s">
        <v>151</v>
      </c>
      <c r="CL98" s="94"/>
      <c r="CM98" s="94"/>
      <c r="CN98" s="106"/>
      <c r="CO98" s="94"/>
      <c r="CP98" s="106"/>
      <c r="CQ98" s="106"/>
      <c r="CR98" s="94"/>
      <c r="CS98" s="106"/>
      <c r="CT98" s="106"/>
      <c r="CU98" s="106"/>
      <c r="CV98" s="106"/>
      <c r="CW98" s="106"/>
      <c r="CX98" s="94"/>
      <c r="CY98" s="94"/>
      <c r="CZ98" s="106"/>
      <c r="DA98" s="94"/>
      <c r="DB98" s="94"/>
      <c r="DC98" s="120"/>
      <c r="DD98" s="106"/>
      <c r="DE98" s="106"/>
      <c r="DF98" s="106"/>
      <c r="DG98" s="225" t="s">
        <v>667</v>
      </c>
      <c r="DH98" s="203" t="s">
        <v>841</v>
      </c>
      <c r="DI98" s="235" t="str">
        <f t="shared" si="293"/>
        <v>00000000000000000000000000000TMD 3,89 ha; 00000000000DKV 4,39 ha; 000MNC 8,72 ha; 00000</v>
      </c>
      <c r="DJ98" s="22" t="str">
        <f t="shared" si="294"/>
        <v>00000000000000000000000000000TMD 3,89 ha; 00</v>
      </c>
      <c r="DK98" s="22" t="str">
        <f t="shared" si="295"/>
        <v>000000000DKV 4,39 ha; 000MNC 8,72 ha; 00000</v>
      </c>
      <c r="DV98" s="236">
        <f t="shared" si="210"/>
        <v>0</v>
      </c>
      <c r="DW98" s="236">
        <f t="shared" si="211"/>
        <v>0</v>
      </c>
      <c r="DX98" s="236">
        <f t="shared" si="212"/>
        <v>0</v>
      </c>
      <c r="DY98" s="236">
        <f t="shared" si="213"/>
        <v>0</v>
      </c>
      <c r="DZ98" s="236">
        <f t="shared" si="214"/>
        <v>0</v>
      </c>
      <c r="EA98" s="236">
        <f t="shared" si="215"/>
        <v>0</v>
      </c>
      <c r="EB98" s="236">
        <f t="shared" si="216"/>
        <v>0</v>
      </c>
      <c r="EC98" s="236">
        <f t="shared" si="217"/>
        <v>0</v>
      </c>
      <c r="ED98" s="236">
        <f t="shared" si="218"/>
        <v>0</v>
      </c>
      <c r="EE98" s="236">
        <f t="shared" si="219"/>
        <v>0</v>
      </c>
      <c r="EF98" s="236">
        <f t="shared" si="220"/>
        <v>0</v>
      </c>
      <c r="EG98" s="236">
        <f t="shared" si="221"/>
        <v>0</v>
      </c>
      <c r="EH98" s="236">
        <f t="shared" si="222"/>
        <v>0</v>
      </c>
      <c r="EI98" s="236">
        <f t="shared" si="223"/>
        <v>0</v>
      </c>
      <c r="EJ98" s="236">
        <f t="shared" si="224"/>
        <v>0</v>
      </c>
      <c r="EK98" s="236">
        <f t="shared" si="225"/>
        <v>0</v>
      </c>
      <c r="EL98" s="236">
        <f t="shared" si="226"/>
        <v>0</v>
      </c>
      <c r="EM98" s="236">
        <f t="shared" si="227"/>
        <v>0</v>
      </c>
      <c r="EN98" s="236">
        <f t="shared" si="228"/>
        <v>0</v>
      </c>
      <c r="EO98" s="236">
        <f t="shared" si="229"/>
        <v>0</v>
      </c>
      <c r="EP98" s="236">
        <f t="shared" si="230"/>
        <v>0</v>
      </c>
      <c r="EQ98" s="236">
        <f t="shared" si="231"/>
        <v>0</v>
      </c>
      <c r="ER98" s="236">
        <f t="shared" si="232"/>
        <v>0</v>
      </c>
      <c r="ES98" s="236">
        <f t="shared" si="233"/>
        <v>0</v>
      </c>
      <c r="ET98" s="236">
        <f t="shared" si="234"/>
        <v>0</v>
      </c>
      <c r="EU98" s="236">
        <f t="shared" si="235"/>
        <v>0</v>
      </c>
      <c r="EV98" s="236">
        <f t="shared" si="236"/>
        <v>0</v>
      </c>
      <c r="EW98" s="236">
        <f t="shared" si="237"/>
        <v>0</v>
      </c>
      <c r="EX98" s="236">
        <f t="shared" si="238"/>
        <v>0</v>
      </c>
      <c r="EY98" s="236">
        <f t="shared" si="239"/>
        <v>0</v>
      </c>
      <c r="EZ98" s="236">
        <f t="shared" si="240"/>
        <v>0</v>
      </c>
      <c r="FA98" s="236">
        <f t="shared" si="241"/>
        <v>0</v>
      </c>
      <c r="FB98" s="236">
        <f t="shared" si="242"/>
        <v>0</v>
      </c>
      <c r="FC98" s="236">
        <f t="shared" si="243"/>
        <v>0</v>
      </c>
      <c r="FD98" s="236">
        <f t="shared" si="244"/>
        <v>0</v>
      </c>
      <c r="FE98" s="236">
        <f t="shared" si="245"/>
        <v>0</v>
      </c>
      <c r="FF98" s="236">
        <f t="shared" si="246"/>
        <v>0</v>
      </c>
      <c r="FG98" s="236" t="str">
        <f t="shared" si="247"/>
        <v>TMD 3,89 ha;</v>
      </c>
      <c r="FH98" s="236">
        <f t="shared" si="248"/>
        <v>0</v>
      </c>
      <c r="FI98" s="236">
        <f t="shared" si="249"/>
        <v>0</v>
      </c>
      <c r="FJ98" s="236">
        <f t="shared" si="250"/>
        <v>0</v>
      </c>
      <c r="FK98" s="236">
        <f t="shared" si="251"/>
        <v>0</v>
      </c>
      <c r="FL98" s="236">
        <f t="shared" si="252"/>
        <v>0</v>
      </c>
      <c r="FM98" s="236">
        <f t="shared" si="253"/>
        <v>0</v>
      </c>
      <c r="FN98" s="236">
        <f t="shared" si="254"/>
        <v>0</v>
      </c>
      <c r="FO98" s="236">
        <f t="shared" si="255"/>
        <v>0</v>
      </c>
      <c r="FP98" s="236">
        <f t="shared" si="256"/>
        <v>0</v>
      </c>
      <c r="FQ98" s="236">
        <f t="shared" si="257"/>
        <v>0</v>
      </c>
      <c r="FR98" s="236">
        <f t="shared" si="258"/>
        <v>0</v>
      </c>
      <c r="FS98" s="236">
        <f t="shared" si="259"/>
        <v>0</v>
      </c>
      <c r="FT98" s="236" t="str">
        <f t="shared" si="260"/>
        <v>DKV 4,39 ha;</v>
      </c>
      <c r="FU98" s="236">
        <f t="shared" si="261"/>
        <v>0</v>
      </c>
      <c r="FV98" s="236">
        <f t="shared" si="262"/>
        <v>0</v>
      </c>
      <c r="FW98" s="236">
        <f t="shared" si="263"/>
        <v>0</v>
      </c>
      <c r="FX98" s="236">
        <f t="shared" si="264"/>
        <v>0</v>
      </c>
      <c r="FY98" s="236" t="str">
        <f t="shared" si="265"/>
        <v>MNC 8,72 ha;</v>
      </c>
      <c r="FZ98" s="236">
        <f t="shared" si="266"/>
        <v>0</v>
      </c>
      <c r="GA98" s="236">
        <f t="shared" si="267"/>
        <v>0</v>
      </c>
      <c r="GB98" s="236">
        <f t="shared" si="268"/>
        <v>0</v>
      </c>
      <c r="GC98" s="236">
        <f t="shared" si="269"/>
        <v>0</v>
      </c>
      <c r="GD98" s="236">
        <f t="shared" si="270"/>
        <v>0</v>
      </c>
      <c r="GE98" s="236">
        <f t="shared" si="271"/>
        <v>0</v>
      </c>
      <c r="GF98" s="236">
        <f t="shared" si="272"/>
        <v>0</v>
      </c>
      <c r="GG98" s="236">
        <f t="shared" si="273"/>
        <v>0</v>
      </c>
      <c r="GH98" s="236">
        <f t="shared" si="274"/>
        <v>0</v>
      </c>
    </row>
    <row r="99" spans="1:190" s="129" customFormat="1" ht="45" hidden="1">
      <c r="A99" s="155"/>
      <c r="B99" s="237" t="s">
        <v>838</v>
      </c>
      <c r="C99" s="166" t="s">
        <v>248</v>
      </c>
      <c r="D99" s="157" t="s">
        <v>175</v>
      </c>
      <c r="E99" s="158"/>
      <c r="F99" s="158"/>
      <c r="G99" s="158"/>
      <c r="H99" s="159">
        <f t="shared" si="104"/>
        <v>3.89</v>
      </c>
      <c r="I99" s="171"/>
      <c r="J99" s="171"/>
      <c r="K99" s="171"/>
      <c r="L99" s="171"/>
      <c r="M99" s="171"/>
      <c r="N99" s="171"/>
      <c r="O99" s="171"/>
      <c r="P99" s="171"/>
      <c r="Q99" s="171"/>
      <c r="R99" s="171"/>
      <c r="S99" s="171"/>
      <c r="T99" s="171"/>
      <c r="U99" s="171"/>
      <c r="V99" s="171"/>
      <c r="W99" s="171"/>
      <c r="X99" s="171"/>
      <c r="Y99" s="171"/>
      <c r="Z99" s="171"/>
      <c r="AA99" s="171"/>
      <c r="AB99" s="171"/>
      <c r="AC99" s="171"/>
      <c r="AD99" s="171"/>
      <c r="AE99" s="171"/>
      <c r="AF99" s="171"/>
      <c r="AG99" s="171"/>
      <c r="AH99" s="171"/>
      <c r="AI99" s="171"/>
      <c r="AJ99" s="171"/>
      <c r="AK99" s="171"/>
      <c r="AL99" s="171"/>
      <c r="AM99" s="171"/>
      <c r="AN99" s="171"/>
      <c r="AO99" s="171"/>
      <c r="AP99" s="171"/>
      <c r="AQ99" s="171"/>
      <c r="AR99" s="171"/>
      <c r="AS99" s="171"/>
      <c r="AT99" s="171"/>
      <c r="AU99" s="171">
        <v>3.89</v>
      </c>
      <c r="AV99" s="171"/>
      <c r="AW99" s="171"/>
      <c r="AX99" s="171"/>
      <c r="AY99" s="171"/>
      <c r="AZ99" s="171"/>
      <c r="BA99" s="171"/>
      <c r="BB99" s="171"/>
      <c r="BC99" s="171"/>
      <c r="BD99" s="171"/>
      <c r="BE99" s="171"/>
      <c r="BF99" s="171"/>
      <c r="BG99" s="171"/>
      <c r="BH99" s="171"/>
      <c r="BI99" s="171"/>
      <c r="BJ99" s="171"/>
      <c r="BK99" s="171"/>
      <c r="BL99" s="171"/>
      <c r="BM99" s="171"/>
      <c r="BN99" s="171"/>
      <c r="BO99" s="171"/>
      <c r="BP99" s="171"/>
      <c r="BQ99" s="171"/>
      <c r="BR99" s="171"/>
      <c r="BS99" s="171"/>
      <c r="BT99" s="171"/>
      <c r="BU99" s="171"/>
      <c r="BV99" s="171"/>
      <c r="BW99" s="189"/>
      <c r="BX99" s="190" t="str">
        <f t="shared" si="292"/>
        <v>Thị trấn Ea Súp</v>
      </c>
      <c r="BY99" s="189"/>
      <c r="BZ99" s="191"/>
      <c r="CA99" s="192"/>
      <c r="CB99" s="237"/>
      <c r="CC99" s="155"/>
      <c r="CD99" s="166">
        <v>1</v>
      </c>
      <c r="CE99" s="204" t="str">
        <f>IF($D99=0,0,INDEX($DP$3:$DR$23,MATCH($D99,$DP$3:$DP$23,0),2))</f>
        <v>XA01</v>
      </c>
      <c r="CF99" s="204"/>
      <c r="CG99" s="204"/>
      <c r="CH99" s="204"/>
      <c r="CI99" s="204"/>
      <c r="CJ99" s="204"/>
      <c r="CK99" s="214"/>
      <c r="CL99" s="204"/>
      <c r="CM99" s="204"/>
      <c r="CN99" s="215"/>
      <c r="CO99" s="204"/>
      <c r="CP99" s="215"/>
      <c r="CQ99" s="215"/>
      <c r="CR99" s="204"/>
      <c r="CS99" s="215"/>
      <c r="CT99" s="215"/>
      <c r="CU99" s="215"/>
      <c r="CV99" s="215"/>
      <c r="CW99" s="215"/>
      <c r="CX99" s="204"/>
      <c r="CY99" s="204"/>
      <c r="CZ99" s="215"/>
      <c r="DA99" s="204">
        <v>2026</v>
      </c>
      <c r="DB99" s="204"/>
      <c r="DC99" s="226"/>
      <c r="DD99" s="215"/>
      <c r="DE99" s="215"/>
      <c r="DF99" s="215"/>
      <c r="DG99" s="227"/>
      <c r="DH99" s="228" t="s">
        <v>842</v>
      </c>
      <c r="DI99" s="235" t="str">
        <f t="shared" si="293"/>
        <v>00000000000000000000000000000TMD 3,89 ha; 000000000000000000000</v>
      </c>
      <c r="DJ99" s="22" t="str">
        <f t="shared" si="294"/>
        <v>00000000000000000000000000000TMD 3,89 ha; 00</v>
      </c>
      <c r="DK99" s="22" t="str">
        <f t="shared" si="295"/>
        <v>0000000000000000000</v>
      </c>
      <c r="DV99" s="236">
        <f t="shared" si="210"/>
        <v>0</v>
      </c>
      <c r="DW99" s="236">
        <f t="shared" si="211"/>
        <v>0</v>
      </c>
      <c r="DX99" s="236">
        <f t="shared" si="212"/>
        <v>0</v>
      </c>
      <c r="DY99" s="236">
        <f t="shared" si="213"/>
        <v>0</v>
      </c>
      <c r="DZ99" s="236">
        <f t="shared" si="214"/>
        <v>0</v>
      </c>
      <c r="EA99" s="236">
        <f t="shared" si="215"/>
        <v>0</v>
      </c>
      <c r="EB99" s="236">
        <f t="shared" si="216"/>
        <v>0</v>
      </c>
      <c r="EC99" s="236">
        <f t="shared" si="217"/>
        <v>0</v>
      </c>
      <c r="ED99" s="236">
        <f t="shared" si="218"/>
        <v>0</v>
      </c>
      <c r="EE99" s="236">
        <f t="shared" si="219"/>
        <v>0</v>
      </c>
      <c r="EF99" s="236">
        <f t="shared" si="220"/>
        <v>0</v>
      </c>
      <c r="EG99" s="236">
        <f t="shared" si="221"/>
        <v>0</v>
      </c>
      <c r="EH99" s="236">
        <f t="shared" si="222"/>
        <v>0</v>
      </c>
      <c r="EI99" s="236">
        <f t="shared" si="223"/>
        <v>0</v>
      </c>
      <c r="EJ99" s="236">
        <f t="shared" si="224"/>
        <v>0</v>
      </c>
      <c r="EK99" s="236">
        <f t="shared" si="225"/>
        <v>0</v>
      </c>
      <c r="EL99" s="236">
        <f t="shared" si="226"/>
        <v>0</v>
      </c>
      <c r="EM99" s="236">
        <f t="shared" si="227"/>
        <v>0</v>
      </c>
      <c r="EN99" s="236">
        <f t="shared" si="228"/>
        <v>0</v>
      </c>
      <c r="EO99" s="236">
        <f t="shared" si="229"/>
        <v>0</v>
      </c>
      <c r="EP99" s="236">
        <f t="shared" si="230"/>
        <v>0</v>
      </c>
      <c r="EQ99" s="236">
        <f t="shared" si="231"/>
        <v>0</v>
      </c>
      <c r="ER99" s="236">
        <f t="shared" si="232"/>
        <v>0</v>
      </c>
      <c r="ES99" s="236">
        <f t="shared" si="233"/>
        <v>0</v>
      </c>
      <c r="ET99" s="236">
        <f t="shared" si="234"/>
        <v>0</v>
      </c>
      <c r="EU99" s="236">
        <f t="shared" si="235"/>
        <v>0</v>
      </c>
      <c r="EV99" s="236">
        <f t="shared" si="236"/>
        <v>0</v>
      </c>
      <c r="EW99" s="236">
        <f t="shared" si="237"/>
        <v>0</v>
      </c>
      <c r="EX99" s="236">
        <f t="shared" si="238"/>
        <v>0</v>
      </c>
      <c r="EY99" s="236">
        <f t="shared" si="239"/>
        <v>0</v>
      </c>
      <c r="EZ99" s="236">
        <f t="shared" si="240"/>
        <v>0</v>
      </c>
      <c r="FA99" s="236">
        <f t="shared" si="241"/>
        <v>0</v>
      </c>
      <c r="FB99" s="236">
        <f t="shared" si="242"/>
        <v>0</v>
      </c>
      <c r="FC99" s="236">
        <f t="shared" si="243"/>
        <v>0</v>
      </c>
      <c r="FD99" s="236">
        <f t="shared" si="244"/>
        <v>0</v>
      </c>
      <c r="FE99" s="236">
        <f t="shared" si="245"/>
        <v>0</v>
      </c>
      <c r="FF99" s="236">
        <f t="shared" si="246"/>
        <v>0</v>
      </c>
      <c r="FG99" s="236" t="str">
        <f t="shared" si="247"/>
        <v>TMD 3,89 ha;</v>
      </c>
      <c r="FH99" s="236">
        <f t="shared" si="248"/>
        <v>0</v>
      </c>
      <c r="FI99" s="236">
        <f t="shared" si="249"/>
        <v>0</v>
      </c>
      <c r="FJ99" s="236">
        <f t="shared" si="250"/>
        <v>0</v>
      </c>
      <c r="FK99" s="236">
        <f t="shared" si="251"/>
        <v>0</v>
      </c>
      <c r="FL99" s="236">
        <f t="shared" si="252"/>
        <v>0</v>
      </c>
      <c r="FM99" s="236">
        <f t="shared" si="253"/>
        <v>0</v>
      </c>
      <c r="FN99" s="236">
        <f t="shared" si="254"/>
        <v>0</v>
      </c>
      <c r="FO99" s="236">
        <f t="shared" si="255"/>
        <v>0</v>
      </c>
      <c r="FP99" s="236">
        <f t="shared" si="256"/>
        <v>0</v>
      </c>
      <c r="FQ99" s="236">
        <f t="shared" si="257"/>
        <v>0</v>
      </c>
      <c r="FR99" s="236">
        <f t="shared" si="258"/>
        <v>0</v>
      </c>
      <c r="FS99" s="236">
        <f t="shared" si="259"/>
        <v>0</v>
      </c>
      <c r="FT99" s="236">
        <f t="shared" si="260"/>
        <v>0</v>
      </c>
      <c r="FU99" s="236">
        <f t="shared" si="261"/>
        <v>0</v>
      </c>
      <c r="FV99" s="236">
        <f t="shared" si="262"/>
        <v>0</v>
      </c>
      <c r="FW99" s="236">
        <f t="shared" si="263"/>
        <v>0</v>
      </c>
      <c r="FX99" s="236">
        <f t="shared" si="264"/>
        <v>0</v>
      </c>
      <c r="FY99" s="236">
        <f t="shared" si="265"/>
        <v>0</v>
      </c>
      <c r="FZ99" s="236">
        <f t="shared" si="266"/>
        <v>0</v>
      </c>
      <c r="GA99" s="236">
        <f t="shared" si="267"/>
        <v>0</v>
      </c>
      <c r="GB99" s="236">
        <f t="shared" si="268"/>
        <v>0</v>
      </c>
      <c r="GC99" s="236">
        <f t="shared" si="269"/>
        <v>0</v>
      </c>
      <c r="GD99" s="236">
        <f t="shared" si="270"/>
        <v>0</v>
      </c>
      <c r="GE99" s="236">
        <f t="shared" si="271"/>
        <v>0</v>
      </c>
      <c r="GF99" s="236">
        <f t="shared" si="272"/>
        <v>0</v>
      </c>
      <c r="GG99" s="236">
        <f t="shared" si="273"/>
        <v>0</v>
      </c>
      <c r="GH99" s="236">
        <f t="shared" si="274"/>
        <v>0</v>
      </c>
    </row>
    <row r="100" spans="1:190" s="129" customFormat="1" ht="45" hidden="1">
      <c r="A100" s="155"/>
      <c r="B100" s="237" t="s">
        <v>838</v>
      </c>
      <c r="C100" s="166" t="s">
        <v>843</v>
      </c>
      <c r="D100" s="157" t="s">
        <v>175</v>
      </c>
      <c r="E100" s="158"/>
      <c r="F100" s="158"/>
      <c r="G100" s="158"/>
      <c r="H100" s="159">
        <f t="shared" si="104"/>
        <v>13.11</v>
      </c>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1"/>
      <c r="AE100" s="171"/>
      <c r="AF100" s="171"/>
      <c r="AG100" s="171"/>
      <c r="AH100" s="171"/>
      <c r="AI100" s="171"/>
      <c r="AJ100" s="171"/>
      <c r="AK100" s="171"/>
      <c r="AL100" s="171"/>
      <c r="AM100" s="171"/>
      <c r="AN100" s="171"/>
      <c r="AO100" s="171"/>
      <c r="AP100" s="171"/>
      <c r="AQ100" s="171"/>
      <c r="AR100" s="171"/>
      <c r="AS100" s="171"/>
      <c r="AT100" s="171"/>
      <c r="AU100" s="171"/>
      <c r="AV100" s="171"/>
      <c r="AW100" s="171"/>
      <c r="AX100" s="171"/>
      <c r="AY100" s="171"/>
      <c r="AZ100" s="171"/>
      <c r="BA100" s="171"/>
      <c r="BB100" s="171"/>
      <c r="BC100" s="171"/>
      <c r="BD100" s="171"/>
      <c r="BE100" s="171"/>
      <c r="BF100" s="171"/>
      <c r="BG100" s="171"/>
      <c r="BH100" s="171">
        <v>4.3899999999999997</v>
      </c>
      <c r="BI100" s="171"/>
      <c r="BJ100" s="171"/>
      <c r="BK100" s="171"/>
      <c r="BL100" s="171"/>
      <c r="BM100" s="171">
        <v>8.7200000000000006</v>
      </c>
      <c r="BN100" s="171"/>
      <c r="BO100" s="171"/>
      <c r="BP100" s="171"/>
      <c r="BQ100" s="171"/>
      <c r="BR100" s="171"/>
      <c r="BS100" s="171"/>
      <c r="BT100" s="171"/>
      <c r="BU100" s="171"/>
      <c r="BV100" s="171"/>
      <c r="BW100" s="189"/>
      <c r="BX100" s="190" t="str">
        <f t="shared" si="292"/>
        <v>Thị trấn Ea Súp</v>
      </c>
      <c r="BY100" s="189"/>
      <c r="BZ100" s="191"/>
      <c r="CA100" s="192"/>
      <c r="CB100" s="237"/>
      <c r="CC100" s="155"/>
      <c r="CD100" s="166">
        <v>1</v>
      </c>
      <c r="CE100" s="204" t="str">
        <f>IF($D100=0,0,INDEX($DP$3:$DR$23,MATCH($D100,$DP$3:$DP$23,0),2))</f>
        <v>XA01</v>
      </c>
      <c r="CF100" s="204"/>
      <c r="CG100" s="204"/>
      <c r="CH100" s="204"/>
      <c r="CI100" s="204"/>
      <c r="CJ100" s="204"/>
      <c r="CK100" s="214"/>
      <c r="CL100" s="204"/>
      <c r="CM100" s="204"/>
      <c r="CN100" s="215"/>
      <c r="CO100" s="204"/>
      <c r="CP100" s="215"/>
      <c r="CQ100" s="215"/>
      <c r="CR100" s="204"/>
      <c r="CS100" s="215"/>
      <c r="CT100" s="215"/>
      <c r="CU100" s="215"/>
      <c r="CV100" s="215"/>
      <c r="CW100" s="215"/>
      <c r="CX100" s="204"/>
      <c r="CY100" s="204"/>
      <c r="CZ100" s="215"/>
      <c r="DA100" s="204">
        <v>2026</v>
      </c>
      <c r="DB100" s="204"/>
      <c r="DC100" s="226"/>
      <c r="DD100" s="215"/>
      <c r="DE100" s="215"/>
      <c r="DF100" s="215"/>
      <c r="DG100" s="227"/>
      <c r="DH100" s="228" t="s">
        <v>844</v>
      </c>
      <c r="DI100" s="235" t="str">
        <f t="shared" si="293"/>
        <v>00000000000000000000000000000000000000000DKV 4,39 ha; 000MNC 8,72 ha; 00000</v>
      </c>
      <c r="DJ100" s="22" t="str">
        <f t="shared" si="294"/>
        <v>00000000000000000000000000000000</v>
      </c>
      <c r="DK100" s="22" t="str">
        <f t="shared" si="295"/>
        <v>000000000DKV 4,39 ha; 000MNC 8,72 ha; 00000</v>
      </c>
      <c r="DV100" s="236">
        <f t="shared" si="210"/>
        <v>0</v>
      </c>
      <c r="DW100" s="236">
        <f t="shared" si="211"/>
        <v>0</v>
      </c>
      <c r="DX100" s="236">
        <f t="shared" si="212"/>
        <v>0</v>
      </c>
      <c r="DY100" s="236">
        <f t="shared" si="213"/>
        <v>0</v>
      </c>
      <c r="DZ100" s="236">
        <f t="shared" si="214"/>
        <v>0</v>
      </c>
      <c r="EA100" s="236">
        <f t="shared" si="215"/>
        <v>0</v>
      </c>
      <c r="EB100" s="236">
        <f t="shared" si="216"/>
        <v>0</v>
      </c>
      <c r="EC100" s="236">
        <f t="shared" si="217"/>
        <v>0</v>
      </c>
      <c r="ED100" s="236">
        <f t="shared" si="218"/>
        <v>0</v>
      </c>
      <c r="EE100" s="236">
        <f t="shared" si="219"/>
        <v>0</v>
      </c>
      <c r="EF100" s="236">
        <f t="shared" si="220"/>
        <v>0</v>
      </c>
      <c r="EG100" s="236">
        <f t="shared" si="221"/>
        <v>0</v>
      </c>
      <c r="EH100" s="236">
        <f t="shared" si="222"/>
        <v>0</v>
      </c>
      <c r="EI100" s="236">
        <f t="shared" si="223"/>
        <v>0</v>
      </c>
      <c r="EJ100" s="236">
        <f t="shared" si="224"/>
        <v>0</v>
      </c>
      <c r="EK100" s="236">
        <f t="shared" si="225"/>
        <v>0</v>
      </c>
      <c r="EL100" s="236">
        <f t="shared" si="226"/>
        <v>0</v>
      </c>
      <c r="EM100" s="236">
        <f t="shared" si="227"/>
        <v>0</v>
      </c>
      <c r="EN100" s="236">
        <f t="shared" si="228"/>
        <v>0</v>
      </c>
      <c r="EO100" s="236">
        <f t="shared" si="229"/>
        <v>0</v>
      </c>
      <c r="EP100" s="236">
        <f t="shared" si="230"/>
        <v>0</v>
      </c>
      <c r="EQ100" s="236">
        <f t="shared" si="231"/>
        <v>0</v>
      </c>
      <c r="ER100" s="236">
        <f t="shared" si="232"/>
        <v>0</v>
      </c>
      <c r="ES100" s="236">
        <f t="shared" si="233"/>
        <v>0</v>
      </c>
      <c r="ET100" s="236">
        <f t="shared" si="234"/>
        <v>0</v>
      </c>
      <c r="EU100" s="236">
        <f t="shared" si="235"/>
        <v>0</v>
      </c>
      <c r="EV100" s="236">
        <f t="shared" si="236"/>
        <v>0</v>
      </c>
      <c r="EW100" s="236">
        <f t="shared" si="237"/>
        <v>0</v>
      </c>
      <c r="EX100" s="236">
        <f t="shared" si="238"/>
        <v>0</v>
      </c>
      <c r="EY100" s="236">
        <f t="shared" si="239"/>
        <v>0</v>
      </c>
      <c r="EZ100" s="236">
        <f t="shared" si="240"/>
        <v>0</v>
      </c>
      <c r="FA100" s="236">
        <f t="shared" si="241"/>
        <v>0</v>
      </c>
      <c r="FB100" s="236">
        <f t="shared" si="242"/>
        <v>0</v>
      </c>
      <c r="FC100" s="236">
        <f t="shared" si="243"/>
        <v>0</v>
      </c>
      <c r="FD100" s="236">
        <f t="shared" si="244"/>
        <v>0</v>
      </c>
      <c r="FE100" s="236">
        <f t="shared" si="245"/>
        <v>0</v>
      </c>
      <c r="FF100" s="236">
        <f t="shared" si="246"/>
        <v>0</v>
      </c>
      <c r="FG100" s="236">
        <f t="shared" si="247"/>
        <v>0</v>
      </c>
      <c r="FH100" s="236">
        <f t="shared" si="248"/>
        <v>0</v>
      </c>
      <c r="FI100" s="236">
        <f t="shared" si="249"/>
        <v>0</v>
      </c>
      <c r="FJ100" s="236">
        <f t="shared" si="250"/>
        <v>0</v>
      </c>
      <c r="FK100" s="236">
        <f t="shared" si="251"/>
        <v>0</v>
      </c>
      <c r="FL100" s="236">
        <f t="shared" si="252"/>
        <v>0</v>
      </c>
      <c r="FM100" s="236">
        <f t="shared" si="253"/>
        <v>0</v>
      </c>
      <c r="FN100" s="236">
        <f t="shared" si="254"/>
        <v>0</v>
      </c>
      <c r="FO100" s="236">
        <f t="shared" si="255"/>
        <v>0</v>
      </c>
      <c r="FP100" s="236">
        <f t="shared" si="256"/>
        <v>0</v>
      </c>
      <c r="FQ100" s="236">
        <f t="shared" si="257"/>
        <v>0</v>
      </c>
      <c r="FR100" s="236">
        <f t="shared" si="258"/>
        <v>0</v>
      </c>
      <c r="FS100" s="236">
        <f t="shared" si="259"/>
        <v>0</v>
      </c>
      <c r="FT100" s="236" t="str">
        <f t="shared" si="260"/>
        <v>DKV 4,39 ha;</v>
      </c>
      <c r="FU100" s="236">
        <f t="shared" si="261"/>
        <v>0</v>
      </c>
      <c r="FV100" s="236">
        <f t="shared" si="262"/>
        <v>0</v>
      </c>
      <c r="FW100" s="236">
        <f t="shared" si="263"/>
        <v>0</v>
      </c>
      <c r="FX100" s="236">
        <f t="shared" si="264"/>
        <v>0</v>
      </c>
      <c r="FY100" s="236" t="str">
        <f t="shared" si="265"/>
        <v>MNC 8,72 ha;</v>
      </c>
      <c r="FZ100" s="236">
        <f t="shared" si="266"/>
        <v>0</v>
      </c>
      <c r="GA100" s="236">
        <f t="shared" si="267"/>
        <v>0</v>
      </c>
      <c r="GB100" s="236">
        <f t="shared" si="268"/>
        <v>0</v>
      </c>
      <c r="GC100" s="236">
        <f t="shared" si="269"/>
        <v>0</v>
      </c>
      <c r="GD100" s="236">
        <f t="shared" si="270"/>
        <v>0</v>
      </c>
      <c r="GE100" s="236">
        <f t="shared" si="271"/>
        <v>0</v>
      </c>
      <c r="GF100" s="236">
        <f t="shared" si="272"/>
        <v>0</v>
      </c>
      <c r="GG100" s="236">
        <f t="shared" si="273"/>
        <v>0</v>
      </c>
      <c r="GH100" s="236">
        <f t="shared" si="274"/>
        <v>0</v>
      </c>
    </row>
    <row r="101" spans="1:190" ht="75">
      <c r="A101" s="47">
        <f>IF(CK101="","",COUNTA($CK$26:$CK101))</f>
        <v>46</v>
      </c>
      <c r="B101" s="65" t="s">
        <v>845</v>
      </c>
      <c r="C101" s="66" t="s">
        <v>248</v>
      </c>
      <c r="D101" s="68" t="s">
        <v>175</v>
      </c>
      <c r="E101" s="148">
        <f>F101</f>
        <v>0.03</v>
      </c>
      <c r="F101" s="148">
        <f>H101</f>
        <v>0.03</v>
      </c>
      <c r="G101" s="148"/>
      <c r="H101" s="149">
        <f t="shared" si="104"/>
        <v>0.03</v>
      </c>
      <c r="I101" s="77"/>
      <c r="J101" s="77"/>
      <c r="K101" s="77"/>
      <c r="L101" s="77"/>
      <c r="M101" s="77"/>
      <c r="N101" s="77"/>
      <c r="O101" s="77"/>
      <c r="P101" s="77"/>
      <c r="Q101" s="77"/>
      <c r="R101" s="77"/>
      <c r="S101" s="77"/>
      <c r="T101" s="77"/>
      <c r="U101" s="77"/>
      <c r="V101" s="77"/>
      <c r="W101" s="77"/>
      <c r="X101" s="77"/>
      <c r="Y101" s="77"/>
      <c r="Z101" s="77"/>
      <c r="AA101" s="77"/>
      <c r="AB101" s="77">
        <v>0.03</v>
      </c>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146"/>
      <c r="BX101" s="183" t="str">
        <f t="shared" si="292"/>
        <v>Thị trấn Ea Súp</v>
      </c>
      <c r="BY101" s="244" t="s">
        <v>846</v>
      </c>
      <c r="BZ101" s="182"/>
      <c r="CA101" s="188" t="s">
        <v>847</v>
      </c>
      <c r="CB101" s="65" t="s">
        <v>848</v>
      </c>
      <c r="CC101" s="47"/>
      <c r="CD101" s="66">
        <v>1</v>
      </c>
      <c r="CE101" s="94" t="str">
        <f>IF($D101=0,0,INDEX($DP$3:$DR$23,MATCH($D101,$DP$3:$DP$23,0),2))</f>
        <v>XA01</v>
      </c>
      <c r="CF101" s="94"/>
      <c r="CG101" s="94"/>
      <c r="CH101" s="94"/>
      <c r="CI101" s="94"/>
      <c r="CJ101" s="94"/>
      <c r="CK101" s="113" t="s">
        <v>151</v>
      </c>
      <c r="CL101" s="94"/>
      <c r="CM101" s="94"/>
      <c r="CN101" s="106"/>
      <c r="CO101" s="94"/>
      <c r="CP101" s="106"/>
      <c r="CQ101" s="106"/>
      <c r="CR101" s="94"/>
      <c r="CS101" s="106"/>
      <c r="CT101" s="106"/>
      <c r="CU101" s="106"/>
      <c r="CV101" s="106"/>
      <c r="CW101" s="106"/>
      <c r="CX101" s="94"/>
      <c r="CY101" s="94"/>
      <c r="CZ101" s="106"/>
      <c r="DA101" s="94">
        <v>2026</v>
      </c>
      <c r="DB101" s="94"/>
      <c r="DC101" s="120"/>
      <c r="DD101" s="106"/>
      <c r="DE101" s="106"/>
      <c r="DF101" s="106"/>
      <c r="DG101" s="225" t="s">
        <v>849</v>
      </c>
      <c r="DH101" s="203" t="s">
        <v>850</v>
      </c>
      <c r="DI101" s="235" t="str">
        <f t="shared" si="293"/>
        <v>00000000000000ODT 0,03 ha; 000000000000000000000000000000000000</v>
      </c>
      <c r="DJ101" s="22" t="str">
        <f t="shared" si="294"/>
        <v>00000000000000ODT 0,03 ha; 00000000000000000</v>
      </c>
      <c r="DK101" s="22" t="str">
        <f t="shared" si="295"/>
        <v>0000000000000000000</v>
      </c>
      <c r="DV101" s="236">
        <f t="shared" si="210"/>
        <v>0</v>
      </c>
      <c r="DW101" s="236">
        <f t="shared" si="211"/>
        <v>0</v>
      </c>
      <c r="DX101" s="236">
        <f t="shared" si="212"/>
        <v>0</v>
      </c>
      <c r="DY101" s="236">
        <f t="shared" si="213"/>
        <v>0</v>
      </c>
      <c r="DZ101" s="236">
        <f t="shared" si="214"/>
        <v>0</v>
      </c>
      <c r="EA101" s="236">
        <f t="shared" si="215"/>
        <v>0</v>
      </c>
      <c r="EB101" s="236">
        <f t="shared" si="216"/>
        <v>0</v>
      </c>
      <c r="EC101" s="236">
        <f t="shared" si="217"/>
        <v>0</v>
      </c>
      <c r="ED101" s="236">
        <f t="shared" si="218"/>
        <v>0</v>
      </c>
      <c r="EE101" s="236">
        <f t="shared" si="219"/>
        <v>0</v>
      </c>
      <c r="EF101" s="236">
        <f t="shared" si="220"/>
        <v>0</v>
      </c>
      <c r="EG101" s="236">
        <f t="shared" si="221"/>
        <v>0</v>
      </c>
      <c r="EH101" s="236">
        <f t="shared" si="222"/>
        <v>0</v>
      </c>
      <c r="EI101" s="236">
        <f t="shared" si="223"/>
        <v>0</v>
      </c>
      <c r="EJ101" s="236">
        <f t="shared" si="224"/>
        <v>0</v>
      </c>
      <c r="EK101" s="236">
        <f t="shared" si="225"/>
        <v>0</v>
      </c>
      <c r="EL101" s="236">
        <f t="shared" si="226"/>
        <v>0</v>
      </c>
      <c r="EM101" s="236">
        <f t="shared" si="227"/>
        <v>0</v>
      </c>
      <c r="EN101" s="236" t="str">
        <f t="shared" si="228"/>
        <v>ODT 0,03 ha;</v>
      </c>
      <c r="EO101" s="236">
        <f t="shared" si="229"/>
        <v>0</v>
      </c>
      <c r="EP101" s="236">
        <f t="shared" si="230"/>
        <v>0</v>
      </c>
      <c r="EQ101" s="236">
        <f t="shared" si="231"/>
        <v>0</v>
      </c>
      <c r="ER101" s="236">
        <f t="shared" si="232"/>
        <v>0</v>
      </c>
      <c r="ES101" s="236">
        <f t="shared" si="233"/>
        <v>0</v>
      </c>
      <c r="ET101" s="236">
        <f t="shared" si="234"/>
        <v>0</v>
      </c>
      <c r="EU101" s="236">
        <f t="shared" si="235"/>
        <v>0</v>
      </c>
      <c r="EV101" s="236">
        <f t="shared" si="236"/>
        <v>0</v>
      </c>
      <c r="EW101" s="236">
        <f t="shared" si="237"/>
        <v>0</v>
      </c>
      <c r="EX101" s="236">
        <f t="shared" si="238"/>
        <v>0</v>
      </c>
      <c r="EY101" s="236">
        <f t="shared" si="239"/>
        <v>0</v>
      </c>
      <c r="EZ101" s="236">
        <f t="shared" si="240"/>
        <v>0</v>
      </c>
      <c r="FA101" s="236">
        <f t="shared" si="241"/>
        <v>0</v>
      </c>
      <c r="FB101" s="236">
        <f t="shared" si="242"/>
        <v>0</v>
      </c>
      <c r="FC101" s="236">
        <f t="shared" si="243"/>
        <v>0</v>
      </c>
      <c r="FD101" s="236">
        <f t="shared" si="244"/>
        <v>0</v>
      </c>
      <c r="FE101" s="236">
        <f t="shared" si="245"/>
        <v>0</v>
      </c>
      <c r="FF101" s="236">
        <f t="shared" si="246"/>
        <v>0</v>
      </c>
      <c r="FG101" s="236">
        <f t="shared" si="247"/>
        <v>0</v>
      </c>
      <c r="FH101" s="236">
        <f t="shared" si="248"/>
        <v>0</v>
      </c>
      <c r="FI101" s="236">
        <f t="shared" si="249"/>
        <v>0</v>
      </c>
      <c r="FJ101" s="236">
        <f t="shared" si="250"/>
        <v>0</v>
      </c>
      <c r="FK101" s="236">
        <f t="shared" si="251"/>
        <v>0</v>
      </c>
      <c r="FL101" s="236">
        <f t="shared" si="252"/>
        <v>0</v>
      </c>
      <c r="FM101" s="236">
        <f t="shared" si="253"/>
        <v>0</v>
      </c>
      <c r="FN101" s="236">
        <f t="shared" si="254"/>
        <v>0</v>
      </c>
      <c r="FO101" s="236">
        <f t="shared" si="255"/>
        <v>0</v>
      </c>
      <c r="FP101" s="236">
        <f t="shared" si="256"/>
        <v>0</v>
      </c>
      <c r="FQ101" s="236">
        <f t="shared" si="257"/>
        <v>0</v>
      </c>
      <c r="FR101" s="236">
        <f t="shared" si="258"/>
        <v>0</v>
      </c>
      <c r="FS101" s="236">
        <f t="shared" si="259"/>
        <v>0</v>
      </c>
      <c r="FT101" s="236">
        <f t="shared" si="260"/>
        <v>0</v>
      </c>
      <c r="FU101" s="236">
        <f t="shared" si="261"/>
        <v>0</v>
      </c>
      <c r="FV101" s="236">
        <f t="shared" si="262"/>
        <v>0</v>
      </c>
      <c r="FW101" s="236">
        <f t="shared" si="263"/>
        <v>0</v>
      </c>
      <c r="FX101" s="236">
        <f t="shared" si="264"/>
        <v>0</v>
      </c>
      <c r="FY101" s="236">
        <f t="shared" si="265"/>
        <v>0</v>
      </c>
      <c r="FZ101" s="236">
        <f t="shared" si="266"/>
        <v>0</v>
      </c>
      <c r="GA101" s="236">
        <f t="shared" si="267"/>
        <v>0</v>
      </c>
      <c r="GB101" s="236">
        <f t="shared" si="268"/>
        <v>0</v>
      </c>
      <c r="GC101" s="236">
        <f t="shared" si="269"/>
        <v>0</v>
      </c>
      <c r="GD101" s="236">
        <f t="shared" si="270"/>
        <v>0</v>
      </c>
      <c r="GE101" s="236">
        <f t="shared" si="271"/>
        <v>0</v>
      </c>
      <c r="GF101" s="236">
        <f t="shared" si="272"/>
        <v>0</v>
      </c>
      <c r="GG101" s="236">
        <f t="shared" si="273"/>
        <v>0</v>
      </c>
      <c r="GH101" s="236">
        <f t="shared" si="274"/>
        <v>0</v>
      </c>
    </row>
    <row r="102" spans="1:190" ht="28.5" hidden="1">
      <c r="A102" s="164"/>
      <c r="B102" s="239" t="s">
        <v>851</v>
      </c>
      <c r="C102" s="144" t="str">
        <f>COUNTIFS(CK103:CK107,"*")&amp;" CT"</f>
        <v>3 CT</v>
      </c>
      <c r="D102" s="164"/>
      <c r="E102" s="148"/>
      <c r="F102" s="148"/>
      <c r="G102" s="148"/>
      <c r="H102" s="149">
        <f t="shared" si="104"/>
        <v>0</v>
      </c>
      <c r="I102" s="170"/>
      <c r="J102" s="170"/>
      <c r="K102" s="170"/>
      <c r="L102" s="170"/>
      <c r="M102" s="170"/>
      <c r="N102" s="170"/>
      <c r="O102" s="170"/>
      <c r="P102" s="170"/>
      <c r="Q102" s="170"/>
      <c r="R102" s="170"/>
      <c r="S102" s="170"/>
      <c r="T102" s="170"/>
      <c r="U102" s="170"/>
      <c r="V102" s="170"/>
      <c r="W102" s="170"/>
      <c r="X102" s="170"/>
      <c r="Y102" s="170"/>
      <c r="Z102" s="170"/>
      <c r="AA102" s="170"/>
      <c r="AB102" s="170"/>
      <c r="AC102" s="170"/>
      <c r="AD102" s="170"/>
      <c r="AE102" s="170"/>
      <c r="AF102" s="170"/>
      <c r="AG102" s="170"/>
      <c r="AH102" s="170"/>
      <c r="AI102" s="170"/>
      <c r="AJ102" s="170"/>
      <c r="AK102" s="170"/>
      <c r="AL102" s="170"/>
      <c r="AM102" s="170"/>
      <c r="AN102" s="170"/>
      <c r="AO102" s="170"/>
      <c r="AP102" s="170"/>
      <c r="AQ102" s="170"/>
      <c r="AR102" s="170"/>
      <c r="AS102" s="170"/>
      <c r="AT102" s="170"/>
      <c r="AU102" s="170"/>
      <c r="AV102" s="170"/>
      <c r="AW102" s="170"/>
      <c r="AX102" s="170"/>
      <c r="AY102" s="170"/>
      <c r="AZ102" s="170"/>
      <c r="BA102" s="170"/>
      <c r="BB102" s="170"/>
      <c r="BC102" s="170"/>
      <c r="BD102" s="170"/>
      <c r="BE102" s="170"/>
      <c r="BF102" s="170"/>
      <c r="BG102" s="170"/>
      <c r="BH102" s="170"/>
      <c r="BI102" s="170"/>
      <c r="BJ102" s="170"/>
      <c r="BK102" s="170"/>
      <c r="BL102" s="170"/>
      <c r="BM102" s="170"/>
      <c r="BN102" s="170"/>
      <c r="BO102" s="170"/>
      <c r="BP102" s="170"/>
      <c r="BQ102" s="170"/>
      <c r="BR102" s="170"/>
      <c r="BS102" s="170"/>
      <c r="BT102" s="170"/>
      <c r="BU102" s="170"/>
      <c r="BV102" s="170"/>
      <c r="BW102" s="146"/>
      <c r="BX102" s="183">
        <f t="shared" si="292"/>
        <v>0</v>
      </c>
      <c r="BY102" s="146"/>
      <c r="BZ102" s="182"/>
      <c r="CA102" s="151"/>
      <c r="CB102" s="151"/>
      <c r="CC102" s="249"/>
      <c r="CD102" s="160"/>
      <c r="CE102" s="94"/>
      <c r="CF102" s="94"/>
      <c r="CG102" s="94"/>
      <c r="CH102" s="94"/>
      <c r="CI102" s="94"/>
      <c r="CJ102" s="94"/>
      <c r="CK102" s="165"/>
      <c r="CL102" s="94"/>
      <c r="CM102" s="94"/>
      <c r="CN102" s="106"/>
      <c r="CO102" s="94"/>
      <c r="CP102" s="106"/>
      <c r="CQ102" s="106"/>
      <c r="CR102" s="94"/>
      <c r="CS102" s="106"/>
      <c r="CT102" s="106"/>
      <c r="CU102" s="106"/>
      <c r="CV102" s="106"/>
      <c r="CW102" s="106"/>
      <c r="CX102" s="94"/>
      <c r="CY102" s="94"/>
      <c r="CZ102" s="106"/>
      <c r="DA102" s="94"/>
      <c r="DB102" s="94"/>
      <c r="DC102" s="120"/>
      <c r="DD102" s="106"/>
      <c r="DE102" s="106"/>
      <c r="DF102" s="106"/>
      <c r="DG102" s="225"/>
      <c r="DH102" s="203"/>
      <c r="DI102" s="235" t="str">
        <f t="shared" si="293"/>
        <v>000000000000000000000000000000000000000000000000000</v>
      </c>
      <c r="DJ102" s="22" t="str">
        <f t="shared" si="294"/>
        <v>00000000000000000000000000000000</v>
      </c>
      <c r="DK102" s="22" t="str">
        <f t="shared" si="295"/>
        <v>0000000000000000000</v>
      </c>
      <c r="DV102" s="236">
        <f t="shared" si="210"/>
        <v>0</v>
      </c>
      <c r="DW102" s="236">
        <f t="shared" si="211"/>
        <v>0</v>
      </c>
      <c r="DX102" s="236">
        <f t="shared" si="212"/>
        <v>0</v>
      </c>
      <c r="DY102" s="236">
        <f t="shared" si="213"/>
        <v>0</v>
      </c>
      <c r="DZ102" s="236">
        <f t="shared" si="214"/>
        <v>0</v>
      </c>
      <c r="EA102" s="236">
        <f t="shared" si="215"/>
        <v>0</v>
      </c>
      <c r="EB102" s="236">
        <f t="shared" si="216"/>
        <v>0</v>
      </c>
      <c r="EC102" s="236">
        <f t="shared" si="217"/>
        <v>0</v>
      </c>
      <c r="ED102" s="236">
        <f t="shared" si="218"/>
        <v>0</v>
      </c>
      <c r="EE102" s="236">
        <f t="shared" si="219"/>
        <v>0</v>
      </c>
      <c r="EF102" s="236">
        <f t="shared" si="220"/>
        <v>0</v>
      </c>
      <c r="EG102" s="236">
        <f t="shared" si="221"/>
        <v>0</v>
      </c>
      <c r="EH102" s="236">
        <f t="shared" si="222"/>
        <v>0</v>
      </c>
      <c r="EI102" s="236">
        <f t="shared" si="223"/>
        <v>0</v>
      </c>
      <c r="EJ102" s="236">
        <f t="shared" si="224"/>
        <v>0</v>
      </c>
      <c r="EK102" s="236">
        <f t="shared" si="225"/>
        <v>0</v>
      </c>
      <c r="EL102" s="236">
        <f t="shared" si="226"/>
        <v>0</v>
      </c>
      <c r="EM102" s="236">
        <f t="shared" si="227"/>
        <v>0</v>
      </c>
      <c r="EN102" s="236">
        <f t="shared" si="228"/>
        <v>0</v>
      </c>
      <c r="EO102" s="236">
        <f t="shared" si="229"/>
        <v>0</v>
      </c>
      <c r="EP102" s="236">
        <f t="shared" si="230"/>
        <v>0</v>
      </c>
      <c r="EQ102" s="236">
        <f t="shared" si="231"/>
        <v>0</v>
      </c>
      <c r="ER102" s="236">
        <f t="shared" si="232"/>
        <v>0</v>
      </c>
      <c r="ES102" s="236">
        <f t="shared" si="233"/>
        <v>0</v>
      </c>
      <c r="ET102" s="236">
        <f t="shared" si="234"/>
        <v>0</v>
      </c>
      <c r="EU102" s="236">
        <f t="shared" si="235"/>
        <v>0</v>
      </c>
      <c r="EV102" s="236">
        <f t="shared" si="236"/>
        <v>0</v>
      </c>
      <c r="EW102" s="236">
        <f t="shared" si="237"/>
        <v>0</v>
      </c>
      <c r="EX102" s="236">
        <f t="shared" si="238"/>
        <v>0</v>
      </c>
      <c r="EY102" s="236">
        <f t="shared" si="239"/>
        <v>0</v>
      </c>
      <c r="EZ102" s="236">
        <f t="shared" si="240"/>
        <v>0</v>
      </c>
      <c r="FA102" s="236">
        <f t="shared" si="241"/>
        <v>0</v>
      </c>
      <c r="FB102" s="236">
        <f t="shared" si="242"/>
        <v>0</v>
      </c>
      <c r="FC102" s="236">
        <f t="shared" si="243"/>
        <v>0</v>
      </c>
      <c r="FD102" s="236">
        <f t="shared" si="244"/>
        <v>0</v>
      </c>
      <c r="FE102" s="236">
        <f t="shared" si="245"/>
        <v>0</v>
      </c>
      <c r="FF102" s="236">
        <f t="shared" si="246"/>
        <v>0</v>
      </c>
      <c r="FG102" s="236">
        <f t="shared" si="247"/>
        <v>0</v>
      </c>
      <c r="FH102" s="236">
        <f t="shared" si="248"/>
        <v>0</v>
      </c>
      <c r="FI102" s="236">
        <f t="shared" si="249"/>
        <v>0</v>
      </c>
      <c r="FJ102" s="236">
        <f t="shared" si="250"/>
        <v>0</v>
      </c>
      <c r="FK102" s="236">
        <f t="shared" si="251"/>
        <v>0</v>
      </c>
      <c r="FL102" s="236">
        <f t="shared" si="252"/>
        <v>0</v>
      </c>
      <c r="FM102" s="236">
        <f t="shared" si="253"/>
        <v>0</v>
      </c>
      <c r="FN102" s="236">
        <f t="shared" si="254"/>
        <v>0</v>
      </c>
      <c r="FO102" s="236">
        <f t="shared" si="255"/>
        <v>0</v>
      </c>
      <c r="FP102" s="236">
        <f t="shared" si="256"/>
        <v>0</v>
      </c>
      <c r="FQ102" s="236">
        <f t="shared" si="257"/>
        <v>0</v>
      </c>
      <c r="FR102" s="236">
        <f t="shared" si="258"/>
        <v>0</v>
      </c>
      <c r="FS102" s="236">
        <f t="shared" si="259"/>
        <v>0</v>
      </c>
      <c r="FT102" s="236">
        <f t="shared" si="260"/>
        <v>0</v>
      </c>
      <c r="FU102" s="236">
        <f t="shared" si="261"/>
        <v>0</v>
      </c>
      <c r="FV102" s="236">
        <f t="shared" si="262"/>
        <v>0</v>
      </c>
      <c r="FW102" s="236">
        <f t="shared" si="263"/>
        <v>0</v>
      </c>
      <c r="FX102" s="236">
        <f t="shared" si="264"/>
        <v>0</v>
      </c>
      <c r="FY102" s="236">
        <f t="shared" si="265"/>
        <v>0</v>
      </c>
      <c r="FZ102" s="236">
        <f t="shared" si="266"/>
        <v>0</v>
      </c>
      <c r="GA102" s="236">
        <f t="shared" si="267"/>
        <v>0</v>
      </c>
      <c r="GB102" s="236">
        <f t="shared" si="268"/>
        <v>0</v>
      </c>
      <c r="GC102" s="236">
        <f t="shared" si="269"/>
        <v>0</v>
      </c>
      <c r="GD102" s="236">
        <f t="shared" si="270"/>
        <v>0</v>
      </c>
      <c r="GE102" s="236">
        <f t="shared" si="271"/>
        <v>0</v>
      </c>
      <c r="GF102" s="236">
        <f t="shared" si="272"/>
        <v>0</v>
      </c>
      <c r="GG102" s="236">
        <f t="shared" si="273"/>
        <v>0</v>
      </c>
      <c r="GH102" s="236">
        <f t="shared" si="274"/>
        <v>0</v>
      </c>
    </row>
    <row r="103" spans="1:190" ht="105">
      <c r="A103" s="47">
        <f>IF(CK103="","",COUNTA($CK$26:$CK103))</f>
        <v>47</v>
      </c>
      <c r="B103" s="65" t="s">
        <v>852</v>
      </c>
      <c r="C103" s="67" t="s">
        <v>249</v>
      </c>
      <c r="D103" s="67" t="s">
        <v>305</v>
      </c>
      <c r="E103" s="148">
        <f>F103</f>
        <v>19</v>
      </c>
      <c r="F103" s="148">
        <f>H103</f>
        <v>19</v>
      </c>
      <c r="G103" s="149"/>
      <c r="H103" s="149">
        <f t="shared" si="104"/>
        <v>19</v>
      </c>
      <c r="I103" s="77"/>
      <c r="J103" s="77"/>
      <c r="K103" s="77">
        <v>0.84</v>
      </c>
      <c r="L103" s="77"/>
      <c r="M103" s="77"/>
      <c r="N103" s="77">
        <f>17.36+0.8</f>
        <v>18.16</v>
      </c>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146"/>
      <c r="BX103" s="183" t="str">
        <f t="shared" si="292"/>
        <v>Xã Ia Rvê</v>
      </c>
      <c r="BY103" s="146"/>
      <c r="BZ103" s="182"/>
      <c r="CA103" s="91" t="s">
        <v>776</v>
      </c>
      <c r="CB103" s="65" t="s">
        <v>853</v>
      </c>
      <c r="CC103" s="206"/>
      <c r="CD103" s="66">
        <v>1</v>
      </c>
      <c r="CE103" s="94" t="str">
        <f>IF($D103=0,0,INDEX($DP$3:$DR$23,MATCH($D103,$DP$3:$DP$23,0),2))</f>
        <v>XA06</v>
      </c>
      <c r="CF103" s="94"/>
      <c r="CG103" s="94"/>
      <c r="CH103" s="94"/>
      <c r="CI103" s="94"/>
      <c r="CJ103" s="94"/>
      <c r="CK103" s="113" t="s">
        <v>151</v>
      </c>
      <c r="CL103" s="94"/>
      <c r="CM103" s="94"/>
      <c r="CN103" s="106"/>
      <c r="CO103" s="94"/>
      <c r="CP103" s="106"/>
      <c r="CQ103" s="106"/>
      <c r="CR103" s="94"/>
      <c r="CS103" s="106"/>
      <c r="CT103" s="106"/>
      <c r="CU103" s="106"/>
      <c r="CV103" s="106"/>
      <c r="CW103" s="106"/>
      <c r="CX103" s="94"/>
      <c r="CY103" s="94"/>
      <c r="CZ103" s="106"/>
      <c r="DA103" s="94">
        <v>2026</v>
      </c>
      <c r="DB103" s="94"/>
      <c r="DC103" s="120"/>
      <c r="DD103" s="106"/>
      <c r="DE103" s="106"/>
      <c r="DF103" s="106"/>
      <c r="DG103" s="225" t="s">
        <v>667</v>
      </c>
      <c r="DH103" s="203" t="s">
        <v>854</v>
      </c>
      <c r="DI103" s="235" t="str">
        <f t="shared" si="293"/>
        <v>0LUC 0,84 ha; 00CLN 18,16 ha; 0000000000000000000000000000000000000000000000</v>
      </c>
      <c r="DJ103" s="22" t="str">
        <f t="shared" si="294"/>
        <v>0LUC 0,84 ha; 00CLN 18,16 ha; 000000000000000000000000000</v>
      </c>
      <c r="DK103" s="22" t="str">
        <f t="shared" si="295"/>
        <v>0000000000000000000</v>
      </c>
      <c r="DV103" s="236">
        <f t="shared" si="210"/>
        <v>0</v>
      </c>
      <c r="DW103" s="236" t="str">
        <f t="shared" si="211"/>
        <v>LUC 0,84 ha;</v>
      </c>
      <c r="DX103" s="236">
        <f t="shared" si="212"/>
        <v>0</v>
      </c>
      <c r="DY103" s="236">
        <f t="shared" si="213"/>
        <v>0</v>
      </c>
      <c r="DZ103" s="236" t="str">
        <f t="shared" si="214"/>
        <v>CLN 18,16 ha;</v>
      </c>
      <c r="EA103" s="236">
        <f t="shared" si="215"/>
        <v>0</v>
      </c>
      <c r="EB103" s="236">
        <f t="shared" si="216"/>
        <v>0</v>
      </c>
      <c r="EC103" s="236">
        <f t="shared" si="217"/>
        <v>0</v>
      </c>
      <c r="ED103" s="236">
        <f t="shared" si="218"/>
        <v>0</v>
      </c>
      <c r="EE103" s="236">
        <f t="shared" si="219"/>
        <v>0</v>
      </c>
      <c r="EF103" s="236">
        <f t="shared" si="220"/>
        <v>0</v>
      </c>
      <c r="EG103" s="236">
        <f t="shared" si="221"/>
        <v>0</v>
      </c>
      <c r="EH103" s="236">
        <f t="shared" si="222"/>
        <v>0</v>
      </c>
      <c r="EI103" s="236">
        <f t="shared" si="223"/>
        <v>0</v>
      </c>
      <c r="EJ103" s="236">
        <f t="shared" si="224"/>
        <v>0</v>
      </c>
      <c r="EK103" s="236">
        <f t="shared" si="225"/>
        <v>0</v>
      </c>
      <c r="EL103" s="236">
        <f t="shared" si="226"/>
        <v>0</v>
      </c>
      <c r="EM103" s="236">
        <f t="shared" si="227"/>
        <v>0</v>
      </c>
      <c r="EN103" s="236">
        <f t="shared" si="228"/>
        <v>0</v>
      </c>
      <c r="EO103" s="236">
        <f t="shared" si="229"/>
        <v>0</v>
      </c>
      <c r="EP103" s="236">
        <f t="shared" si="230"/>
        <v>0</v>
      </c>
      <c r="EQ103" s="236">
        <f t="shared" si="231"/>
        <v>0</v>
      </c>
      <c r="ER103" s="236">
        <f t="shared" si="232"/>
        <v>0</v>
      </c>
      <c r="ES103" s="236">
        <f t="shared" si="233"/>
        <v>0</v>
      </c>
      <c r="ET103" s="236">
        <f t="shared" si="234"/>
        <v>0</v>
      </c>
      <c r="EU103" s="236">
        <f t="shared" si="235"/>
        <v>0</v>
      </c>
      <c r="EV103" s="236">
        <f t="shared" si="236"/>
        <v>0</v>
      </c>
      <c r="EW103" s="236">
        <f t="shared" si="237"/>
        <v>0</v>
      </c>
      <c r="EX103" s="236">
        <f t="shared" si="238"/>
        <v>0</v>
      </c>
      <c r="EY103" s="236">
        <f t="shared" si="239"/>
        <v>0</v>
      </c>
      <c r="EZ103" s="236">
        <f t="shared" si="240"/>
        <v>0</v>
      </c>
      <c r="FA103" s="236">
        <f t="shared" si="241"/>
        <v>0</v>
      </c>
      <c r="FB103" s="236">
        <f t="shared" si="242"/>
        <v>0</v>
      </c>
      <c r="FC103" s="236">
        <f t="shared" si="243"/>
        <v>0</v>
      </c>
      <c r="FD103" s="236">
        <f t="shared" si="244"/>
        <v>0</v>
      </c>
      <c r="FE103" s="236">
        <f t="shared" si="245"/>
        <v>0</v>
      </c>
      <c r="FF103" s="236">
        <f t="shared" si="246"/>
        <v>0</v>
      </c>
      <c r="FG103" s="236">
        <f t="shared" si="247"/>
        <v>0</v>
      </c>
      <c r="FH103" s="236">
        <f t="shared" si="248"/>
        <v>0</v>
      </c>
      <c r="FI103" s="236">
        <f t="shared" si="249"/>
        <v>0</v>
      </c>
      <c r="FJ103" s="236">
        <f t="shared" si="250"/>
        <v>0</v>
      </c>
      <c r="FK103" s="236">
        <f t="shared" si="251"/>
        <v>0</v>
      </c>
      <c r="FL103" s="236">
        <f t="shared" si="252"/>
        <v>0</v>
      </c>
      <c r="FM103" s="236">
        <f t="shared" si="253"/>
        <v>0</v>
      </c>
      <c r="FN103" s="236">
        <f t="shared" si="254"/>
        <v>0</v>
      </c>
      <c r="FO103" s="236">
        <f t="shared" si="255"/>
        <v>0</v>
      </c>
      <c r="FP103" s="236">
        <f t="shared" si="256"/>
        <v>0</v>
      </c>
      <c r="FQ103" s="236">
        <f t="shared" si="257"/>
        <v>0</v>
      </c>
      <c r="FR103" s="236">
        <f t="shared" si="258"/>
        <v>0</v>
      </c>
      <c r="FS103" s="236">
        <f t="shared" si="259"/>
        <v>0</v>
      </c>
      <c r="FT103" s="236">
        <f t="shared" si="260"/>
        <v>0</v>
      </c>
      <c r="FU103" s="236">
        <f t="shared" si="261"/>
        <v>0</v>
      </c>
      <c r="FV103" s="236">
        <f t="shared" si="262"/>
        <v>0</v>
      </c>
      <c r="FW103" s="236">
        <f t="shared" si="263"/>
        <v>0</v>
      </c>
      <c r="FX103" s="236">
        <f t="shared" si="264"/>
        <v>0</v>
      </c>
      <c r="FY103" s="236">
        <f t="shared" si="265"/>
        <v>0</v>
      </c>
      <c r="FZ103" s="236">
        <f t="shared" si="266"/>
        <v>0</v>
      </c>
      <c r="GA103" s="236">
        <f t="shared" si="267"/>
        <v>0</v>
      </c>
      <c r="GB103" s="236">
        <f t="shared" si="268"/>
        <v>0</v>
      </c>
      <c r="GC103" s="236">
        <f t="shared" si="269"/>
        <v>0</v>
      </c>
      <c r="GD103" s="236">
        <f t="shared" si="270"/>
        <v>0</v>
      </c>
      <c r="GE103" s="236">
        <f t="shared" si="271"/>
        <v>0</v>
      </c>
      <c r="GF103" s="236">
        <f t="shared" si="272"/>
        <v>0</v>
      </c>
      <c r="GG103" s="236">
        <f t="shared" si="273"/>
        <v>0</v>
      </c>
      <c r="GH103" s="236">
        <f t="shared" si="274"/>
        <v>0</v>
      </c>
    </row>
    <row r="104" spans="1:190" ht="45">
      <c r="A104" s="47">
        <f>IF(CK104="","",COUNTA($CK$26:$CK104))</f>
        <v>48</v>
      </c>
      <c r="B104" s="65" t="s">
        <v>855</v>
      </c>
      <c r="C104" s="67" t="s">
        <v>249</v>
      </c>
      <c r="D104" s="113" t="s">
        <v>177</v>
      </c>
      <c r="E104" s="148">
        <f>F104</f>
        <v>1.51</v>
      </c>
      <c r="F104" s="148">
        <f>H104</f>
        <v>1.51</v>
      </c>
      <c r="G104" s="149"/>
      <c r="H104" s="149">
        <f t="shared" si="104"/>
        <v>1.51</v>
      </c>
      <c r="I104" s="77"/>
      <c r="J104" s="77"/>
      <c r="K104" s="77"/>
      <c r="L104" s="77"/>
      <c r="M104" s="77"/>
      <c r="N104" s="77">
        <v>1.51</v>
      </c>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c r="BA104" s="77"/>
      <c r="BB104" s="77"/>
      <c r="BC104" s="77"/>
      <c r="BD104" s="77"/>
      <c r="BE104" s="77"/>
      <c r="BF104" s="77"/>
      <c r="BG104" s="77"/>
      <c r="BH104" s="77"/>
      <c r="BI104" s="77"/>
      <c r="BJ104" s="77"/>
      <c r="BK104" s="77"/>
      <c r="BL104" s="77"/>
      <c r="BM104" s="77"/>
      <c r="BN104" s="77"/>
      <c r="BO104" s="77"/>
      <c r="BP104" s="77"/>
      <c r="BQ104" s="77"/>
      <c r="BR104" s="77"/>
      <c r="BS104" s="77"/>
      <c r="BT104" s="77"/>
      <c r="BU104" s="77"/>
      <c r="BV104" s="77"/>
      <c r="BW104" s="146"/>
      <c r="BX104" s="183" t="str">
        <f t="shared" si="292"/>
        <v>Xã Ia Lốp</v>
      </c>
      <c r="BY104" s="146"/>
      <c r="BZ104" s="182"/>
      <c r="CA104" s="91" t="s">
        <v>776</v>
      </c>
      <c r="CB104" s="91"/>
      <c r="CC104" s="206" t="s">
        <v>836</v>
      </c>
      <c r="CD104" s="66">
        <v>1</v>
      </c>
      <c r="CE104" s="94" t="str">
        <f>IF($D104=0,0,INDEX($DP$3:$DR$23,MATCH($D104,$DP$3:$DP$23,0),2))</f>
        <v>XA02</v>
      </c>
      <c r="CF104" s="94"/>
      <c r="CG104" s="94"/>
      <c r="CH104" s="94"/>
      <c r="CI104" s="94"/>
      <c r="CJ104" s="94"/>
      <c r="CK104" s="113" t="s">
        <v>151</v>
      </c>
      <c r="CL104" s="94"/>
      <c r="CM104" s="94"/>
      <c r="CN104" s="106"/>
      <c r="CO104" s="94"/>
      <c r="CP104" s="106"/>
      <c r="CQ104" s="106"/>
      <c r="CR104" s="94"/>
      <c r="CS104" s="106"/>
      <c r="CT104" s="106"/>
      <c r="CU104" s="106"/>
      <c r="CV104" s="106"/>
      <c r="CW104" s="106"/>
      <c r="CX104" s="94"/>
      <c r="CY104" s="94"/>
      <c r="CZ104" s="106"/>
      <c r="DA104" s="94">
        <v>2026</v>
      </c>
      <c r="DB104" s="94"/>
      <c r="DC104" s="120"/>
      <c r="DD104" s="106"/>
      <c r="DE104" s="106"/>
      <c r="DF104" s="106"/>
      <c r="DG104" s="225" t="s">
        <v>667</v>
      </c>
      <c r="DH104" s="203" t="s">
        <v>856</v>
      </c>
      <c r="DI104" s="235" t="str">
        <f t="shared" si="293"/>
        <v>0000CLN 1,51 ha; 0000000000000000000000000000000000000000000000</v>
      </c>
      <c r="DJ104" s="22" t="str">
        <f t="shared" si="294"/>
        <v>0000CLN 1,51 ha; 000000000000000000000000000</v>
      </c>
      <c r="DK104" s="22" t="str">
        <f t="shared" si="295"/>
        <v>0000000000000000000</v>
      </c>
      <c r="DV104" s="236">
        <f t="shared" si="210"/>
        <v>0</v>
      </c>
      <c r="DW104" s="236">
        <f t="shared" si="211"/>
        <v>0</v>
      </c>
      <c r="DX104" s="236">
        <f t="shared" si="212"/>
        <v>0</v>
      </c>
      <c r="DY104" s="236">
        <f t="shared" si="213"/>
        <v>0</v>
      </c>
      <c r="DZ104" s="236" t="str">
        <f t="shared" si="214"/>
        <v>CLN 1,51 ha;</v>
      </c>
      <c r="EA104" s="236">
        <f t="shared" si="215"/>
        <v>0</v>
      </c>
      <c r="EB104" s="236">
        <f t="shared" si="216"/>
        <v>0</v>
      </c>
      <c r="EC104" s="236">
        <f t="shared" si="217"/>
        <v>0</v>
      </c>
      <c r="ED104" s="236">
        <f t="shared" si="218"/>
        <v>0</v>
      </c>
      <c r="EE104" s="236">
        <f t="shared" si="219"/>
        <v>0</v>
      </c>
      <c r="EF104" s="236">
        <f t="shared" si="220"/>
        <v>0</v>
      </c>
      <c r="EG104" s="236">
        <f t="shared" si="221"/>
        <v>0</v>
      </c>
      <c r="EH104" s="236">
        <f t="shared" si="222"/>
        <v>0</v>
      </c>
      <c r="EI104" s="236">
        <f t="shared" si="223"/>
        <v>0</v>
      </c>
      <c r="EJ104" s="236">
        <f t="shared" si="224"/>
        <v>0</v>
      </c>
      <c r="EK104" s="236">
        <f t="shared" si="225"/>
        <v>0</v>
      </c>
      <c r="EL104" s="236">
        <f t="shared" si="226"/>
        <v>0</v>
      </c>
      <c r="EM104" s="236">
        <f t="shared" si="227"/>
        <v>0</v>
      </c>
      <c r="EN104" s="236">
        <f t="shared" si="228"/>
        <v>0</v>
      </c>
      <c r="EO104" s="236">
        <f t="shared" si="229"/>
        <v>0</v>
      </c>
      <c r="EP104" s="236">
        <f t="shared" si="230"/>
        <v>0</v>
      </c>
      <c r="EQ104" s="236">
        <f t="shared" si="231"/>
        <v>0</v>
      </c>
      <c r="ER104" s="236">
        <f t="shared" si="232"/>
        <v>0</v>
      </c>
      <c r="ES104" s="236">
        <f t="shared" si="233"/>
        <v>0</v>
      </c>
      <c r="ET104" s="236">
        <f t="shared" si="234"/>
        <v>0</v>
      </c>
      <c r="EU104" s="236">
        <f t="shared" si="235"/>
        <v>0</v>
      </c>
      <c r="EV104" s="236">
        <f t="shared" si="236"/>
        <v>0</v>
      </c>
      <c r="EW104" s="236">
        <f t="shared" si="237"/>
        <v>0</v>
      </c>
      <c r="EX104" s="236">
        <f t="shared" si="238"/>
        <v>0</v>
      </c>
      <c r="EY104" s="236">
        <f t="shared" si="239"/>
        <v>0</v>
      </c>
      <c r="EZ104" s="236">
        <f t="shared" si="240"/>
        <v>0</v>
      </c>
      <c r="FA104" s="236">
        <f t="shared" si="241"/>
        <v>0</v>
      </c>
      <c r="FB104" s="236">
        <f t="shared" si="242"/>
        <v>0</v>
      </c>
      <c r="FC104" s="236">
        <f t="shared" si="243"/>
        <v>0</v>
      </c>
      <c r="FD104" s="236">
        <f t="shared" si="244"/>
        <v>0</v>
      </c>
      <c r="FE104" s="236">
        <f t="shared" si="245"/>
        <v>0</v>
      </c>
      <c r="FF104" s="236">
        <f t="shared" si="246"/>
        <v>0</v>
      </c>
      <c r="FG104" s="236">
        <f t="shared" si="247"/>
        <v>0</v>
      </c>
      <c r="FH104" s="236">
        <f t="shared" si="248"/>
        <v>0</v>
      </c>
      <c r="FI104" s="236">
        <f t="shared" si="249"/>
        <v>0</v>
      </c>
      <c r="FJ104" s="236">
        <f t="shared" si="250"/>
        <v>0</v>
      </c>
      <c r="FK104" s="236">
        <f t="shared" si="251"/>
        <v>0</v>
      </c>
      <c r="FL104" s="236">
        <f t="shared" si="252"/>
        <v>0</v>
      </c>
      <c r="FM104" s="236">
        <f t="shared" si="253"/>
        <v>0</v>
      </c>
      <c r="FN104" s="236">
        <f t="shared" si="254"/>
        <v>0</v>
      </c>
      <c r="FO104" s="236">
        <f t="shared" si="255"/>
        <v>0</v>
      </c>
      <c r="FP104" s="236">
        <f t="shared" si="256"/>
        <v>0</v>
      </c>
      <c r="FQ104" s="236">
        <f t="shared" si="257"/>
        <v>0</v>
      </c>
      <c r="FR104" s="236">
        <f t="shared" si="258"/>
        <v>0</v>
      </c>
      <c r="FS104" s="236">
        <f t="shared" si="259"/>
        <v>0</v>
      </c>
      <c r="FT104" s="236">
        <f t="shared" si="260"/>
        <v>0</v>
      </c>
      <c r="FU104" s="236">
        <f t="shared" si="261"/>
        <v>0</v>
      </c>
      <c r="FV104" s="236">
        <f t="shared" si="262"/>
        <v>0</v>
      </c>
      <c r="FW104" s="236">
        <f t="shared" si="263"/>
        <v>0</v>
      </c>
      <c r="FX104" s="236">
        <f t="shared" si="264"/>
        <v>0</v>
      </c>
      <c r="FY104" s="236">
        <f t="shared" si="265"/>
        <v>0</v>
      </c>
      <c r="FZ104" s="236">
        <f t="shared" si="266"/>
        <v>0</v>
      </c>
      <c r="GA104" s="236">
        <f t="shared" si="267"/>
        <v>0</v>
      </c>
      <c r="GB104" s="236">
        <f t="shared" si="268"/>
        <v>0</v>
      </c>
      <c r="GC104" s="236">
        <f t="shared" si="269"/>
        <v>0</v>
      </c>
      <c r="GD104" s="236">
        <f t="shared" si="270"/>
        <v>0</v>
      </c>
      <c r="GE104" s="236">
        <f t="shared" si="271"/>
        <v>0</v>
      </c>
      <c r="GF104" s="236">
        <f t="shared" si="272"/>
        <v>0</v>
      </c>
      <c r="GG104" s="236">
        <f t="shared" si="273"/>
        <v>0</v>
      </c>
      <c r="GH104" s="236">
        <f t="shared" si="274"/>
        <v>0</v>
      </c>
    </row>
    <row r="105" spans="1:190" ht="45">
      <c r="A105" s="47">
        <f>IF(CK105="","",COUNTA($CK$26:$CK105))</f>
        <v>49</v>
      </c>
      <c r="B105" s="65" t="s">
        <v>857</v>
      </c>
      <c r="C105" s="67" t="s">
        <v>249</v>
      </c>
      <c r="D105" s="67" t="s">
        <v>175</v>
      </c>
      <c r="E105" s="148">
        <f>F105</f>
        <v>0.17299999999999999</v>
      </c>
      <c r="F105" s="148">
        <f>H105</f>
        <v>0.17299999999999999</v>
      </c>
      <c r="G105" s="149">
        <v>0.14000000000000001</v>
      </c>
      <c r="H105" s="149">
        <f t="shared" ref="H105:H112" si="297">SUM(I105:BV105)</f>
        <v>0.17299999999999999</v>
      </c>
      <c r="I105" s="77"/>
      <c r="J105" s="77"/>
      <c r="K105" s="77">
        <f>SUM(K106:K107)</f>
        <v>0</v>
      </c>
      <c r="L105" s="77">
        <f t="shared" ref="L105:BP105" si="298">SUM(L106:L107)</f>
        <v>0</v>
      </c>
      <c r="M105" s="77">
        <f t="shared" si="298"/>
        <v>0</v>
      </c>
      <c r="N105" s="77">
        <f t="shared" si="298"/>
        <v>0</v>
      </c>
      <c r="O105" s="77">
        <f t="shared" si="298"/>
        <v>0</v>
      </c>
      <c r="P105" s="77">
        <f t="shared" si="298"/>
        <v>0</v>
      </c>
      <c r="Q105" s="77">
        <f t="shared" si="298"/>
        <v>0</v>
      </c>
      <c r="R105" s="77">
        <f t="shared" si="298"/>
        <v>0</v>
      </c>
      <c r="S105" s="77"/>
      <c r="T105" s="77"/>
      <c r="U105" s="77"/>
      <c r="V105" s="77">
        <f t="shared" si="298"/>
        <v>3.3000000000000002E-2</v>
      </c>
      <c r="W105" s="77">
        <f t="shared" si="298"/>
        <v>0</v>
      </c>
      <c r="X105" s="77">
        <f t="shared" si="298"/>
        <v>0</v>
      </c>
      <c r="Y105" s="77"/>
      <c r="Z105" s="77">
        <f t="shared" si="298"/>
        <v>0</v>
      </c>
      <c r="AA105" s="77">
        <f t="shared" si="298"/>
        <v>0</v>
      </c>
      <c r="AB105" s="77">
        <f t="shared" si="298"/>
        <v>0</v>
      </c>
      <c r="AC105" s="77">
        <f t="shared" si="298"/>
        <v>0</v>
      </c>
      <c r="AD105" s="77">
        <f t="shared" si="298"/>
        <v>0</v>
      </c>
      <c r="AE105" s="77">
        <f t="shared" si="298"/>
        <v>0</v>
      </c>
      <c r="AF105" s="77"/>
      <c r="AG105" s="77">
        <f t="shared" ref="AG105:AL105" si="299">SUM(AG106:AG107)</f>
        <v>0</v>
      </c>
      <c r="AH105" s="77">
        <f t="shared" si="299"/>
        <v>0</v>
      </c>
      <c r="AI105" s="77">
        <f t="shared" si="299"/>
        <v>0</v>
      </c>
      <c r="AJ105" s="77">
        <f t="shared" si="299"/>
        <v>0</v>
      </c>
      <c r="AK105" s="77">
        <f t="shared" si="299"/>
        <v>0</v>
      </c>
      <c r="AL105" s="77">
        <f t="shared" si="299"/>
        <v>0</v>
      </c>
      <c r="AM105" s="77"/>
      <c r="AN105" s="77"/>
      <c r="AO105" s="77"/>
      <c r="AP105" s="77"/>
      <c r="AQ105" s="77"/>
      <c r="AR105" s="77">
        <f t="shared" si="298"/>
        <v>0</v>
      </c>
      <c r="AS105" s="77">
        <f t="shared" si="298"/>
        <v>0</v>
      </c>
      <c r="AT105" s="77"/>
      <c r="AU105" s="77">
        <f t="shared" si="298"/>
        <v>0</v>
      </c>
      <c r="AV105" s="77">
        <f t="shared" si="298"/>
        <v>0.14000000000000001</v>
      </c>
      <c r="AW105" s="77">
        <f t="shared" si="298"/>
        <v>0</v>
      </c>
      <c r="AX105" s="77">
        <f t="shared" si="298"/>
        <v>0</v>
      </c>
      <c r="AY105" s="77">
        <f t="shared" si="298"/>
        <v>0</v>
      </c>
      <c r="AZ105" s="77">
        <f t="shared" si="298"/>
        <v>0</v>
      </c>
      <c r="BA105" s="77">
        <f t="shared" si="298"/>
        <v>0</v>
      </c>
      <c r="BB105" s="77"/>
      <c r="BC105" s="77">
        <f t="shared" ref="BC105:BK105" si="300">SUM(BC106:BC107)</f>
        <v>0</v>
      </c>
      <c r="BD105" s="77"/>
      <c r="BE105" s="77">
        <f>SUM(BE106:BE107)</f>
        <v>0</v>
      </c>
      <c r="BF105" s="77">
        <f t="shared" si="300"/>
        <v>0</v>
      </c>
      <c r="BG105" s="77">
        <f t="shared" si="300"/>
        <v>0</v>
      </c>
      <c r="BH105" s="77">
        <f t="shared" si="300"/>
        <v>0</v>
      </c>
      <c r="BI105" s="77">
        <f t="shared" si="300"/>
        <v>0</v>
      </c>
      <c r="BJ105" s="77"/>
      <c r="BK105" s="77">
        <f t="shared" si="300"/>
        <v>0</v>
      </c>
      <c r="BL105" s="77"/>
      <c r="BM105" s="77">
        <f t="shared" ref="BM105:BN105" si="301">SUM(BM106:BM107)</f>
        <v>0</v>
      </c>
      <c r="BN105" s="77">
        <f t="shared" si="301"/>
        <v>0</v>
      </c>
      <c r="BO105" s="77">
        <f t="shared" si="298"/>
        <v>0</v>
      </c>
      <c r="BP105" s="77">
        <f t="shared" si="298"/>
        <v>0</v>
      </c>
      <c r="BQ105" s="77"/>
      <c r="BR105" s="77"/>
      <c r="BS105" s="77"/>
      <c r="BT105" s="77">
        <f t="shared" ref="BT105" si="302">SUM(BT106:BT107)</f>
        <v>0</v>
      </c>
      <c r="BU105" s="77"/>
      <c r="BV105" s="77"/>
      <c r="BW105" s="146"/>
      <c r="BX105" s="183" t="str">
        <f t="shared" si="292"/>
        <v>Thị trấn Ea Súp</v>
      </c>
      <c r="BY105" s="244" t="s">
        <v>858</v>
      </c>
      <c r="BZ105" s="182"/>
      <c r="CA105" s="188" t="s">
        <v>859</v>
      </c>
      <c r="CB105" s="65"/>
      <c r="CC105" s="206" t="s">
        <v>836</v>
      </c>
      <c r="CD105" s="66">
        <v>2</v>
      </c>
      <c r="CE105" s="94" t="str">
        <f>IF($D105=0,0,INDEX($DP$3:$DR$23,MATCH($D105,$DP$3:$DP$23,0),2))</f>
        <v>XA01</v>
      </c>
      <c r="CF105" s="94"/>
      <c r="CG105" s="94"/>
      <c r="CH105" s="94"/>
      <c r="CI105" s="94"/>
      <c r="CJ105" s="94"/>
      <c r="CK105" s="113" t="s">
        <v>151</v>
      </c>
      <c r="CL105" s="94"/>
      <c r="CM105" s="94"/>
      <c r="CN105" s="106"/>
      <c r="CO105" s="94"/>
      <c r="CP105" s="106"/>
      <c r="CQ105" s="106"/>
      <c r="CR105" s="94"/>
      <c r="CS105" s="106"/>
      <c r="CT105" s="106"/>
      <c r="CU105" s="106"/>
      <c r="CV105" s="106"/>
      <c r="CW105" s="106"/>
      <c r="CX105" s="94"/>
      <c r="CY105" s="94"/>
      <c r="CZ105" s="106"/>
      <c r="DA105" s="94"/>
      <c r="DB105" s="94"/>
      <c r="DC105" s="120"/>
      <c r="DD105" s="106"/>
      <c r="DE105" s="106"/>
      <c r="DF105" s="106"/>
      <c r="DG105" s="225" t="s">
        <v>667</v>
      </c>
      <c r="DH105" s="203" t="s">
        <v>860</v>
      </c>
      <c r="DI105" s="235" t="str">
        <f t="shared" si="293"/>
        <v>0000000000NTS 0,03 ha; 0000000000000000000SKC 0,14 ha; 00000000000000000000</v>
      </c>
      <c r="DJ105" s="22" t="str">
        <f t="shared" si="294"/>
        <v>0000000000NTS 0,03 ha; 0000000000000000000SKC 0,14 ha; 0</v>
      </c>
      <c r="DK105" s="22" t="str">
        <f t="shared" si="295"/>
        <v>0000000000000000000</v>
      </c>
      <c r="DV105" s="236">
        <f t="shared" si="210"/>
        <v>0</v>
      </c>
      <c r="DW105" s="236">
        <f t="shared" si="211"/>
        <v>0</v>
      </c>
      <c r="DX105" s="236">
        <f t="shared" si="212"/>
        <v>0</v>
      </c>
      <c r="DY105" s="236">
        <f t="shared" si="213"/>
        <v>0</v>
      </c>
      <c r="DZ105" s="236">
        <f t="shared" si="214"/>
        <v>0</v>
      </c>
      <c r="EA105" s="236">
        <f t="shared" si="215"/>
        <v>0</v>
      </c>
      <c r="EB105" s="236">
        <f t="shared" si="216"/>
        <v>0</v>
      </c>
      <c r="EC105" s="236">
        <f t="shared" si="217"/>
        <v>0</v>
      </c>
      <c r="ED105" s="236">
        <f t="shared" si="218"/>
        <v>0</v>
      </c>
      <c r="EE105" s="236">
        <f t="shared" si="219"/>
        <v>0</v>
      </c>
      <c r="EF105" s="236">
        <f t="shared" si="220"/>
        <v>0</v>
      </c>
      <c r="EG105" s="236">
        <f t="shared" si="221"/>
        <v>0</v>
      </c>
      <c r="EH105" s="236" t="str">
        <f t="shared" si="222"/>
        <v>NTS 0,03 ha;</v>
      </c>
      <c r="EI105" s="236">
        <f t="shared" si="223"/>
        <v>0</v>
      </c>
      <c r="EJ105" s="236">
        <f t="shared" si="224"/>
        <v>0</v>
      </c>
      <c r="EK105" s="236">
        <f t="shared" si="225"/>
        <v>0</v>
      </c>
      <c r="EL105" s="236">
        <f t="shared" si="226"/>
        <v>0</v>
      </c>
      <c r="EM105" s="236">
        <f t="shared" si="227"/>
        <v>0</v>
      </c>
      <c r="EN105" s="236">
        <f t="shared" si="228"/>
        <v>0</v>
      </c>
      <c r="EO105" s="236">
        <f t="shared" si="229"/>
        <v>0</v>
      </c>
      <c r="EP105" s="236">
        <f t="shared" si="230"/>
        <v>0</v>
      </c>
      <c r="EQ105" s="236">
        <f t="shared" si="231"/>
        <v>0</v>
      </c>
      <c r="ER105" s="236">
        <f t="shared" si="232"/>
        <v>0</v>
      </c>
      <c r="ES105" s="236">
        <f t="shared" si="233"/>
        <v>0</v>
      </c>
      <c r="ET105" s="236">
        <f t="shared" si="234"/>
        <v>0</v>
      </c>
      <c r="EU105" s="236">
        <f t="shared" si="235"/>
        <v>0</v>
      </c>
      <c r="EV105" s="236">
        <f t="shared" si="236"/>
        <v>0</v>
      </c>
      <c r="EW105" s="236">
        <f t="shared" si="237"/>
        <v>0</v>
      </c>
      <c r="EX105" s="236">
        <f t="shared" si="238"/>
        <v>0</v>
      </c>
      <c r="EY105" s="236">
        <f t="shared" si="239"/>
        <v>0</v>
      </c>
      <c r="EZ105" s="236">
        <f t="shared" si="240"/>
        <v>0</v>
      </c>
      <c r="FA105" s="236">
        <f t="shared" si="241"/>
        <v>0</v>
      </c>
      <c r="FB105" s="236">
        <f t="shared" si="242"/>
        <v>0</v>
      </c>
      <c r="FC105" s="236">
        <f t="shared" si="243"/>
        <v>0</v>
      </c>
      <c r="FD105" s="236">
        <f t="shared" si="244"/>
        <v>0</v>
      </c>
      <c r="FE105" s="236">
        <f t="shared" si="245"/>
        <v>0</v>
      </c>
      <c r="FF105" s="236">
        <f t="shared" si="246"/>
        <v>0</v>
      </c>
      <c r="FG105" s="236">
        <f t="shared" si="247"/>
        <v>0</v>
      </c>
      <c r="FH105" s="236" t="str">
        <f t="shared" si="248"/>
        <v>SKC 0,14 ha;</v>
      </c>
      <c r="FI105" s="236">
        <f t="shared" si="249"/>
        <v>0</v>
      </c>
      <c r="FJ105" s="236">
        <f t="shared" si="250"/>
        <v>0</v>
      </c>
      <c r="FK105" s="236">
        <f t="shared" si="251"/>
        <v>0</v>
      </c>
      <c r="FL105" s="236">
        <f t="shared" si="252"/>
        <v>0</v>
      </c>
      <c r="FM105" s="236">
        <f t="shared" si="253"/>
        <v>0</v>
      </c>
      <c r="FN105" s="236">
        <f t="shared" si="254"/>
        <v>0</v>
      </c>
      <c r="FO105" s="236">
        <f t="shared" si="255"/>
        <v>0</v>
      </c>
      <c r="FP105" s="236">
        <f t="shared" si="256"/>
        <v>0</v>
      </c>
      <c r="FQ105" s="236">
        <f t="shared" si="257"/>
        <v>0</v>
      </c>
      <c r="FR105" s="236">
        <f t="shared" si="258"/>
        <v>0</v>
      </c>
      <c r="FS105" s="236">
        <f t="shared" si="259"/>
        <v>0</v>
      </c>
      <c r="FT105" s="236">
        <f t="shared" si="260"/>
        <v>0</v>
      </c>
      <c r="FU105" s="236">
        <f t="shared" si="261"/>
        <v>0</v>
      </c>
      <c r="FV105" s="236">
        <f t="shared" si="262"/>
        <v>0</v>
      </c>
      <c r="FW105" s="236">
        <f t="shared" si="263"/>
        <v>0</v>
      </c>
      <c r="FX105" s="236">
        <f t="shared" si="264"/>
        <v>0</v>
      </c>
      <c r="FY105" s="236">
        <f t="shared" si="265"/>
        <v>0</v>
      </c>
      <c r="FZ105" s="236">
        <f t="shared" si="266"/>
        <v>0</v>
      </c>
      <c r="GA105" s="236">
        <f t="shared" si="267"/>
        <v>0</v>
      </c>
      <c r="GB105" s="236">
        <f t="shared" si="268"/>
        <v>0</v>
      </c>
      <c r="GC105" s="236">
        <f t="shared" si="269"/>
        <v>0</v>
      </c>
      <c r="GD105" s="236">
        <f t="shared" si="270"/>
        <v>0</v>
      </c>
      <c r="GE105" s="236">
        <f t="shared" si="271"/>
        <v>0</v>
      </c>
      <c r="GF105" s="236">
        <f t="shared" si="272"/>
        <v>0</v>
      </c>
      <c r="GG105" s="236">
        <f t="shared" si="273"/>
        <v>0</v>
      </c>
      <c r="GH105" s="236">
        <f t="shared" si="274"/>
        <v>0</v>
      </c>
    </row>
    <row r="106" spans="1:190" s="129" customFormat="1" ht="30" hidden="1">
      <c r="A106" s="918" t="s">
        <v>352</v>
      </c>
      <c r="B106" s="237" t="s">
        <v>861</v>
      </c>
      <c r="C106" s="238" t="s">
        <v>249</v>
      </c>
      <c r="D106" s="157" t="s">
        <v>175</v>
      </c>
      <c r="E106" s="158"/>
      <c r="F106" s="158"/>
      <c r="G106" s="159"/>
      <c r="H106" s="159">
        <f t="shared" si="297"/>
        <v>3.3000000000000002E-2</v>
      </c>
      <c r="I106" s="171"/>
      <c r="J106" s="171"/>
      <c r="K106" s="171"/>
      <c r="L106" s="171"/>
      <c r="M106" s="171"/>
      <c r="N106" s="171"/>
      <c r="O106" s="171"/>
      <c r="P106" s="171"/>
      <c r="Q106" s="171"/>
      <c r="R106" s="171"/>
      <c r="S106" s="171"/>
      <c r="T106" s="171"/>
      <c r="U106" s="171"/>
      <c r="V106" s="171">
        <v>3.3000000000000002E-2</v>
      </c>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Q106" s="171"/>
      <c r="AR106" s="171"/>
      <c r="AS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c r="BT106" s="171"/>
      <c r="BU106" s="171"/>
      <c r="BV106" s="171"/>
      <c r="BW106" s="189"/>
      <c r="BX106" s="190" t="str">
        <f t="shared" si="292"/>
        <v>Thị trấn Ea Súp</v>
      </c>
      <c r="BY106" s="189"/>
      <c r="BZ106" s="191"/>
      <c r="CA106" s="168"/>
      <c r="CB106" s="168"/>
      <c r="CC106" s="206"/>
      <c r="CD106" s="166">
        <v>1</v>
      </c>
      <c r="CE106" s="204" t="str">
        <f>IF($D106=0,0,INDEX($DP$3:$DR$23,MATCH($D106,$DP$3:$DP$23,0),2))</f>
        <v>XA01</v>
      </c>
      <c r="CF106" s="204"/>
      <c r="CG106" s="204"/>
      <c r="CH106" s="204"/>
      <c r="CI106" s="204"/>
      <c r="CJ106" s="204"/>
      <c r="CK106" s="214"/>
      <c r="CL106" s="204"/>
      <c r="CM106" s="204"/>
      <c r="CN106" s="215"/>
      <c r="CO106" s="204"/>
      <c r="CP106" s="215"/>
      <c r="CQ106" s="215"/>
      <c r="CR106" s="204"/>
      <c r="CS106" s="215"/>
      <c r="CT106" s="215"/>
      <c r="CU106" s="215"/>
      <c r="CV106" s="215"/>
      <c r="CW106" s="215"/>
      <c r="CX106" s="204"/>
      <c r="CY106" s="204"/>
      <c r="CZ106" s="215"/>
      <c r="DA106" s="204">
        <v>2026</v>
      </c>
      <c r="DB106" s="204"/>
      <c r="DC106" s="226"/>
      <c r="DD106" s="215"/>
      <c r="DE106" s="215"/>
      <c r="DF106" s="215"/>
      <c r="DG106" s="227"/>
      <c r="DH106" s="228" t="s">
        <v>862</v>
      </c>
      <c r="DI106" s="235" t="str">
        <f t="shared" si="293"/>
        <v>0000000000NTS 0,03 ha; 0000000000000000000000000000000000000000</v>
      </c>
      <c r="DJ106" s="22" t="str">
        <f t="shared" si="294"/>
        <v>0000000000NTS 0,03 ha; 000000000000000000000</v>
      </c>
      <c r="DK106" s="22" t="str">
        <f t="shared" si="295"/>
        <v>0000000000000000000</v>
      </c>
      <c r="DV106" s="236">
        <f t="shared" si="210"/>
        <v>0</v>
      </c>
      <c r="DW106" s="236">
        <f t="shared" si="211"/>
        <v>0</v>
      </c>
      <c r="DX106" s="236">
        <f t="shared" si="212"/>
        <v>0</v>
      </c>
      <c r="DY106" s="236">
        <f t="shared" si="213"/>
        <v>0</v>
      </c>
      <c r="DZ106" s="236">
        <f t="shared" si="214"/>
        <v>0</v>
      </c>
      <c r="EA106" s="236">
        <f t="shared" si="215"/>
        <v>0</v>
      </c>
      <c r="EB106" s="236">
        <f t="shared" si="216"/>
        <v>0</v>
      </c>
      <c r="EC106" s="236">
        <f t="shared" si="217"/>
        <v>0</v>
      </c>
      <c r="ED106" s="236">
        <f t="shared" si="218"/>
        <v>0</v>
      </c>
      <c r="EE106" s="236">
        <f t="shared" si="219"/>
        <v>0</v>
      </c>
      <c r="EF106" s="236">
        <f t="shared" si="220"/>
        <v>0</v>
      </c>
      <c r="EG106" s="236">
        <f t="shared" si="221"/>
        <v>0</v>
      </c>
      <c r="EH106" s="236" t="str">
        <f t="shared" si="222"/>
        <v>NTS 0,03 ha;</v>
      </c>
      <c r="EI106" s="236">
        <f t="shared" si="223"/>
        <v>0</v>
      </c>
      <c r="EJ106" s="236">
        <f t="shared" si="224"/>
        <v>0</v>
      </c>
      <c r="EK106" s="236">
        <f t="shared" si="225"/>
        <v>0</v>
      </c>
      <c r="EL106" s="236">
        <f t="shared" si="226"/>
        <v>0</v>
      </c>
      <c r="EM106" s="236">
        <f t="shared" si="227"/>
        <v>0</v>
      </c>
      <c r="EN106" s="236">
        <f t="shared" si="228"/>
        <v>0</v>
      </c>
      <c r="EO106" s="236">
        <f t="shared" si="229"/>
        <v>0</v>
      </c>
      <c r="EP106" s="236">
        <f t="shared" si="230"/>
        <v>0</v>
      </c>
      <c r="EQ106" s="236">
        <f t="shared" si="231"/>
        <v>0</v>
      </c>
      <c r="ER106" s="236">
        <f t="shared" si="232"/>
        <v>0</v>
      </c>
      <c r="ES106" s="236">
        <f t="shared" si="233"/>
        <v>0</v>
      </c>
      <c r="ET106" s="236">
        <f t="shared" si="234"/>
        <v>0</v>
      </c>
      <c r="EU106" s="236">
        <f t="shared" si="235"/>
        <v>0</v>
      </c>
      <c r="EV106" s="236">
        <f t="shared" si="236"/>
        <v>0</v>
      </c>
      <c r="EW106" s="236">
        <f t="shared" si="237"/>
        <v>0</v>
      </c>
      <c r="EX106" s="236">
        <f t="shared" si="238"/>
        <v>0</v>
      </c>
      <c r="EY106" s="236">
        <f t="shared" si="239"/>
        <v>0</v>
      </c>
      <c r="EZ106" s="236">
        <f t="shared" si="240"/>
        <v>0</v>
      </c>
      <c r="FA106" s="236">
        <f t="shared" si="241"/>
        <v>0</v>
      </c>
      <c r="FB106" s="236">
        <f t="shared" si="242"/>
        <v>0</v>
      </c>
      <c r="FC106" s="236">
        <f t="shared" si="243"/>
        <v>0</v>
      </c>
      <c r="FD106" s="236">
        <f t="shared" si="244"/>
        <v>0</v>
      </c>
      <c r="FE106" s="236">
        <f t="shared" si="245"/>
        <v>0</v>
      </c>
      <c r="FF106" s="236">
        <f t="shared" si="246"/>
        <v>0</v>
      </c>
      <c r="FG106" s="236">
        <f t="shared" si="247"/>
        <v>0</v>
      </c>
      <c r="FH106" s="236">
        <f t="shared" si="248"/>
        <v>0</v>
      </c>
      <c r="FI106" s="236">
        <f t="shared" si="249"/>
        <v>0</v>
      </c>
      <c r="FJ106" s="236">
        <f t="shared" si="250"/>
        <v>0</v>
      </c>
      <c r="FK106" s="236">
        <f t="shared" si="251"/>
        <v>0</v>
      </c>
      <c r="FL106" s="236">
        <f t="shared" si="252"/>
        <v>0</v>
      </c>
      <c r="FM106" s="236">
        <f t="shared" si="253"/>
        <v>0</v>
      </c>
      <c r="FN106" s="236">
        <f t="shared" si="254"/>
        <v>0</v>
      </c>
      <c r="FO106" s="236">
        <f t="shared" si="255"/>
        <v>0</v>
      </c>
      <c r="FP106" s="236">
        <f t="shared" si="256"/>
        <v>0</v>
      </c>
      <c r="FQ106" s="236">
        <f t="shared" si="257"/>
        <v>0</v>
      </c>
      <c r="FR106" s="236">
        <f t="shared" si="258"/>
        <v>0</v>
      </c>
      <c r="FS106" s="236">
        <f t="shared" si="259"/>
        <v>0</v>
      </c>
      <c r="FT106" s="236">
        <f t="shared" si="260"/>
        <v>0</v>
      </c>
      <c r="FU106" s="236">
        <f t="shared" si="261"/>
        <v>0</v>
      </c>
      <c r="FV106" s="236">
        <f t="shared" si="262"/>
        <v>0</v>
      </c>
      <c r="FW106" s="236">
        <f t="shared" si="263"/>
        <v>0</v>
      </c>
      <c r="FX106" s="236">
        <f t="shared" si="264"/>
        <v>0</v>
      </c>
      <c r="FY106" s="236">
        <f t="shared" si="265"/>
        <v>0</v>
      </c>
      <c r="FZ106" s="236">
        <f t="shared" si="266"/>
        <v>0</v>
      </c>
      <c r="GA106" s="236">
        <f t="shared" si="267"/>
        <v>0</v>
      </c>
      <c r="GB106" s="236">
        <f t="shared" si="268"/>
        <v>0</v>
      </c>
      <c r="GC106" s="236">
        <f t="shared" si="269"/>
        <v>0</v>
      </c>
      <c r="GD106" s="236">
        <f t="shared" si="270"/>
        <v>0</v>
      </c>
      <c r="GE106" s="236">
        <f t="shared" si="271"/>
        <v>0</v>
      </c>
      <c r="GF106" s="236">
        <f t="shared" si="272"/>
        <v>0</v>
      </c>
      <c r="GG106" s="236">
        <f t="shared" si="273"/>
        <v>0</v>
      </c>
      <c r="GH106" s="236">
        <f t="shared" si="274"/>
        <v>0</v>
      </c>
    </row>
    <row r="107" spans="1:190" s="129" customFormat="1" ht="45" hidden="1">
      <c r="A107" s="918" t="s">
        <v>352</v>
      </c>
      <c r="B107" s="237" t="s">
        <v>863</v>
      </c>
      <c r="C107" s="238" t="s">
        <v>249</v>
      </c>
      <c r="D107" s="157" t="s">
        <v>175</v>
      </c>
      <c r="E107" s="158"/>
      <c r="F107" s="158"/>
      <c r="G107" s="159"/>
      <c r="H107" s="159">
        <f t="shared" si="297"/>
        <v>0.14000000000000001</v>
      </c>
      <c r="I107" s="171"/>
      <c r="J107" s="171"/>
      <c r="K107" s="171"/>
      <c r="L107" s="171"/>
      <c r="M107" s="171"/>
      <c r="N107" s="171"/>
      <c r="O107" s="171"/>
      <c r="P107" s="171"/>
      <c r="Q107" s="171"/>
      <c r="R107" s="171"/>
      <c r="S107" s="171"/>
      <c r="T107" s="171"/>
      <c r="U107" s="171"/>
      <c r="V107" s="171"/>
      <c r="W107" s="171"/>
      <c r="X107" s="171"/>
      <c r="Y107" s="171"/>
      <c r="Z107" s="171"/>
      <c r="AA107" s="171"/>
      <c r="AB107" s="171"/>
      <c r="AC107" s="171"/>
      <c r="AD107" s="171"/>
      <c r="AE107" s="171"/>
      <c r="AF107" s="171"/>
      <c r="AG107" s="171"/>
      <c r="AH107" s="171"/>
      <c r="AI107" s="171"/>
      <c r="AJ107" s="171"/>
      <c r="AK107" s="171"/>
      <c r="AL107" s="171"/>
      <c r="AM107" s="171"/>
      <c r="AN107" s="171"/>
      <c r="AO107" s="171"/>
      <c r="AP107" s="171"/>
      <c r="AQ107" s="171"/>
      <c r="AR107" s="171"/>
      <c r="AS107" s="171"/>
      <c r="AT107" s="171"/>
      <c r="AU107" s="171"/>
      <c r="AV107" s="171">
        <v>0.14000000000000001</v>
      </c>
      <c r="AW107" s="171"/>
      <c r="AX107" s="171"/>
      <c r="AY107" s="171"/>
      <c r="AZ107" s="171"/>
      <c r="BA107" s="171"/>
      <c r="BB107" s="171"/>
      <c r="BC107" s="171"/>
      <c r="BD107" s="171"/>
      <c r="BE107" s="171"/>
      <c r="BF107" s="171"/>
      <c r="BG107" s="171"/>
      <c r="BH107" s="171"/>
      <c r="BI107" s="171"/>
      <c r="BJ107" s="171"/>
      <c r="BK107" s="171"/>
      <c r="BL107" s="171"/>
      <c r="BM107" s="171"/>
      <c r="BN107" s="171"/>
      <c r="BO107" s="171"/>
      <c r="BP107" s="171"/>
      <c r="BQ107" s="171"/>
      <c r="BR107" s="171"/>
      <c r="BS107" s="171"/>
      <c r="BT107" s="171"/>
      <c r="BU107" s="171"/>
      <c r="BV107" s="171"/>
      <c r="BW107" s="189"/>
      <c r="BX107" s="190" t="str">
        <f t="shared" si="292"/>
        <v>Thị trấn Ea Súp</v>
      </c>
      <c r="BY107" s="189"/>
      <c r="BZ107" s="191"/>
      <c r="CA107" s="168"/>
      <c r="CB107" s="168"/>
      <c r="CC107" s="206"/>
      <c r="CD107" s="166">
        <v>1</v>
      </c>
      <c r="CE107" s="204" t="str">
        <f>IF($D107=0,0,INDEX($DP$3:$DR$23,MATCH($D107,$DP$3:$DP$23,0),2))</f>
        <v>XA01</v>
      </c>
      <c r="CF107" s="204"/>
      <c r="CG107" s="204"/>
      <c r="CH107" s="204"/>
      <c r="CI107" s="204"/>
      <c r="CJ107" s="204"/>
      <c r="CK107" s="214"/>
      <c r="CL107" s="204"/>
      <c r="CM107" s="204"/>
      <c r="CN107" s="215"/>
      <c r="CO107" s="204"/>
      <c r="CP107" s="215"/>
      <c r="CQ107" s="215"/>
      <c r="CR107" s="204"/>
      <c r="CS107" s="215"/>
      <c r="CT107" s="215"/>
      <c r="CU107" s="215"/>
      <c r="CV107" s="215"/>
      <c r="CW107" s="215"/>
      <c r="CX107" s="204"/>
      <c r="CY107" s="204"/>
      <c r="CZ107" s="215"/>
      <c r="DA107" s="204">
        <v>2026</v>
      </c>
      <c r="DB107" s="204"/>
      <c r="DC107" s="226"/>
      <c r="DD107" s="215"/>
      <c r="DE107" s="215"/>
      <c r="DF107" s="215"/>
      <c r="DG107" s="227"/>
      <c r="DH107" s="228" t="s">
        <v>864</v>
      </c>
      <c r="DI107" s="235" t="str">
        <f t="shared" si="293"/>
        <v>000000000000000000000000000000SKC 0,14 ha; 00000000000000000000</v>
      </c>
      <c r="DJ107" s="22" t="str">
        <f t="shared" si="294"/>
        <v>000000000000000000000000000000SKC 0,14 ha; 0</v>
      </c>
      <c r="DK107" s="22" t="str">
        <f t="shared" si="295"/>
        <v>0000000000000000000</v>
      </c>
      <c r="DV107" s="236">
        <f t="shared" si="210"/>
        <v>0</v>
      </c>
      <c r="DW107" s="236">
        <f t="shared" si="211"/>
        <v>0</v>
      </c>
      <c r="DX107" s="236">
        <f t="shared" si="212"/>
        <v>0</v>
      </c>
      <c r="DY107" s="236">
        <f t="shared" si="213"/>
        <v>0</v>
      </c>
      <c r="DZ107" s="236">
        <f t="shared" si="214"/>
        <v>0</v>
      </c>
      <c r="EA107" s="236">
        <f t="shared" si="215"/>
        <v>0</v>
      </c>
      <c r="EB107" s="236">
        <f t="shared" si="216"/>
        <v>0</v>
      </c>
      <c r="EC107" s="236">
        <f t="shared" si="217"/>
        <v>0</v>
      </c>
      <c r="ED107" s="236">
        <f t="shared" si="218"/>
        <v>0</v>
      </c>
      <c r="EE107" s="236">
        <f t="shared" si="219"/>
        <v>0</v>
      </c>
      <c r="EF107" s="236">
        <f t="shared" si="220"/>
        <v>0</v>
      </c>
      <c r="EG107" s="236">
        <f t="shared" si="221"/>
        <v>0</v>
      </c>
      <c r="EH107" s="236">
        <f t="shared" si="222"/>
        <v>0</v>
      </c>
      <c r="EI107" s="236">
        <f t="shared" si="223"/>
        <v>0</v>
      </c>
      <c r="EJ107" s="236">
        <f t="shared" si="224"/>
        <v>0</v>
      </c>
      <c r="EK107" s="236">
        <f t="shared" si="225"/>
        <v>0</v>
      </c>
      <c r="EL107" s="236">
        <f t="shared" si="226"/>
        <v>0</v>
      </c>
      <c r="EM107" s="236">
        <f t="shared" si="227"/>
        <v>0</v>
      </c>
      <c r="EN107" s="236">
        <f t="shared" si="228"/>
        <v>0</v>
      </c>
      <c r="EO107" s="236">
        <f t="shared" si="229"/>
        <v>0</v>
      </c>
      <c r="EP107" s="236">
        <f t="shared" si="230"/>
        <v>0</v>
      </c>
      <c r="EQ107" s="236">
        <f t="shared" si="231"/>
        <v>0</v>
      </c>
      <c r="ER107" s="236">
        <f t="shared" si="232"/>
        <v>0</v>
      </c>
      <c r="ES107" s="236">
        <f t="shared" si="233"/>
        <v>0</v>
      </c>
      <c r="ET107" s="236">
        <f t="shared" si="234"/>
        <v>0</v>
      </c>
      <c r="EU107" s="236">
        <f t="shared" si="235"/>
        <v>0</v>
      </c>
      <c r="EV107" s="236">
        <f t="shared" si="236"/>
        <v>0</v>
      </c>
      <c r="EW107" s="236">
        <f t="shared" si="237"/>
        <v>0</v>
      </c>
      <c r="EX107" s="236">
        <f t="shared" si="238"/>
        <v>0</v>
      </c>
      <c r="EY107" s="236">
        <f t="shared" si="239"/>
        <v>0</v>
      </c>
      <c r="EZ107" s="236">
        <f t="shared" si="240"/>
        <v>0</v>
      </c>
      <c r="FA107" s="236">
        <f t="shared" si="241"/>
        <v>0</v>
      </c>
      <c r="FB107" s="236">
        <f t="shared" si="242"/>
        <v>0</v>
      </c>
      <c r="FC107" s="236">
        <f t="shared" si="243"/>
        <v>0</v>
      </c>
      <c r="FD107" s="236">
        <f t="shared" si="244"/>
        <v>0</v>
      </c>
      <c r="FE107" s="236">
        <f t="shared" si="245"/>
        <v>0</v>
      </c>
      <c r="FF107" s="236">
        <f t="shared" si="246"/>
        <v>0</v>
      </c>
      <c r="FG107" s="236">
        <f t="shared" si="247"/>
        <v>0</v>
      </c>
      <c r="FH107" s="236" t="str">
        <f t="shared" si="248"/>
        <v>SKC 0,14 ha;</v>
      </c>
      <c r="FI107" s="236">
        <f t="shared" si="249"/>
        <v>0</v>
      </c>
      <c r="FJ107" s="236">
        <f t="shared" si="250"/>
        <v>0</v>
      </c>
      <c r="FK107" s="236">
        <f t="shared" si="251"/>
        <v>0</v>
      </c>
      <c r="FL107" s="236">
        <f t="shared" si="252"/>
        <v>0</v>
      </c>
      <c r="FM107" s="236">
        <f t="shared" si="253"/>
        <v>0</v>
      </c>
      <c r="FN107" s="236">
        <f t="shared" si="254"/>
        <v>0</v>
      </c>
      <c r="FO107" s="236">
        <f t="shared" si="255"/>
        <v>0</v>
      </c>
      <c r="FP107" s="236">
        <f t="shared" si="256"/>
        <v>0</v>
      </c>
      <c r="FQ107" s="236">
        <f t="shared" si="257"/>
        <v>0</v>
      </c>
      <c r="FR107" s="236">
        <f t="shared" si="258"/>
        <v>0</v>
      </c>
      <c r="FS107" s="236">
        <f t="shared" si="259"/>
        <v>0</v>
      </c>
      <c r="FT107" s="236">
        <f t="shared" si="260"/>
        <v>0</v>
      </c>
      <c r="FU107" s="236">
        <f t="shared" si="261"/>
        <v>0</v>
      </c>
      <c r="FV107" s="236">
        <f t="shared" si="262"/>
        <v>0</v>
      </c>
      <c r="FW107" s="236">
        <f t="shared" si="263"/>
        <v>0</v>
      </c>
      <c r="FX107" s="236">
        <f t="shared" si="264"/>
        <v>0</v>
      </c>
      <c r="FY107" s="236">
        <f t="shared" si="265"/>
        <v>0</v>
      </c>
      <c r="FZ107" s="236">
        <f t="shared" si="266"/>
        <v>0</v>
      </c>
      <c r="GA107" s="236">
        <f t="shared" si="267"/>
        <v>0</v>
      </c>
      <c r="GB107" s="236">
        <f t="shared" si="268"/>
        <v>0</v>
      </c>
      <c r="GC107" s="236">
        <f t="shared" si="269"/>
        <v>0</v>
      </c>
      <c r="GD107" s="236">
        <f t="shared" si="270"/>
        <v>0</v>
      </c>
      <c r="GE107" s="236">
        <f t="shared" si="271"/>
        <v>0</v>
      </c>
      <c r="GF107" s="236">
        <f t="shared" si="272"/>
        <v>0</v>
      </c>
      <c r="GG107" s="236">
        <f t="shared" si="273"/>
        <v>0</v>
      </c>
      <c r="GH107" s="236">
        <f t="shared" si="274"/>
        <v>0</v>
      </c>
    </row>
    <row r="108" spans="1:190" ht="28.5" hidden="1">
      <c r="A108" s="160"/>
      <c r="B108" s="239" t="s">
        <v>439</v>
      </c>
      <c r="C108" s="144" t="str">
        <f>COUNTIFS(CK109:CK114,"*")&amp;" CT"</f>
        <v>6 CT</v>
      </c>
      <c r="D108" s="162"/>
      <c r="E108" s="148"/>
      <c r="F108" s="148"/>
      <c r="G108" s="149"/>
      <c r="H108" s="149">
        <f t="shared" si="297"/>
        <v>0</v>
      </c>
      <c r="I108" s="170"/>
      <c r="J108" s="170"/>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0"/>
      <c r="BD108" s="170"/>
      <c r="BE108" s="170"/>
      <c r="BF108" s="170"/>
      <c r="BG108" s="170"/>
      <c r="BH108" s="170"/>
      <c r="BI108" s="170"/>
      <c r="BJ108" s="170"/>
      <c r="BK108" s="170"/>
      <c r="BL108" s="170"/>
      <c r="BM108" s="170"/>
      <c r="BN108" s="170"/>
      <c r="BO108" s="170"/>
      <c r="BP108" s="170"/>
      <c r="BQ108" s="170"/>
      <c r="BR108" s="170"/>
      <c r="BS108" s="170"/>
      <c r="BT108" s="170"/>
      <c r="BU108" s="170"/>
      <c r="BV108" s="170"/>
      <c r="BW108" s="146"/>
      <c r="BX108" s="183">
        <f t="shared" si="292"/>
        <v>0</v>
      </c>
      <c r="BY108" s="146"/>
      <c r="BZ108" s="182"/>
      <c r="CA108" s="151"/>
      <c r="CB108" s="151"/>
      <c r="CC108" s="207"/>
      <c r="CD108" s="160"/>
      <c r="CE108" s="94"/>
      <c r="CF108" s="94"/>
      <c r="CG108" s="94"/>
      <c r="CH108" s="94"/>
      <c r="CI108" s="94"/>
      <c r="CJ108" s="94"/>
      <c r="CK108" s="165"/>
      <c r="CL108" s="94"/>
      <c r="CM108" s="94"/>
      <c r="CN108" s="106"/>
      <c r="CO108" s="94"/>
      <c r="CP108" s="106"/>
      <c r="CQ108" s="106"/>
      <c r="CR108" s="94"/>
      <c r="CS108" s="106"/>
      <c r="CT108" s="106"/>
      <c r="CU108" s="106"/>
      <c r="CV108" s="106"/>
      <c r="CW108" s="106"/>
      <c r="CX108" s="94"/>
      <c r="CY108" s="94"/>
      <c r="CZ108" s="106"/>
      <c r="DA108" s="94"/>
      <c r="DB108" s="94"/>
      <c r="DC108" s="120"/>
      <c r="DD108" s="106"/>
      <c r="DE108" s="106"/>
      <c r="DF108" s="106"/>
      <c r="DG108" s="225"/>
      <c r="DH108" s="203"/>
      <c r="DI108" s="235" t="str">
        <f t="shared" si="293"/>
        <v>000000000000000000000000000000000000000000000000000</v>
      </c>
      <c r="DJ108" s="22" t="str">
        <f t="shared" si="294"/>
        <v>00000000000000000000000000000000</v>
      </c>
      <c r="DK108" s="22" t="str">
        <f t="shared" si="295"/>
        <v>0000000000000000000</v>
      </c>
      <c r="DV108" s="236">
        <f t="shared" si="210"/>
        <v>0</v>
      </c>
      <c r="DW108" s="236">
        <f t="shared" si="211"/>
        <v>0</v>
      </c>
      <c r="DX108" s="236">
        <f t="shared" si="212"/>
        <v>0</v>
      </c>
      <c r="DY108" s="236">
        <f t="shared" si="213"/>
        <v>0</v>
      </c>
      <c r="DZ108" s="236">
        <f t="shared" si="214"/>
        <v>0</v>
      </c>
      <c r="EA108" s="236">
        <f t="shared" si="215"/>
        <v>0</v>
      </c>
      <c r="EB108" s="236">
        <f t="shared" si="216"/>
        <v>0</v>
      </c>
      <c r="EC108" s="236">
        <f t="shared" si="217"/>
        <v>0</v>
      </c>
      <c r="ED108" s="236">
        <f t="shared" si="218"/>
        <v>0</v>
      </c>
      <c r="EE108" s="236">
        <f t="shared" si="219"/>
        <v>0</v>
      </c>
      <c r="EF108" s="236">
        <f t="shared" si="220"/>
        <v>0</v>
      </c>
      <c r="EG108" s="236">
        <f t="shared" si="221"/>
        <v>0</v>
      </c>
      <c r="EH108" s="236">
        <f t="shared" si="222"/>
        <v>0</v>
      </c>
      <c r="EI108" s="236">
        <f t="shared" si="223"/>
        <v>0</v>
      </c>
      <c r="EJ108" s="236">
        <f t="shared" si="224"/>
        <v>0</v>
      </c>
      <c r="EK108" s="236">
        <f t="shared" si="225"/>
        <v>0</v>
      </c>
      <c r="EL108" s="236">
        <f t="shared" si="226"/>
        <v>0</v>
      </c>
      <c r="EM108" s="236">
        <f t="shared" si="227"/>
        <v>0</v>
      </c>
      <c r="EN108" s="236">
        <f t="shared" si="228"/>
        <v>0</v>
      </c>
      <c r="EO108" s="236">
        <f t="shared" si="229"/>
        <v>0</v>
      </c>
      <c r="EP108" s="236">
        <f t="shared" si="230"/>
        <v>0</v>
      </c>
      <c r="EQ108" s="236">
        <f t="shared" si="231"/>
        <v>0</v>
      </c>
      <c r="ER108" s="236">
        <f t="shared" si="232"/>
        <v>0</v>
      </c>
      <c r="ES108" s="236">
        <f t="shared" si="233"/>
        <v>0</v>
      </c>
      <c r="ET108" s="236">
        <f t="shared" si="234"/>
        <v>0</v>
      </c>
      <c r="EU108" s="236">
        <f t="shared" si="235"/>
        <v>0</v>
      </c>
      <c r="EV108" s="236">
        <f t="shared" si="236"/>
        <v>0</v>
      </c>
      <c r="EW108" s="236">
        <f t="shared" si="237"/>
        <v>0</v>
      </c>
      <c r="EX108" s="236">
        <f t="shared" si="238"/>
        <v>0</v>
      </c>
      <c r="EY108" s="236">
        <f t="shared" si="239"/>
        <v>0</v>
      </c>
      <c r="EZ108" s="236">
        <f t="shared" si="240"/>
        <v>0</v>
      </c>
      <c r="FA108" s="236">
        <f t="shared" si="241"/>
        <v>0</v>
      </c>
      <c r="FB108" s="236">
        <f t="shared" si="242"/>
        <v>0</v>
      </c>
      <c r="FC108" s="236">
        <f t="shared" si="243"/>
        <v>0</v>
      </c>
      <c r="FD108" s="236">
        <f t="shared" si="244"/>
        <v>0</v>
      </c>
      <c r="FE108" s="236">
        <f t="shared" si="245"/>
        <v>0</v>
      </c>
      <c r="FF108" s="236">
        <f t="shared" si="246"/>
        <v>0</v>
      </c>
      <c r="FG108" s="236">
        <f t="shared" si="247"/>
        <v>0</v>
      </c>
      <c r="FH108" s="236">
        <f t="shared" si="248"/>
        <v>0</v>
      </c>
      <c r="FI108" s="236">
        <f t="shared" si="249"/>
        <v>0</v>
      </c>
      <c r="FJ108" s="236">
        <f t="shared" si="250"/>
        <v>0</v>
      </c>
      <c r="FK108" s="236">
        <f t="shared" si="251"/>
        <v>0</v>
      </c>
      <c r="FL108" s="236">
        <f t="shared" si="252"/>
        <v>0</v>
      </c>
      <c r="FM108" s="236">
        <f t="shared" si="253"/>
        <v>0</v>
      </c>
      <c r="FN108" s="236">
        <f t="shared" si="254"/>
        <v>0</v>
      </c>
      <c r="FO108" s="236">
        <f t="shared" si="255"/>
        <v>0</v>
      </c>
      <c r="FP108" s="236">
        <f t="shared" si="256"/>
        <v>0</v>
      </c>
      <c r="FQ108" s="236">
        <f t="shared" si="257"/>
        <v>0</v>
      </c>
      <c r="FR108" s="236">
        <f t="shared" si="258"/>
        <v>0</v>
      </c>
      <c r="FS108" s="236">
        <f t="shared" si="259"/>
        <v>0</v>
      </c>
      <c r="FT108" s="236">
        <f t="shared" si="260"/>
        <v>0</v>
      </c>
      <c r="FU108" s="236">
        <f t="shared" si="261"/>
        <v>0</v>
      </c>
      <c r="FV108" s="236">
        <f t="shared" si="262"/>
        <v>0</v>
      </c>
      <c r="FW108" s="236">
        <f t="shared" si="263"/>
        <v>0</v>
      </c>
      <c r="FX108" s="236">
        <f t="shared" si="264"/>
        <v>0</v>
      </c>
      <c r="FY108" s="236">
        <f t="shared" si="265"/>
        <v>0</v>
      </c>
      <c r="FZ108" s="236">
        <f t="shared" si="266"/>
        <v>0</v>
      </c>
      <c r="GA108" s="236">
        <f t="shared" si="267"/>
        <v>0</v>
      </c>
      <c r="GB108" s="236">
        <f t="shared" si="268"/>
        <v>0</v>
      </c>
      <c r="GC108" s="236">
        <f t="shared" si="269"/>
        <v>0</v>
      </c>
      <c r="GD108" s="236">
        <f t="shared" si="270"/>
        <v>0</v>
      </c>
      <c r="GE108" s="236">
        <f t="shared" si="271"/>
        <v>0</v>
      </c>
      <c r="GF108" s="236">
        <f t="shared" si="272"/>
        <v>0</v>
      </c>
      <c r="GG108" s="236">
        <f t="shared" si="273"/>
        <v>0</v>
      </c>
      <c r="GH108" s="236">
        <f t="shared" si="274"/>
        <v>0</v>
      </c>
    </row>
    <row r="109" spans="1:190" ht="75">
      <c r="A109" s="47">
        <f>IF(CK109="","",COUNTA($CK$26:$CK109))</f>
        <v>50</v>
      </c>
      <c r="B109" s="65" t="s">
        <v>865</v>
      </c>
      <c r="C109" s="66" t="s">
        <v>250</v>
      </c>
      <c r="D109" s="47" t="s">
        <v>320</v>
      </c>
      <c r="E109" s="148">
        <f t="shared" ref="E109:E115" si="303">F109</f>
        <v>26.39</v>
      </c>
      <c r="F109" s="148">
        <f t="shared" ref="F109:F115" si="304">H109</f>
        <v>26.39</v>
      </c>
      <c r="G109" s="149"/>
      <c r="H109" s="149">
        <f t="shared" si="297"/>
        <v>26.39</v>
      </c>
      <c r="I109" s="77"/>
      <c r="J109" s="77"/>
      <c r="K109" s="77"/>
      <c r="L109" s="77"/>
      <c r="M109" s="77">
        <v>1.05</v>
      </c>
      <c r="N109" s="77">
        <v>23.05</v>
      </c>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v>0.33</v>
      </c>
      <c r="AZ109" s="77"/>
      <c r="BA109" s="77"/>
      <c r="BB109" s="77"/>
      <c r="BC109" s="77"/>
      <c r="BD109" s="77"/>
      <c r="BE109" s="77"/>
      <c r="BF109" s="77"/>
      <c r="BG109" s="77"/>
      <c r="BH109" s="77"/>
      <c r="BI109" s="77"/>
      <c r="BJ109" s="77"/>
      <c r="BK109" s="77"/>
      <c r="BL109" s="77"/>
      <c r="BM109" s="77"/>
      <c r="BN109" s="77">
        <v>1.96</v>
      </c>
      <c r="BO109" s="77"/>
      <c r="BP109" s="77"/>
      <c r="BQ109" s="77"/>
      <c r="BR109" s="77"/>
      <c r="BS109" s="77"/>
      <c r="BT109" s="77"/>
      <c r="BU109" s="77"/>
      <c r="BV109" s="77"/>
      <c r="BW109" s="146"/>
      <c r="BX109" s="183" t="str">
        <f t="shared" si="292"/>
        <v>Xã Cư Mlan</v>
      </c>
      <c r="BY109" s="146"/>
      <c r="BZ109" s="182"/>
      <c r="CA109" s="188"/>
      <c r="CB109" s="65" t="s">
        <v>866</v>
      </c>
      <c r="CC109" s="205"/>
      <c r="CD109" s="66">
        <v>1</v>
      </c>
      <c r="CE109" s="94" t="str">
        <f t="shared" ref="CE109:CE115" si="305">IF($D109=0,0,INDEX($DP$3:$DR$23,MATCH($D109,$DP$3:$DP$23,0),2))</f>
        <v>XA10</v>
      </c>
      <c r="CF109" s="94"/>
      <c r="CG109" s="94"/>
      <c r="CH109" s="94"/>
      <c r="CI109" s="94"/>
      <c r="CJ109" s="94"/>
      <c r="CK109" s="113" t="s">
        <v>151</v>
      </c>
      <c r="CL109" s="94"/>
      <c r="CM109" s="94"/>
      <c r="CN109" s="106"/>
      <c r="CO109" s="94"/>
      <c r="CP109" s="106"/>
      <c r="CQ109" s="106"/>
      <c r="CR109" s="94"/>
      <c r="CS109" s="106"/>
      <c r="CT109" s="106"/>
      <c r="CU109" s="106"/>
      <c r="CV109" s="106"/>
      <c r="CW109" s="106"/>
      <c r="CX109" s="94"/>
      <c r="CY109" s="94"/>
      <c r="CZ109" s="106"/>
      <c r="DA109" s="94">
        <v>2026</v>
      </c>
      <c r="DB109" s="94"/>
      <c r="DC109" s="120"/>
      <c r="DD109" s="106"/>
      <c r="DE109" s="106"/>
      <c r="DF109" s="106"/>
      <c r="DG109" s="225" t="s">
        <v>667</v>
      </c>
      <c r="DH109" s="203" t="s">
        <v>867</v>
      </c>
      <c r="DI109" s="235" t="str">
        <f t="shared" si="293"/>
        <v>000HNK 1,05 ha; CLN 23,05 ha; 000000000000000000000000000DGT 0,33 ha; 0000000000000SON 1,96 ha; 0000</v>
      </c>
      <c r="DJ109" s="22" t="str">
        <f t="shared" si="294"/>
        <v>000HNK 1,05 ha; CLN 23,05 ha; 000000000000000000000000000</v>
      </c>
      <c r="DK109" s="22" t="str">
        <f t="shared" si="295"/>
        <v>DGT 0,33 ha; 0000000000000SON 1,96 ha; 0000</v>
      </c>
      <c r="DV109" s="236">
        <f t="shared" si="210"/>
        <v>0</v>
      </c>
      <c r="DW109" s="236">
        <f t="shared" si="211"/>
        <v>0</v>
      </c>
      <c r="DX109" s="236">
        <f t="shared" si="212"/>
        <v>0</v>
      </c>
      <c r="DY109" s="236" t="str">
        <f t="shared" si="213"/>
        <v>HNK 1,05 ha;</v>
      </c>
      <c r="DZ109" s="236" t="str">
        <f t="shared" si="214"/>
        <v>CLN 23,05 ha;</v>
      </c>
      <c r="EA109" s="236">
        <f t="shared" si="215"/>
        <v>0</v>
      </c>
      <c r="EB109" s="236">
        <f t="shared" si="216"/>
        <v>0</v>
      </c>
      <c r="EC109" s="236">
        <f t="shared" si="217"/>
        <v>0</v>
      </c>
      <c r="ED109" s="236">
        <f t="shared" si="218"/>
        <v>0</v>
      </c>
      <c r="EE109" s="236">
        <f t="shared" si="219"/>
        <v>0</v>
      </c>
      <c r="EF109" s="236">
        <f t="shared" si="220"/>
        <v>0</v>
      </c>
      <c r="EG109" s="236">
        <f t="shared" si="221"/>
        <v>0</v>
      </c>
      <c r="EH109" s="236">
        <f t="shared" si="222"/>
        <v>0</v>
      </c>
      <c r="EI109" s="236">
        <f t="shared" si="223"/>
        <v>0</v>
      </c>
      <c r="EJ109" s="236">
        <f t="shared" si="224"/>
        <v>0</v>
      </c>
      <c r="EK109" s="236">
        <f t="shared" si="225"/>
        <v>0</v>
      </c>
      <c r="EL109" s="236">
        <f t="shared" si="226"/>
        <v>0</v>
      </c>
      <c r="EM109" s="236">
        <f t="shared" si="227"/>
        <v>0</v>
      </c>
      <c r="EN109" s="236">
        <f t="shared" si="228"/>
        <v>0</v>
      </c>
      <c r="EO109" s="236">
        <f t="shared" si="229"/>
        <v>0</v>
      </c>
      <c r="EP109" s="236">
        <f t="shared" si="230"/>
        <v>0</v>
      </c>
      <c r="EQ109" s="236">
        <f t="shared" si="231"/>
        <v>0</v>
      </c>
      <c r="ER109" s="236">
        <f t="shared" si="232"/>
        <v>0</v>
      </c>
      <c r="ES109" s="236">
        <f t="shared" si="233"/>
        <v>0</v>
      </c>
      <c r="ET109" s="236">
        <f t="shared" si="234"/>
        <v>0</v>
      </c>
      <c r="EU109" s="236">
        <f t="shared" si="235"/>
        <v>0</v>
      </c>
      <c r="EV109" s="236">
        <f t="shared" si="236"/>
        <v>0</v>
      </c>
      <c r="EW109" s="236">
        <f t="shared" si="237"/>
        <v>0</v>
      </c>
      <c r="EX109" s="236">
        <f t="shared" si="238"/>
        <v>0</v>
      </c>
      <c r="EY109" s="236">
        <f t="shared" si="239"/>
        <v>0</v>
      </c>
      <c r="EZ109" s="236">
        <f t="shared" si="240"/>
        <v>0</v>
      </c>
      <c r="FA109" s="236">
        <f t="shared" si="241"/>
        <v>0</v>
      </c>
      <c r="FB109" s="236">
        <f t="shared" si="242"/>
        <v>0</v>
      </c>
      <c r="FC109" s="236">
        <f t="shared" si="243"/>
        <v>0</v>
      </c>
      <c r="FD109" s="236">
        <f t="shared" si="244"/>
        <v>0</v>
      </c>
      <c r="FE109" s="236">
        <f t="shared" si="245"/>
        <v>0</v>
      </c>
      <c r="FF109" s="236">
        <f t="shared" si="246"/>
        <v>0</v>
      </c>
      <c r="FG109" s="236">
        <f t="shared" si="247"/>
        <v>0</v>
      </c>
      <c r="FH109" s="236">
        <f t="shared" si="248"/>
        <v>0</v>
      </c>
      <c r="FI109" s="236">
        <f t="shared" si="249"/>
        <v>0</v>
      </c>
      <c r="FJ109" s="236">
        <f t="shared" si="250"/>
        <v>0</v>
      </c>
      <c r="FK109" s="236" t="str">
        <f t="shared" si="251"/>
        <v>DGT 0,33 ha;</v>
      </c>
      <c r="FL109" s="236">
        <f t="shared" si="252"/>
        <v>0</v>
      </c>
      <c r="FM109" s="236">
        <f t="shared" si="253"/>
        <v>0</v>
      </c>
      <c r="FN109" s="236">
        <f t="shared" si="254"/>
        <v>0</v>
      </c>
      <c r="FO109" s="236">
        <f t="shared" si="255"/>
        <v>0</v>
      </c>
      <c r="FP109" s="236">
        <f t="shared" si="256"/>
        <v>0</v>
      </c>
      <c r="FQ109" s="236">
        <f t="shared" si="257"/>
        <v>0</v>
      </c>
      <c r="FR109" s="236">
        <f t="shared" si="258"/>
        <v>0</v>
      </c>
      <c r="FS109" s="236">
        <f t="shared" si="259"/>
        <v>0</v>
      </c>
      <c r="FT109" s="236">
        <f t="shared" si="260"/>
        <v>0</v>
      </c>
      <c r="FU109" s="236">
        <f t="shared" si="261"/>
        <v>0</v>
      </c>
      <c r="FV109" s="236">
        <f t="shared" si="262"/>
        <v>0</v>
      </c>
      <c r="FW109" s="236">
        <f t="shared" si="263"/>
        <v>0</v>
      </c>
      <c r="FX109" s="236">
        <f t="shared" si="264"/>
        <v>0</v>
      </c>
      <c r="FY109" s="236">
        <f t="shared" si="265"/>
        <v>0</v>
      </c>
      <c r="FZ109" s="236" t="str">
        <f t="shared" si="266"/>
        <v>SON 1,96 ha;</v>
      </c>
      <c r="GA109" s="236">
        <f t="shared" si="267"/>
        <v>0</v>
      </c>
      <c r="GB109" s="236">
        <f t="shared" si="268"/>
        <v>0</v>
      </c>
      <c r="GC109" s="236">
        <f t="shared" si="269"/>
        <v>0</v>
      </c>
      <c r="GD109" s="236">
        <f t="shared" si="270"/>
        <v>0</v>
      </c>
      <c r="GE109" s="236">
        <f t="shared" si="271"/>
        <v>0</v>
      </c>
      <c r="GF109" s="236">
        <f t="shared" si="272"/>
        <v>0</v>
      </c>
      <c r="GG109" s="236">
        <f t="shared" si="273"/>
        <v>0</v>
      </c>
      <c r="GH109" s="236">
        <f t="shared" si="274"/>
        <v>0</v>
      </c>
    </row>
    <row r="110" spans="1:190" ht="60">
      <c r="A110" s="47">
        <f>IF(CK110="","",COUNTA($CK$26:$CK110))</f>
        <v>51</v>
      </c>
      <c r="B110" s="65" t="s">
        <v>868</v>
      </c>
      <c r="C110" s="916" t="s">
        <v>869</v>
      </c>
      <c r="D110" s="67" t="s">
        <v>179</v>
      </c>
      <c r="E110" s="148">
        <f t="shared" si="303"/>
        <v>4.09</v>
      </c>
      <c r="F110" s="148">
        <f t="shared" si="304"/>
        <v>4.09</v>
      </c>
      <c r="G110" s="149">
        <f>F110</f>
        <v>4.09</v>
      </c>
      <c r="H110" s="149">
        <f t="shared" si="297"/>
        <v>4.09</v>
      </c>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v>4.09</v>
      </c>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146"/>
      <c r="BX110" s="183" t="str">
        <f t="shared" si="292"/>
        <v>Xã Ia Jlơi</v>
      </c>
      <c r="BY110" s="146"/>
      <c r="BZ110" s="182"/>
      <c r="CA110" s="188" t="s">
        <v>870</v>
      </c>
      <c r="CB110" s="65" t="s">
        <v>871</v>
      </c>
      <c r="CC110" s="206"/>
      <c r="CD110" s="66">
        <v>1</v>
      </c>
      <c r="CE110" s="94" t="str">
        <f t="shared" si="305"/>
        <v>XA03</v>
      </c>
      <c r="CF110" s="94"/>
      <c r="CG110" s="94"/>
      <c r="CH110" s="94"/>
      <c r="CI110" s="94"/>
      <c r="CJ110" s="94"/>
      <c r="CK110" s="113" t="s">
        <v>151</v>
      </c>
      <c r="CL110" s="94"/>
      <c r="CM110" s="94"/>
      <c r="CN110" s="106"/>
      <c r="CO110" s="94"/>
      <c r="CP110" s="106"/>
      <c r="CQ110" s="106"/>
      <c r="CR110" s="94"/>
      <c r="CS110" s="106"/>
      <c r="CT110" s="106"/>
      <c r="CU110" s="106"/>
      <c r="CV110" s="106"/>
      <c r="CW110" s="106"/>
      <c r="CX110" s="94"/>
      <c r="CY110" s="94"/>
      <c r="CZ110" s="106"/>
      <c r="DA110" s="94">
        <v>2026</v>
      </c>
      <c r="DB110" s="94"/>
      <c r="DC110" s="120"/>
      <c r="DD110" s="106"/>
      <c r="DE110" s="106"/>
      <c r="DF110" s="106"/>
      <c r="DG110" s="225" t="s">
        <v>667</v>
      </c>
      <c r="DH110" s="203" t="s">
        <v>872</v>
      </c>
      <c r="DI110" s="235" t="str">
        <f t="shared" si="293"/>
        <v>0000000000000000000000000000000SKS 4,09 ha; 0000000000000000000</v>
      </c>
      <c r="DJ110" s="22" t="str">
        <f t="shared" si="294"/>
        <v>0000000000000000000000000000000SKS 4,09 ha;</v>
      </c>
      <c r="DK110" s="22" t="str">
        <f t="shared" si="295"/>
        <v>0000000000000000000</v>
      </c>
      <c r="DV110" s="236">
        <f t="shared" si="210"/>
        <v>0</v>
      </c>
      <c r="DW110" s="236">
        <f t="shared" si="211"/>
        <v>0</v>
      </c>
      <c r="DX110" s="236">
        <f t="shared" si="212"/>
        <v>0</v>
      </c>
      <c r="DY110" s="236">
        <f t="shared" si="213"/>
        <v>0</v>
      </c>
      <c r="DZ110" s="236">
        <f t="shared" si="214"/>
        <v>0</v>
      </c>
      <c r="EA110" s="236">
        <f t="shared" si="215"/>
        <v>0</v>
      </c>
      <c r="EB110" s="236">
        <f t="shared" si="216"/>
        <v>0</v>
      </c>
      <c r="EC110" s="236">
        <f t="shared" si="217"/>
        <v>0</v>
      </c>
      <c r="ED110" s="236">
        <f t="shared" si="218"/>
        <v>0</v>
      </c>
      <c r="EE110" s="236">
        <f t="shared" si="219"/>
        <v>0</v>
      </c>
      <c r="EF110" s="236">
        <f t="shared" si="220"/>
        <v>0</v>
      </c>
      <c r="EG110" s="236">
        <f t="shared" si="221"/>
        <v>0</v>
      </c>
      <c r="EH110" s="236">
        <f t="shared" si="222"/>
        <v>0</v>
      </c>
      <c r="EI110" s="236">
        <f t="shared" si="223"/>
        <v>0</v>
      </c>
      <c r="EJ110" s="236">
        <f t="shared" si="224"/>
        <v>0</v>
      </c>
      <c r="EK110" s="236">
        <f t="shared" si="225"/>
        <v>0</v>
      </c>
      <c r="EL110" s="236">
        <f t="shared" si="226"/>
        <v>0</v>
      </c>
      <c r="EM110" s="236">
        <f t="shared" si="227"/>
        <v>0</v>
      </c>
      <c r="EN110" s="236">
        <f t="shared" si="228"/>
        <v>0</v>
      </c>
      <c r="EO110" s="236">
        <f t="shared" si="229"/>
        <v>0</v>
      </c>
      <c r="EP110" s="236">
        <f t="shared" si="230"/>
        <v>0</v>
      </c>
      <c r="EQ110" s="236">
        <f t="shared" si="231"/>
        <v>0</v>
      </c>
      <c r="ER110" s="236">
        <f t="shared" si="232"/>
        <v>0</v>
      </c>
      <c r="ES110" s="236">
        <f t="shared" si="233"/>
        <v>0</v>
      </c>
      <c r="ET110" s="236">
        <f t="shared" si="234"/>
        <v>0</v>
      </c>
      <c r="EU110" s="236">
        <f t="shared" si="235"/>
        <v>0</v>
      </c>
      <c r="EV110" s="236">
        <f t="shared" si="236"/>
        <v>0</v>
      </c>
      <c r="EW110" s="236">
        <f t="shared" si="237"/>
        <v>0</v>
      </c>
      <c r="EX110" s="236">
        <f t="shared" si="238"/>
        <v>0</v>
      </c>
      <c r="EY110" s="236">
        <f t="shared" si="239"/>
        <v>0</v>
      </c>
      <c r="EZ110" s="236">
        <f t="shared" si="240"/>
        <v>0</v>
      </c>
      <c r="FA110" s="236">
        <f t="shared" si="241"/>
        <v>0</v>
      </c>
      <c r="FB110" s="236">
        <f t="shared" si="242"/>
        <v>0</v>
      </c>
      <c r="FC110" s="236">
        <f t="shared" si="243"/>
        <v>0</v>
      </c>
      <c r="FD110" s="236">
        <f t="shared" si="244"/>
        <v>0</v>
      </c>
      <c r="FE110" s="236">
        <f t="shared" si="245"/>
        <v>0</v>
      </c>
      <c r="FF110" s="236">
        <f t="shared" si="246"/>
        <v>0</v>
      </c>
      <c r="FG110" s="236">
        <f t="shared" si="247"/>
        <v>0</v>
      </c>
      <c r="FH110" s="236">
        <f t="shared" si="248"/>
        <v>0</v>
      </c>
      <c r="FI110" s="236" t="str">
        <f t="shared" si="249"/>
        <v>SKS 4,09 ha;</v>
      </c>
      <c r="FJ110" s="236">
        <f t="shared" si="250"/>
        <v>0</v>
      </c>
      <c r="FK110" s="236">
        <f t="shared" si="251"/>
        <v>0</v>
      </c>
      <c r="FL110" s="236">
        <f t="shared" si="252"/>
        <v>0</v>
      </c>
      <c r="FM110" s="236">
        <f t="shared" si="253"/>
        <v>0</v>
      </c>
      <c r="FN110" s="236">
        <f t="shared" si="254"/>
        <v>0</v>
      </c>
      <c r="FO110" s="236">
        <f t="shared" si="255"/>
        <v>0</v>
      </c>
      <c r="FP110" s="236">
        <f t="shared" si="256"/>
        <v>0</v>
      </c>
      <c r="FQ110" s="236">
        <f t="shared" si="257"/>
        <v>0</v>
      </c>
      <c r="FR110" s="236">
        <f t="shared" si="258"/>
        <v>0</v>
      </c>
      <c r="FS110" s="236">
        <f t="shared" si="259"/>
        <v>0</v>
      </c>
      <c r="FT110" s="236">
        <f t="shared" si="260"/>
        <v>0</v>
      </c>
      <c r="FU110" s="236">
        <f t="shared" si="261"/>
        <v>0</v>
      </c>
      <c r="FV110" s="236">
        <f t="shared" si="262"/>
        <v>0</v>
      </c>
      <c r="FW110" s="236">
        <f t="shared" si="263"/>
        <v>0</v>
      </c>
      <c r="FX110" s="236">
        <f t="shared" si="264"/>
        <v>0</v>
      </c>
      <c r="FY110" s="236">
        <f t="shared" si="265"/>
        <v>0</v>
      </c>
      <c r="FZ110" s="236">
        <f t="shared" si="266"/>
        <v>0</v>
      </c>
      <c r="GA110" s="236">
        <f t="shared" si="267"/>
        <v>0</v>
      </c>
      <c r="GB110" s="236">
        <f t="shared" si="268"/>
        <v>0</v>
      </c>
      <c r="GC110" s="236">
        <f t="shared" si="269"/>
        <v>0</v>
      </c>
      <c r="GD110" s="236">
        <f t="shared" si="270"/>
        <v>0</v>
      </c>
      <c r="GE110" s="236">
        <f t="shared" si="271"/>
        <v>0</v>
      </c>
      <c r="GF110" s="236">
        <f t="shared" si="272"/>
        <v>0</v>
      </c>
      <c r="GG110" s="236">
        <f t="shared" si="273"/>
        <v>0</v>
      </c>
      <c r="GH110" s="236">
        <f t="shared" si="274"/>
        <v>0</v>
      </c>
    </row>
    <row r="111" spans="1:190" ht="45">
      <c r="A111" s="47">
        <f>IF(CK111="","",COUNTA($CK$26:$CK111))</f>
        <v>52</v>
      </c>
      <c r="B111" s="65" t="s">
        <v>873</v>
      </c>
      <c r="C111" s="66" t="s">
        <v>250</v>
      </c>
      <c r="D111" s="67" t="s">
        <v>305</v>
      </c>
      <c r="E111" s="148">
        <f t="shared" si="303"/>
        <v>0.1</v>
      </c>
      <c r="F111" s="148">
        <f t="shared" si="304"/>
        <v>0.1</v>
      </c>
      <c r="G111" s="149"/>
      <c r="H111" s="149">
        <f t="shared" si="297"/>
        <v>0.1</v>
      </c>
      <c r="I111" s="77"/>
      <c r="J111" s="77"/>
      <c r="K111" s="77"/>
      <c r="L111" s="77"/>
      <c r="M111" s="77"/>
      <c r="N111" s="77">
        <v>0.1</v>
      </c>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146"/>
      <c r="BX111" s="183" t="str">
        <f t="shared" si="292"/>
        <v>Xã Ia Rvê</v>
      </c>
      <c r="BY111" s="244">
        <v>21</v>
      </c>
      <c r="BZ111" s="244">
        <v>21</v>
      </c>
      <c r="CA111" s="47" t="s">
        <v>874</v>
      </c>
      <c r="CB111" s="91" t="s">
        <v>875</v>
      </c>
      <c r="CC111" s="68"/>
      <c r="CD111" s="66">
        <v>1</v>
      </c>
      <c r="CE111" s="94" t="str">
        <f t="shared" si="305"/>
        <v>XA06</v>
      </c>
      <c r="CF111" s="94"/>
      <c r="CG111" s="94"/>
      <c r="CH111" s="94"/>
      <c r="CI111" s="94"/>
      <c r="CJ111" s="94"/>
      <c r="CK111" s="113" t="s">
        <v>151</v>
      </c>
      <c r="CL111" s="94"/>
      <c r="CM111" s="94"/>
      <c r="CN111" s="106"/>
      <c r="CO111" s="94"/>
      <c r="CP111" s="106"/>
      <c r="CQ111" s="106"/>
      <c r="CR111" s="94"/>
      <c r="CS111" s="106"/>
      <c r="CT111" s="106"/>
      <c r="CU111" s="106"/>
      <c r="CV111" s="106"/>
      <c r="CW111" s="106"/>
      <c r="CX111" s="94"/>
      <c r="CY111" s="94"/>
      <c r="CZ111" s="106"/>
      <c r="DA111" s="94">
        <v>2026</v>
      </c>
      <c r="DB111" s="94"/>
      <c r="DC111" s="120"/>
      <c r="DD111" s="106"/>
      <c r="DE111" s="106"/>
      <c r="DF111" s="106"/>
      <c r="DG111" s="225" t="s">
        <v>667</v>
      </c>
      <c r="DH111" s="203" t="s">
        <v>876</v>
      </c>
      <c r="DI111" s="235" t="str">
        <f t="shared" si="293"/>
        <v>0000CLN 0,1 ha; 0000000000000000000000000000000000000000000000</v>
      </c>
      <c r="DJ111" s="22" t="str">
        <f t="shared" si="294"/>
        <v>0000CLN 0,1 ha; 000000000000000000000000000</v>
      </c>
      <c r="DK111" s="22" t="str">
        <f t="shared" si="295"/>
        <v>0000000000000000000</v>
      </c>
      <c r="DV111" s="236">
        <f t="shared" si="210"/>
        <v>0</v>
      </c>
      <c r="DW111" s="236">
        <f t="shared" si="211"/>
        <v>0</v>
      </c>
      <c r="DX111" s="236">
        <f t="shared" si="212"/>
        <v>0</v>
      </c>
      <c r="DY111" s="236">
        <f t="shared" si="213"/>
        <v>0</v>
      </c>
      <c r="DZ111" s="236" t="str">
        <f t="shared" si="214"/>
        <v>CLN 0,1 ha;</v>
      </c>
      <c r="EA111" s="236">
        <f t="shared" si="215"/>
        <v>0</v>
      </c>
      <c r="EB111" s="236">
        <f t="shared" si="216"/>
        <v>0</v>
      </c>
      <c r="EC111" s="236">
        <f t="shared" si="217"/>
        <v>0</v>
      </c>
      <c r="ED111" s="236">
        <f t="shared" si="218"/>
        <v>0</v>
      </c>
      <c r="EE111" s="236">
        <f t="shared" si="219"/>
        <v>0</v>
      </c>
      <c r="EF111" s="236">
        <f t="shared" si="220"/>
        <v>0</v>
      </c>
      <c r="EG111" s="236">
        <f t="shared" si="221"/>
        <v>0</v>
      </c>
      <c r="EH111" s="236">
        <f t="shared" si="222"/>
        <v>0</v>
      </c>
      <c r="EI111" s="236">
        <f t="shared" si="223"/>
        <v>0</v>
      </c>
      <c r="EJ111" s="236">
        <f t="shared" si="224"/>
        <v>0</v>
      </c>
      <c r="EK111" s="236">
        <f t="shared" si="225"/>
        <v>0</v>
      </c>
      <c r="EL111" s="236">
        <f t="shared" si="226"/>
        <v>0</v>
      </c>
      <c r="EM111" s="236">
        <f t="shared" si="227"/>
        <v>0</v>
      </c>
      <c r="EN111" s="236">
        <f t="shared" si="228"/>
        <v>0</v>
      </c>
      <c r="EO111" s="236">
        <f t="shared" si="229"/>
        <v>0</v>
      </c>
      <c r="EP111" s="236">
        <f t="shared" si="230"/>
        <v>0</v>
      </c>
      <c r="EQ111" s="236">
        <f t="shared" si="231"/>
        <v>0</v>
      </c>
      <c r="ER111" s="236">
        <f t="shared" si="232"/>
        <v>0</v>
      </c>
      <c r="ES111" s="236">
        <f t="shared" si="233"/>
        <v>0</v>
      </c>
      <c r="ET111" s="236">
        <f t="shared" si="234"/>
        <v>0</v>
      </c>
      <c r="EU111" s="236">
        <f t="shared" si="235"/>
        <v>0</v>
      </c>
      <c r="EV111" s="236">
        <f t="shared" si="236"/>
        <v>0</v>
      </c>
      <c r="EW111" s="236">
        <f t="shared" si="237"/>
        <v>0</v>
      </c>
      <c r="EX111" s="236">
        <f t="shared" si="238"/>
        <v>0</v>
      </c>
      <c r="EY111" s="236">
        <f t="shared" si="239"/>
        <v>0</v>
      </c>
      <c r="EZ111" s="236">
        <f t="shared" si="240"/>
        <v>0</v>
      </c>
      <c r="FA111" s="236">
        <f t="shared" si="241"/>
        <v>0</v>
      </c>
      <c r="FB111" s="236">
        <f t="shared" si="242"/>
        <v>0</v>
      </c>
      <c r="FC111" s="236">
        <f t="shared" si="243"/>
        <v>0</v>
      </c>
      <c r="FD111" s="236">
        <f t="shared" si="244"/>
        <v>0</v>
      </c>
      <c r="FE111" s="236">
        <f t="shared" si="245"/>
        <v>0</v>
      </c>
      <c r="FF111" s="236">
        <f t="shared" si="246"/>
        <v>0</v>
      </c>
      <c r="FG111" s="236">
        <f t="shared" si="247"/>
        <v>0</v>
      </c>
      <c r="FH111" s="236">
        <f t="shared" si="248"/>
        <v>0</v>
      </c>
      <c r="FI111" s="236">
        <f t="shared" si="249"/>
        <v>0</v>
      </c>
      <c r="FJ111" s="236">
        <f t="shared" si="250"/>
        <v>0</v>
      </c>
      <c r="FK111" s="236">
        <f t="shared" si="251"/>
        <v>0</v>
      </c>
      <c r="FL111" s="236">
        <f t="shared" si="252"/>
        <v>0</v>
      </c>
      <c r="FM111" s="236">
        <f t="shared" si="253"/>
        <v>0</v>
      </c>
      <c r="FN111" s="236">
        <f t="shared" si="254"/>
        <v>0</v>
      </c>
      <c r="FO111" s="236">
        <f t="shared" si="255"/>
        <v>0</v>
      </c>
      <c r="FP111" s="236">
        <f t="shared" si="256"/>
        <v>0</v>
      </c>
      <c r="FQ111" s="236">
        <f t="shared" si="257"/>
        <v>0</v>
      </c>
      <c r="FR111" s="236">
        <f t="shared" si="258"/>
        <v>0</v>
      </c>
      <c r="FS111" s="236">
        <f t="shared" si="259"/>
        <v>0</v>
      </c>
      <c r="FT111" s="236">
        <f t="shared" si="260"/>
        <v>0</v>
      </c>
      <c r="FU111" s="236">
        <f t="shared" si="261"/>
        <v>0</v>
      </c>
      <c r="FV111" s="236">
        <f t="shared" si="262"/>
        <v>0</v>
      </c>
      <c r="FW111" s="236">
        <f t="shared" si="263"/>
        <v>0</v>
      </c>
      <c r="FX111" s="236">
        <f t="shared" si="264"/>
        <v>0</v>
      </c>
      <c r="FY111" s="236">
        <f t="shared" si="265"/>
        <v>0</v>
      </c>
      <c r="FZ111" s="236">
        <f t="shared" si="266"/>
        <v>0</v>
      </c>
      <c r="GA111" s="236">
        <f t="shared" si="267"/>
        <v>0</v>
      </c>
      <c r="GB111" s="236">
        <f t="shared" si="268"/>
        <v>0</v>
      </c>
      <c r="GC111" s="236">
        <f t="shared" si="269"/>
        <v>0</v>
      </c>
      <c r="GD111" s="236">
        <f t="shared" si="270"/>
        <v>0</v>
      </c>
      <c r="GE111" s="236">
        <f t="shared" si="271"/>
        <v>0</v>
      </c>
      <c r="GF111" s="236">
        <f t="shared" si="272"/>
        <v>0</v>
      </c>
      <c r="GG111" s="236">
        <f t="shared" si="273"/>
        <v>0</v>
      </c>
      <c r="GH111" s="236">
        <f t="shared" si="274"/>
        <v>0</v>
      </c>
    </row>
    <row r="112" spans="1:190" ht="60">
      <c r="A112" s="47">
        <f>IF(CK112="","",COUNTA($CK$26:$CK112))</f>
        <v>53</v>
      </c>
      <c r="B112" s="64" t="s">
        <v>873</v>
      </c>
      <c r="C112" s="66" t="s">
        <v>250</v>
      </c>
      <c r="D112" s="47" t="s">
        <v>179</v>
      </c>
      <c r="E112" s="148">
        <f t="shared" si="303"/>
        <v>0.37</v>
      </c>
      <c r="F112" s="148">
        <f t="shared" si="304"/>
        <v>0.37</v>
      </c>
      <c r="G112" s="148"/>
      <c r="H112" s="149">
        <f t="shared" si="297"/>
        <v>0.37</v>
      </c>
      <c r="I112" s="77"/>
      <c r="J112" s="77"/>
      <c r="K112" s="77"/>
      <c r="L112" s="77"/>
      <c r="M112" s="77"/>
      <c r="N112" s="77">
        <f>0.03+0.34</f>
        <v>0.37</v>
      </c>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146"/>
      <c r="BX112" s="183" t="str">
        <f t="shared" si="292"/>
        <v>Xã Ia Jlơi</v>
      </c>
      <c r="BY112" s="244" t="s">
        <v>877</v>
      </c>
      <c r="BZ112" s="244" t="s">
        <v>878</v>
      </c>
      <c r="CA112" s="188" t="s">
        <v>879</v>
      </c>
      <c r="CB112" s="91" t="s">
        <v>880</v>
      </c>
      <c r="CC112" s="68"/>
      <c r="CD112" s="66">
        <v>1</v>
      </c>
      <c r="CE112" s="94" t="str">
        <f t="shared" si="305"/>
        <v>XA03</v>
      </c>
      <c r="CF112" s="94"/>
      <c r="CG112" s="94"/>
      <c r="CH112" s="94"/>
      <c r="CI112" s="94"/>
      <c r="CJ112" s="94"/>
      <c r="CK112" s="113" t="s">
        <v>151</v>
      </c>
      <c r="CL112" s="94"/>
      <c r="CM112" s="94"/>
      <c r="CN112" s="106"/>
      <c r="CO112" s="94"/>
      <c r="CP112" s="106"/>
      <c r="CQ112" s="106"/>
      <c r="CR112" s="94"/>
      <c r="CS112" s="106"/>
      <c r="CT112" s="106"/>
      <c r="CU112" s="106"/>
      <c r="CV112" s="106"/>
      <c r="CW112" s="106"/>
      <c r="CX112" s="94"/>
      <c r="CY112" s="94"/>
      <c r="CZ112" s="106"/>
      <c r="DA112" s="94">
        <v>2026</v>
      </c>
      <c r="DB112" s="94"/>
      <c r="DC112" s="120"/>
      <c r="DD112" s="106"/>
      <c r="DE112" s="106"/>
      <c r="DF112" s="106"/>
      <c r="DG112" s="225" t="s">
        <v>667</v>
      </c>
      <c r="DH112" s="203" t="s">
        <v>881</v>
      </c>
      <c r="DI112" s="235" t="str">
        <f t="shared" si="293"/>
        <v>0000CLN 0,37 ha; 0000000000000000000000000000000000000000000000</v>
      </c>
      <c r="DJ112" s="22" t="str">
        <f t="shared" si="294"/>
        <v>0000CLN 0,37 ha; 000000000000000000000000000</v>
      </c>
      <c r="DK112" s="22" t="str">
        <f t="shared" si="295"/>
        <v>0000000000000000000</v>
      </c>
      <c r="DV112" s="236">
        <f t="shared" si="210"/>
        <v>0</v>
      </c>
      <c r="DW112" s="236">
        <f t="shared" si="211"/>
        <v>0</v>
      </c>
      <c r="DX112" s="236">
        <f t="shared" si="212"/>
        <v>0</v>
      </c>
      <c r="DY112" s="236">
        <f t="shared" si="213"/>
        <v>0</v>
      </c>
      <c r="DZ112" s="236" t="str">
        <f t="shared" si="214"/>
        <v>CLN 0,37 ha;</v>
      </c>
      <c r="EA112" s="236">
        <f t="shared" si="215"/>
        <v>0</v>
      </c>
      <c r="EB112" s="236">
        <f t="shared" si="216"/>
        <v>0</v>
      </c>
      <c r="EC112" s="236">
        <f t="shared" si="217"/>
        <v>0</v>
      </c>
      <c r="ED112" s="236">
        <f t="shared" si="218"/>
        <v>0</v>
      </c>
      <c r="EE112" s="236">
        <f t="shared" si="219"/>
        <v>0</v>
      </c>
      <c r="EF112" s="236">
        <f t="shared" si="220"/>
        <v>0</v>
      </c>
      <c r="EG112" s="236">
        <f t="shared" si="221"/>
        <v>0</v>
      </c>
      <c r="EH112" s="236">
        <f t="shared" si="222"/>
        <v>0</v>
      </c>
      <c r="EI112" s="236">
        <f t="shared" si="223"/>
        <v>0</v>
      </c>
      <c r="EJ112" s="236">
        <f t="shared" si="224"/>
        <v>0</v>
      </c>
      <c r="EK112" s="236">
        <f t="shared" si="225"/>
        <v>0</v>
      </c>
      <c r="EL112" s="236">
        <f t="shared" si="226"/>
        <v>0</v>
      </c>
      <c r="EM112" s="236">
        <f t="shared" si="227"/>
        <v>0</v>
      </c>
      <c r="EN112" s="236">
        <f t="shared" si="228"/>
        <v>0</v>
      </c>
      <c r="EO112" s="236">
        <f t="shared" si="229"/>
        <v>0</v>
      </c>
      <c r="EP112" s="236">
        <f t="shared" si="230"/>
        <v>0</v>
      </c>
      <c r="EQ112" s="236">
        <f t="shared" si="231"/>
        <v>0</v>
      </c>
      <c r="ER112" s="236">
        <f t="shared" si="232"/>
        <v>0</v>
      </c>
      <c r="ES112" s="236">
        <f t="shared" si="233"/>
        <v>0</v>
      </c>
      <c r="ET112" s="236">
        <f t="shared" si="234"/>
        <v>0</v>
      </c>
      <c r="EU112" s="236">
        <f t="shared" si="235"/>
        <v>0</v>
      </c>
      <c r="EV112" s="236">
        <f t="shared" si="236"/>
        <v>0</v>
      </c>
      <c r="EW112" s="236">
        <f t="shared" si="237"/>
        <v>0</v>
      </c>
      <c r="EX112" s="236">
        <f t="shared" si="238"/>
        <v>0</v>
      </c>
      <c r="EY112" s="236">
        <f t="shared" si="239"/>
        <v>0</v>
      </c>
      <c r="EZ112" s="236">
        <f t="shared" si="240"/>
        <v>0</v>
      </c>
      <c r="FA112" s="236">
        <f t="shared" si="241"/>
        <v>0</v>
      </c>
      <c r="FB112" s="236">
        <f t="shared" si="242"/>
        <v>0</v>
      </c>
      <c r="FC112" s="236">
        <f t="shared" si="243"/>
        <v>0</v>
      </c>
      <c r="FD112" s="236">
        <f t="shared" si="244"/>
        <v>0</v>
      </c>
      <c r="FE112" s="236">
        <f t="shared" si="245"/>
        <v>0</v>
      </c>
      <c r="FF112" s="236">
        <f t="shared" si="246"/>
        <v>0</v>
      </c>
      <c r="FG112" s="236">
        <f t="shared" si="247"/>
        <v>0</v>
      </c>
      <c r="FH112" s="236">
        <f t="shared" si="248"/>
        <v>0</v>
      </c>
      <c r="FI112" s="236">
        <f t="shared" si="249"/>
        <v>0</v>
      </c>
      <c r="FJ112" s="236">
        <f t="shared" si="250"/>
        <v>0</v>
      </c>
      <c r="FK112" s="236">
        <f t="shared" si="251"/>
        <v>0</v>
      </c>
      <c r="FL112" s="236">
        <f t="shared" si="252"/>
        <v>0</v>
      </c>
      <c r="FM112" s="236">
        <f t="shared" si="253"/>
        <v>0</v>
      </c>
      <c r="FN112" s="236">
        <f t="shared" si="254"/>
        <v>0</v>
      </c>
      <c r="FO112" s="236">
        <f t="shared" si="255"/>
        <v>0</v>
      </c>
      <c r="FP112" s="236">
        <f t="shared" si="256"/>
        <v>0</v>
      </c>
      <c r="FQ112" s="236">
        <f t="shared" si="257"/>
        <v>0</v>
      </c>
      <c r="FR112" s="236">
        <f t="shared" si="258"/>
        <v>0</v>
      </c>
      <c r="FS112" s="236">
        <f t="shared" si="259"/>
        <v>0</v>
      </c>
      <c r="FT112" s="236">
        <f t="shared" si="260"/>
        <v>0</v>
      </c>
      <c r="FU112" s="236">
        <f t="shared" si="261"/>
        <v>0</v>
      </c>
      <c r="FV112" s="236">
        <f t="shared" si="262"/>
        <v>0</v>
      </c>
      <c r="FW112" s="236">
        <f t="shared" si="263"/>
        <v>0</v>
      </c>
      <c r="FX112" s="236">
        <f t="shared" si="264"/>
        <v>0</v>
      </c>
      <c r="FY112" s="236">
        <f t="shared" si="265"/>
        <v>0</v>
      </c>
      <c r="FZ112" s="236">
        <f t="shared" si="266"/>
        <v>0</v>
      </c>
      <c r="GA112" s="236">
        <f t="shared" si="267"/>
        <v>0</v>
      </c>
      <c r="GB112" s="236">
        <f t="shared" si="268"/>
        <v>0</v>
      </c>
      <c r="GC112" s="236">
        <f t="shared" si="269"/>
        <v>0</v>
      </c>
      <c r="GD112" s="236">
        <f t="shared" si="270"/>
        <v>0</v>
      </c>
      <c r="GE112" s="236">
        <f t="shared" si="271"/>
        <v>0</v>
      </c>
      <c r="GF112" s="236">
        <f t="shared" si="272"/>
        <v>0</v>
      </c>
      <c r="GG112" s="236">
        <f t="shared" si="273"/>
        <v>0</v>
      </c>
      <c r="GH112" s="236">
        <f t="shared" si="274"/>
        <v>0</v>
      </c>
    </row>
    <row r="113" spans="1:190" ht="75">
      <c r="A113" s="47">
        <f>IF(CK113="","",COUNTA($CK$26:$CK113))</f>
        <v>54</v>
      </c>
      <c r="B113" s="64" t="s">
        <v>882</v>
      </c>
      <c r="C113" s="66" t="s">
        <v>250</v>
      </c>
      <c r="D113" s="47" t="s">
        <v>309</v>
      </c>
      <c r="E113" s="148">
        <f t="shared" si="303"/>
        <v>1.34</v>
      </c>
      <c r="F113" s="148">
        <f t="shared" si="304"/>
        <v>1.34</v>
      </c>
      <c r="G113" s="148"/>
      <c r="H113" s="149">
        <f t="shared" ref="H113:H116" si="306">SUM(I113:BV113)</f>
        <v>1.34</v>
      </c>
      <c r="I113" s="77"/>
      <c r="J113" s="77"/>
      <c r="K113" s="77">
        <v>1.34</v>
      </c>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c r="BL113" s="77"/>
      <c r="BM113" s="77"/>
      <c r="BN113" s="77"/>
      <c r="BO113" s="77"/>
      <c r="BP113" s="77"/>
      <c r="BQ113" s="77"/>
      <c r="BR113" s="77"/>
      <c r="BS113" s="77"/>
      <c r="BT113" s="77"/>
      <c r="BU113" s="77"/>
      <c r="BV113" s="77"/>
      <c r="BW113" s="146"/>
      <c r="BX113" s="146"/>
      <c r="BY113" s="146"/>
      <c r="BZ113" s="182"/>
      <c r="CA113" s="64"/>
      <c r="CB113" s="65" t="s">
        <v>866</v>
      </c>
      <c r="CC113" s="64"/>
      <c r="CD113" s="68">
        <v>1</v>
      </c>
      <c r="CE113" s="94" t="str">
        <f t="shared" si="305"/>
        <v>XA07</v>
      </c>
      <c r="CF113" s="94"/>
      <c r="CG113" s="94"/>
      <c r="CH113" s="94"/>
      <c r="CI113" s="94"/>
      <c r="CJ113" s="94"/>
      <c r="CK113" s="113" t="s">
        <v>151</v>
      </c>
      <c r="CL113" s="106"/>
      <c r="CM113" s="106"/>
      <c r="CN113" s="106"/>
      <c r="CO113" s="106"/>
      <c r="CP113" s="106"/>
      <c r="CQ113" s="106"/>
      <c r="CR113" s="106"/>
      <c r="CS113" s="106"/>
      <c r="CT113" s="106"/>
      <c r="CU113" s="106"/>
      <c r="CV113" s="106"/>
      <c r="CW113" s="106"/>
      <c r="CX113" s="94"/>
      <c r="CY113" s="106"/>
      <c r="CZ113" s="106"/>
      <c r="DA113" s="106">
        <v>2026</v>
      </c>
      <c r="DB113" s="94"/>
      <c r="DC113" s="120"/>
      <c r="DD113" s="106"/>
      <c r="DE113" s="106"/>
      <c r="DF113" s="106"/>
      <c r="DG113" s="225" t="s">
        <v>667</v>
      </c>
      <c r="DH113" s="203" t="s">
        <v>883</v>
      </c>
      <c r="DI113" s="235" t="str">
        <f t="shared" si="293"/>
        <v>0LUC 1,34 ha; 0000000000000000000000000000000000000000000000000</v>
      </c>
      <c r="DJ113" s="22" t="str">
        <f t="shared" si="294"/>
        <v>0LUC 1,34 ha; 000000000000000000000000000000</v>
      </c>
      <c r="DK113" s="22" t="str">
        <f t="shared" si="295"/>
        <v>0000000000000000000</v>
      </c>
      <c r="DV113" s="236">
        <f t="shared" ref="DV113:DV143" si="307">IF(J113&gt;0,DV$7&amp;" "&amp;(ROUND(J113,2))&amp;" "&amp;"ha; ",IF(J113&lt;=0,J113))</f>
        <v>0</v>
      </c>
      <c r="DW113" s="236" t="str">
        <f t="shared" ref="DW113:DW143" si="308">IF(K113&gt;0,DW$7&amp;" "&amp;(ROUND(K113,2))&amp;" "&amp;"ha; ",IF(K113&lt;=0,K113))</f>
        <v>LUC 1,34 ha;</v>
      </c>
      <c r="DX113" s="236">
        <f t="shared" ref="DX113:DX143" si="309">IF(L113&gt;0,DX$7&amp;" "&amp;(ROUND(L113,2))&amp;" "&amp;"ha; ",IF(L113&lt;=0,L113))</f>
        <v>0</v>
      </c>
      <c r="DY113" s="236">
        <f t="shared" ref="DY113:DY143" si="310">IF(M113&gt;0,DY$7&amp;" "&amp;(ROUND(M113,2))&amp;" "&amp;"ha; ",IF(M113&lt;=0,M113))</f>
        <v>0</v>
      </c>
      <c r="DZ113" s="236">
        <f t="shared" ref="DZ113:DZ143" si="311">IF(N113&gt;0,DZ$7&amp;" "&amp;(ROUND(N113,2))&amp;" "&amp;"ha; ",IF(N113&lt;=0,N113))</f>
        <v>0</v>
      </c>
      <c r="EA113" s="236">
        <f t="shared" ref="EA113:EA143" si="312">IF(O113&gt;0,EA$7&amp;" "&amp;(ROUND(O113,2))&amp;" "&amp;"ha; ",IF(O113&lt;=0,O113))</f>
        <v>0</v>
      </c>
      <c r="EB113" s="236">
        <f t="shared" ref="EB113:EB143" si="313">IF(P113&gt;0,EB$7&amp;" "&amp;(ROUND(P113,2))&amp;" "&amp;"ha; ",IF(P113&lt;=0,P113))</f>
        <v>0</v>
      </c>
      <c r="EC113" s="236">
        <f t="shared" ref="EC113:EC143" si="314">IF(Q113&gt;0,EC$7&amp;" "&amp;(ROUND(Q113,2))&amp;" "&amp;"ha; ",IF(Q113&lt;=0,Q113))</f>
        <v>0</v>
      </c>
      <c r="ED113" s="236">
        <f t="shared" ref="ED113:ED143" si="315">IF(R113&gt;0,ED$7&amp;" "&amp;(ROUND(R113,2))&amp;" "&amp;"ha; ",IF(R113&lt;=0,R113))</f>
        <v>0</v>
      </c>
      <c r="EE113" s="236">
        <f t="shared" ref="EE113:EE143" si="316">IF(S113&gt;0,EE$7&amp;" "&amp;(ROUND(S113,2))&amp;" "&amp;"ha; ",IF(S113&lt;=0,S113))</f>
        <v>0</v>
      </c>
      <c r="EF113" s="236">
        <f t="shared" ref="EF113:EF143" si="317">IF(T113&gt;0,EF$7&amp;" "&amp;(ROUND(T113,2))&amp;" "&amp;"ha; ",IF(T113&lt;=0,T113))</f>
        <v>0</v>
      </c>
      <c r="EG113" s="236">
        <f t="shared" ref="EG113:EG143" si="318">IF(U113&gt;0,EG$7&amp;" "&amp;(ROUND(U113,2))&amp;" "&amp;"ha; ",IF(U113&lt;=0,U113))</f>
        <v>0</v>
      </c>
      <c r="EH113" s="236">
        <f t="shared" ref="EH113:EH143" si="319">IF(V113&gt;0,EH$7&amp;" "&amp;(ROUND(V113,2))&amp;" "&amp;"ha; ",IF(V113&lt;=0,V113))</f>
        <v>0</v>
      </c>
      <c r="EI113" s="236">
        <f t="shared" ref="EI113:EI143" si="320">IF(W113&gt;0,EI$7&amp;" "&amp;(ROUND(W113,2))&amp;" "&amp;"ha; ",IF(W113&lt;=0,W113))</f>
        <v>0</v>
      </c>
      <c r="EJ113" s="236">
        <f t="shared" ref="EJ113:EJ143" si="321">IF(X113&gt;0,EJ$7&amp;" "&amp;(ROUND(X113,2))&amp;" "&amp;"ha; ",IF(X113&lt;=0,X113))</f>
        <v>0</v>
      </c>
      <c r="EK113" s="236">
        <f t="shared" ref="EK113:EK143" si="322">IF(Y113&gt;0,EK$7&amp;" "&amp;(ROUND(Y113,2))&amp;" "&amp;"ha; ",IF(Y113&lt;=0,Y113))</f>
        <v>0</v>
      </c>
      <c r="EL113" s="236">
        <f t="shared" ref="EL113:EL143" si="323">IF(Z113&gt;0,EL$7&amp;" "&amp;(ROUND(Z113,2))&amp;" "&amp;"ha; ",IF(Z113&lt;=0,Z113))</f>
        <v>0</v>
      </c>
      <c r="EM113" s="236">
        <f t="shared" ref="EM113:EM143" si="324">IF(AA113&gt;0,EM$7&amp;" "&amp;(ROUND(AA113,2))&amp;" "&amp;"ha; ",IF(AA113&lt;=0,AA113))</f>
        <v>0</v>
      </c>
      <c r="EN113" s="236">
        <f t="shared" ref="EN113:EN143" si="325">IF(AB113&gt;0,EN$7&amp;" "&amp;(ROUND(AB113,2))&amp;" "&amp;"ha; ",IF(AB113&lt;=0,AB113))</f>
        <v>0</v>
      </c>
      <c r="EO113" s="236">
        <f t="shared" ref="EO113:EO143" si="326">IF(AC113&gt;0,EO$7&amp;" "&amp;(ROUND(AC113,2))&amp;" "&amp;"ha; ",IF(AC113&lt;=0,AC113))</f>
        <v>0</v>
      </c>
      <c r="EP113" s="236">
        <f t="shared" ref="EP113:EP143" si="327">IF(AD113&gt;0,EP$7&amp;" "&amp;(ROUND(AD113,2))&amp;" "&amp;"ha; ",IF(AD113&lt;=0,AD113))</f>
        <v>0</v>
      </c>
      <c r="EQ113" s="236">
        <f t="shared" ref="EQ113:EQ143" si="328">IF(AE113&gt;0,EQ$7&amp;" "&amp;(ROUND(AE113,2))&amp;" "&amp;"ha; ",IF(AE113&lt;=0,AE113))</f>
        <v>0</v>
      </c>
      <c r="ER113" s="236">
        <f t="shared" ref="ER113:ER143" si="329">IF(AF113&gt;0,ER$7&amp;" "&amp;(ROUND(AF113,2))&amp;" "&amp;"ha; ",IF(AF113&lt;=0,AF113))</f>
        <v>0</v>
      </c>
      <c r="ES113" s="236">
        <f t="shared" ref="ES113:ES143" si="330">IF(AG113&gt;0,ES$7&amp;" "&amp;(ROUND(AG113,2))&amp;" "&amp;"ha; ",IF(AG113&lt;=0,AG113))</f>
        <v>0</v>
      </c>
      <c r="ET113" s="236">
        <f t="shared" ref="ET113:ET143" si="331">IF(AH113&gt;0,ET$7&amp;" "&amp;(ROUND(AH113,2))&amp;" "&amp;"ha; ",IF(AH113&lt;=0,AH113))</f>
        <v>0</v>
      </c>
      <c r="EU113" s="236">
        <f t="shared" ref="EU113:EU143" si="332">IF(AI113&gt;0,EU$7&amp;" "&amp;(ROUND(AI113,2))&amp;" "&amp;"ha; ",IF(AI113&lt;=0,AI113))</f>
        <v>0</v>
      </c>
      <c r="EV113" s="236">
        <f t="shared" ref="EV113:EV143" si="333">IF(AJ113&gt;0,EV$7&amp;" "&amp;(ROUND(AJ113,2))&amp;" "&amp;"ha; ",IF(AJ113&lt;=0,AJ113))</f>
        <v>0</v>
      </c>
      <c r="EW113" s="236">
        <f t="shared" ref="EW113:EW143" si="334">IF(AK113&gt;0,EW$7&amp;" "&amp;(ROUND(AK113,2))&amp;" "&amp;"ha; ",IF(AK113&lt;=0,AK113))</f>
        <v>0</v>
      </c>
      <c r="EX113" s="236">
        <f t="shared" ref="EX113:EX143" si="335">IF(AL113&gt;0,EX$7&amp;" "&amp;(ROUND(AL113,2))&amp;" "&amp;"ha; ",IF(AL113&lt;=0,AL113))</f>
        <v>0</v>
      </c>
      <c r="EY113" s="236">
        <f t="shared" ref="EY113:EY143" si="336">IF(AM113&gt;0,EY$7&amp;" "&amp;(ROUND(AM113,2))&amp;" "&amp;"ha; ",IF(AM113&lt;=0,AM113))</f>
        <v>0</v>
      </c>
      <c r="EZ113" s="236">
        <f t="shared" ref="EZ113:EZ143" si="337">IF(AN113&gt;0,EZ$7&amp;" "&amp;(ROUND(AN113,2))&amp;" "&amp;"ha; ",IF(AN113&lt;=0,AN113))</f>
        <v>0</v>
      </c>
      <c r="FA113" s="236">
        <f t="shared" ref="FA113:FA143" si="338">IF(AO113&gt;0,FA$7&amp;" "&amp;(ROUND(AO113,2))&amp;" "&amp;"ha; ",IF(AO113&lt;=0,AO113))</f>
        <v>0</v>
      </c>
      <c r="FB113" s="236">
        <f t="shared" ref="FB113:FB143" si="339">IF(AP113&gt;0,FB$7&amp;" "&amp;(ROUND(AP113,2))&amp;" "&amp;"ha; ",IF(AP113&lt;=0,AP113))</f>
        <v>0</v>
      </c>
      <c r="FC113" s="236">
        <f t="shared" ref="FC113:FC143" si="340">IF(AQ113&gt;0,FC$7&amp;" "&amp;(ROUND(AQ113,2))&amp;" "&amp;"ha; ",IF(AQ113&lt;=0,AQ113))</f>
        <v>0</v>
      </c>
      <c r="FD113" s="236">
        <f t="shared" ref="FD113:FD143" si="341">IF(AR113&gt;0,FD$7&amp;" "&amp;(ROUND(AR113,2))&amp;" "&amp;"ha; ",IF(AR113&lt;=0,AR113))</f>
        <v>0</v>
      </c>
      <c r="FE113" s="236">
        <f t="shared" ref="FE113:FE143" si="342">IF(AS113&gt;0,FE$7&amp;" "&amp;(ROUND(AS113,2))&amp;" "&amp;"ha; ",IF(AS113&lt;=0,AS113))</f>
        <v>0</v>
      </c>
      <c r="FF113" s="236">
        <f t="shared" ref="FF113:FF143" si="343">IF(AT113&gt;0,FF$7&amp;" "&amp;(ROUND(AT113,2))&amp;" "&amp;"ha; ",IF(AT113&lt;=0,AT113))</f>
        <v>0</v>
      </c>
      <c r="FG113" s="236">
        <f t="shared" ref="FG113:FG143" si="344">IF(AU113&gt;0,FG$7&amp;" "&amp;(ROUND(AU113,2))&amp;" "&amp;"ha; ",IF(AU113&lt;=0,AU113))</f>
        <v>0</v>
      </c>
      <c r="FH113" s="236">
        <f t="shared" ref="FH113:FH143" si="345">IF(AV113&gt;0,FH$7&amp;" "&amp;(ROUND(AV113,2))&amp;" "&amp;"ha; ",IF(AV113&lt;=0,AV113))</f>
        <v>0</v>
      </c>
      <c r="FI113" s="236">
        <f t="shared" ref="FI113:FI143" si="346">IF(AW113&gt;0,FI$7&amp;" "&amp;(ROUND(AW113,2))&amp;" "&amp;"ha; ",IF(AW113&lt;=0,AW113))</f>
        <v>0</v>
      </c>
      <c r="FJ113" s="236">
        <f t="shared" ref="FJ113:FJ143" si="347">IF(AX113&gt;0,FJ$7&amp;" "&amp;(ROUND(AX113,2))&amp;" "&amp;"ha; ",IF(AX113&lt;=0,AX113))</f>
        <v>0</v>
      </c>
      <c r="FK113" s="236">
        <f t="shared" ref="FK113:FK143" si="348">IF(AY113&gt;0,FK$7&amp;" "&amp;(ROUND(AY113,2))&amp;" "&amp;"ha; ",IF(AY113&lt;=0,AY113))</f>
        <v>0</v>
      </c>
      <c r="FL113" s="236">
        <f t="shared" ref="FL113:FL143" si="349">IF(AZ113&gt;0,FL$7&amp;" "&amp;(ROUND(AZ113,2))&amp;" "&amp;"ha; ",IF(AZ113&lt;=0,AZ113))</f>
        <v>0</v>
      </c>
      <c r="FM113" s="236">
        <f t="shared" ref="FM113:FM143" si="350">IF(BA113&gt;0,FM$7&amp;" "&amp;(ROUND(BA113,2))&amp;" "&amp;"ha; ",IF(BA113&lt;=0,BA113))</f>
        <v>0</v>
      </c>
      <c r="FN113" s="236">
        <f t="shared" ref="FN113:FN143" si="351">IF(BB113&gt;0,FN$7&amp;" "&amp;(ROUND(BB113,2))&amp;" "&amp;"ha; ",IF(BB113&lt;=0,BB113))</f>
        <v>0</v>
      </c>
      <c r="FO113" s="236">
        <f t="shared" ref="FO113:FO143" si="352">IF(BC113&gt;0,FO$7&amp;" "&amp;(ROUND(BC113,2))&amp;" "&amp;"ha; ",IF(BC113&lt;=0,BC113))</f>
        <v>0</v>
      </c>
      <c r="FP113" s="236">
        <f t="shared" ref="FP113:FP143" si="353">IF(BD113&gt;0,FP$7&amp;" "&amp;(ROUND(BD113,2))&amp;" "&amp;"ha; ",IF(BD113&lt;=0,BD113))</f>
        <v>0</v>
      </c>
      <c r="FQ113" s="236">
        <f t="shared" ref="FQ113:FQ143" si="354">IF(BE113&gt;0,FQ$7&amp;" "&amp;(ROUND(BE113,2))&amp;" "&amp;"ha; ",IF(BE113&lt;=0,BE113))</f>
        <v>0</v>
      </c>
      <c r="FR113" s="236">
        <f t="shared" ref="FR113:FR143" si="355">IF(BF113&gt;0,FR$7&amp;" "&amp;(ROUND(BF113,2))&amp;" "&amp;"ha; ",IF(BF113&lt;=0,BF113))</f>
        <v>0</v>
      </c>
      <c r="FS113" s="236">
        <f t="shared" ref="FS113:FS143" si="356">IF(BG113&gt;0,FS$7&amp;" "&amp;(ROUND(BG113,2))&amp;" "&amp;"ha; ",IF(BG113&lt;=0,BG113))</f>
        <v>0</v>
      </c>
      <c r="FT113" s="236">
        <f t="shared" ref="FT113:FT143" si="357">IF(BH113&gt;0,FT$7&amp;" "&amp;(ROUND(BH113,2))&amp;" "&amp;"ha; ",IF(BH113&lt;=0,BH113))</f>
        <v>0</v>
      </c>
      <c r="FU113" s="236">
        <f t="shared" ref="FU113:FU143" si="358">IF(BI113&gt;0,FU$7&amp;" "&amp;(ROUND(BI113,2))&amp;" "&amp;"ha; ",IF(BI113&lt;=0,BI113))</f>
        <v>0</v>
      </c>
      <c r="FV113" s="236">
        <f t="shared" ref="FV113:FV143" si="359">IF(BJ113&gt;0,FV$7&amp;" "&amp;(ROUND(BJ113,2))&amp;" "&amp;"ha; ",IF(BJ113&lt;=0,BJ113))</f>
        <v>0</v>
      </c>
      <c r="FW113" s="236">
        <f t="shared" ref="FW113:FW143" si="360">IF(BK113&gt;0,FW$7&amp;" "&amp;(ROUND(BK113,2))&amp;" "&amp;"ha; ",IF(BK113&lt;=0,BK113))</f>
        <v>0</v>
      </c>
      <c r="FX113" s="236">
        <f t="shared" ref="FX113:FX143" si="361">IF(BL113&gt;0,FX$7&amp;" "&amp;(ROUND(BL113,2))&amp;" "&amp;"ha; ",IF(BL113&lt;=0,BL113))</f>
        <v>0</v>
      </c>
      <c r="FY113" s="236">
        <f t="shared" ref="FY113:FY143" si="362">IF(BM113&gt;0,FY$7&amp;" "&amp;(ROUND(BM113,2))&amp;" "&amp;"ha; ",IF(BM113&lt;=0,BM113))</f>
        <v>0</v>
      </c>
      <c r="FZ113" s="236">
        <f t="shared" ref="FZ113:FZ143" si="363">IF(BN113&gt;0,FZ$7&amp;" "&amp;(ROUND(BN113,2))&amp;" "&amp;"ha; ",IF(BN113&lt;=0,BN113))</f>
        <v>0</v>
      </c>
      <c r="GA113" s="236">
        <f t="shared" ref="GA113:GA143" si="364">IF(BO113&gt;0,GA$7&amp;" "&amp;(ROUND(BO113,2))&amp;" "&amp;"ha; ",IF(BO113&lt;=0,BO113))</f>
        <v>0</v>
      </c>
      <c r="GB113" s="236">
        <f t="shared" ref="GB113:GB143" si="365">IF(BP113&gt;0,GB$7&amp;" "&amp;(ROUND(BP113,2))&amp;" "&amp;"ha; ",IF(BP113&lt;=0,BP113))</f>
        <v>0</v>
      </c>
      <c r="GC113" s="236">
        <f t="shared" ref="GC113:GC143" si="366">IF(BQ113&gt;0,GC$7&amp;" "&amp;(ROUND(BQ113,2))&amp;" "&amp;"ha; ",IF(BQ113&lt;=0,BQ113))</f>
        <v>0</v>
      </c>
      <c r="GD113" s="236">
        <f t="shared" ref="GD113:GD143" si="367">IF(BR113&gt;0,GD$7&amp;" "&amp;(ROUND(BR113,2))&amp;" "&amp;"ha; ",IF(BR113&lt;=0,BR113))</f>
        <v>0</v>
      </c>
      <c r="GE113" s="236">
        <f t="shared" ref="GE113:GE143" si="368">IF(BS113&gt;0,GE$7&amp;" "&amp;(ROUND(BS113,2))&amp;" "&amp;"ha; ",IF(BS113&lt;=0,BS113))</f>
        <v>0</v>
      </c>
      <c r="GF113" s="236">
        <f t="shared" ref="GF113:GF143" si="369">IF(BT113&gt;0,GF$7&amp;" "&amp;(ROUND(BT113,2))&amp;" "&amp;"ha; ",IF(BT113&lt;=0,BT113))</f>
        <v>0</v>
      </c>
      <c r="GG113" s="236">
        <f t="shared" ref="GG113:GG143" si="370">IF(BU113&gt;0,GG$7&amp;" "&amp;(ROUND(BU113,2))&amp;" "&amp;"ha; ",IF(BU113&lt;=0,BU113))</f>
        <v>0</v>
      </c>
      <c r="GH113" s="236">
        <f t="shared" ref="GH113:GH143" si="371">IF(BV113&gt;0,GH$7&amp;" "&amp;(ROUND(BV113,2))&amp;" "&amp;"ha; ",IF(BV113&lt;=0,BV113))</f>
        <v>0</v>
      </c>
    </row>
    <row r="114" spans="1:190" ht="30">
      <c r="A114" s="47">
        <f>IF(CK114="","",COUNTA($CK$26:$CK114))</f>
        <v>55</v>
      </c>
      <c r="B114" s="64" t="s">
        <v>884</v>
      </c>
      <c r="C114" s="66" t="s">
        <v>250</v>
      </c>
      <c r="D114" s="47" t="s">
        <v>208</v>
      </c>
      <c r="E114" s="148">
        <f t="shared" si="303"/>
        <v>0.11</v>
      </c>
      <c r="F114" s="148">
        <f t="shared" si="304"/>
        <v>0.11</v>
      </c>
      <c r="G114" s="149"/>
      <c r="H114" s="149">
        <f t="shared" si="306"/>
        <v>0.11</v>
      </c>
      <c r="I114" s="64"/>
      <c r="J114" s="64"/>
      <c r="K114" s="77"/>
      <c r="L114" s="64"/>
      <c r="M114" s="77"/>
      <c r="N114" s="77">
        <v>0.11</v>
      </c>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146"/>
      <c r="BX114" s="183" t="str">
        <f t="shared" ref="BX114:BX133" si="372">D114</f>
        <v>Xã Ea Rốk</v>
      </c>
      <c r="BY114" s="246">
        <v>76</v>
      </c>
      <c r="BZ114" s="194">
        <v>27</v>
      </c>
      <c r="CA114" s="91" t="s">
        <v>885</v>
      </c>
      <c r="CB114" s="64"/>
      <c r="CC114" s="64" t="s">
        <v>886</v>
      </c>
      <c r="CD114" s="68">
        <v>1</v>
      </c>
      <c r="CE114" s="94" t="str">
        <f t="shared" si="305"/>
        <v>XA04</v>
      </c>
      <c r="CF114" s="94"/>
      <c r="CG114" s="94"/>
      <c r="CH114" s="94"/>
      <c r="CI114" s="94"/>
      <c r="CJ114" s="94"/>
      <c r="CK114" s="113" t="s">
        <v>151</v>
      </c>
      <c r="CL114" s="94"/>
      <c r="CM114" s="94"/>
      <c r="CN114" s="106"/>
      <c r="CO114" s="94"/>
      <c r="CP114" s="106"/>
      <c r="CQ114" s="106"/>
      <c r="CR114" s="94"/>
      <c r="CS114" s="106"/>
      <c r="CT114" s="106"/>
      <c r="CU114" s="106"/>
      <c r="CV114" s="106"/>
      <c r="CW114" s="106"/>
      <c r="CX114" s="94"/>
      <c r="CY114" s="94"/>
      <c r="CZ114" s="106"/>
      <c r="DA114" s="94">
        <v>2026</v>
      </c>
      <c r="DB114" s="94"/>
      <c r="DC114" s="120"/>
      <c r="DD114" s="106"/>
      <c r="DE114" s="106"/>
      <c r="DF114" s="106"/>
      <c r="DG114" s="225" t="s">
        <v>667</v>
      </c>
      <c r="DH114" s="203" t="s">
        <v>887</v>
      </c>
      <c r="DI114" s="235" t="str">
        <f t="shared" si="293"/>
        <v>0000CLN 0,11 ha; 0000000000000000000000000000000000000000000000</v>
      </c>
      <c r="DJ114" s="22" t="str">
        <f t="shared" si="294"/>
        <v>0000CLN 0,11 ha; 000000000000000000000000000</v>
      </c>
      <c r="DK114" s="22" t="str">
        <f t="shared" si="295"/>
        <v>0000000000000000000</v>
      </c>
      <c r="DV114" s="236">
        <f t="shared" si="307"/>
        <v>0</v>
      </c>
      <c r="DW114" s="236">
        <f t="shared" si="308"/>
        <v>0</v>
      </c>
      <c r="DX114" s="236">
        <f t="shared" si="309"/>
        <v>0</v>
      </c>
      <c r="DY114" s="236">
        <f t="shared" si="310"/>
        <v>0</v>
      </c>
      <c r="DZ114" s="236" t="str">
        <f t="shared" si="311"/>
        <v>CLN 0,11 ha;</v>
      </c>
      <c r="EA114" s="236">
        <f t="shared" si="312"/>
        <v>0</v>
      </c>
      <c r="EB114" s="236">
        <f t="shared" si="313"/>
        <v>0</v>
      </c>
      <c r="EC114" s="236">
        <f t="shared" si="314"/>
        <v>0</v>
      </c>
      <c r="ED114" s="236">
        <f t="shared" si="315"/>
        <v>0</v>
      </c>
      <c r="EE114" s="236">
        <f t="shared" si="316"/>
        <v>0</v>
      </c>
      <c r="EF114" s="236">
        <f t="shared" si="317"/>
        <v>0</v>
      </c>
      <c r="EG114" s="236">
        <f t="shared" si="318"/>
        <v>0</v>
      </c>
      <c r="EH114" s="236">
        <f t="shared" si="319"/>
        <v>0</v>
      </c>
      <c r="EI114" s="236">
        <f t="shared" si="320"/>
        <v>0</v>
      </c>
      <c r="EJ114" s="236">
        <f t="shared" si="321"/>
        <v>0</v>
      </c>
      <c r="EK114" s="236">
        <f t="shared" si="322"/>
        <v>0</v>
      </c>
      <c r="EL114" s="236">
        <f t="shared" si="323"/>
        <v>0</v>
      </c>
      <c r="EM114" s="236">
        <f t="shared" si="324"/>
        <v>0</v>
      </c>
      <c r="EN114" s="236">
        <f t="shared" si="325"/>
        <v>0</v>
      </c>
      <c r="EO114" s="236">
        <f t="shared" si="326"/>
        <v>0</v>
      </c>
      <c r="EP114" s="236">
        <f t="shared" si="327"/>
        <v>0</v>
      </c>
      <c r="EQ114" s="236">
        <f t="shared" si="328"/>
        <v>0</v>
      </c>
      <c r="ER114" s="236">
        <f t="shared" si="329"/>
        <v>0</v>
      </c>
      <c r="ES114" s="236">
        <f t="shared" si="330"/>
        <v>0</v>
      </c>
      <c r="ET114" s="236">
        <f t="shared" si="331"/>
        <v>0</v>
      </c>
      <c r="EU114" s="236">
        <f t="shared" si="332"/>
        <v>0</v>
      </c>
      <c r="EV114" s="236">
        <f t="shared" si="333"/>
        <v>0</v>
      </c>
      <c r="EW114" s="236">
        <f t="shared" si="334"/>
        <v>0</v>
      </c>
      <c r="EX114" s="236">
        <f t="shared" si="335"/>
        <v>0</v>
      </c>
      <c r="EY114" s="236">
        <f t="shared" si="336"/>
        <v>0</v>
      </c>
      <c r="EZ114" s="236">
        <f t="shared" si="337"/>
        <v>0</v>
      </c>
      <c r="FA114" s="236">
        <f t="shared" si="338"/>
        <v>0</v>
      </c>
      <c r="FB114" s="236">
        <f t="shared" si="339"/>
        <v>0</v>
      </c>
      <c r="FC114" s="236">
        <f t="shared" si="340"/>
        <v>0</v>
      </c>
      <c r="FD114" s="236">
        <f t="shared" si="341"/>
        <v>0</v>
      </c>
      <c r="FE114" s="236">
        <f t="shared" si="342"/>
        <v>0</v>
      </c>
      <c r="FF114" s="236">
        <f t="shared" si="343"/>
        <v>0</v>
      </c>
      <c r="FG114" s="236">
        <f t="shared" si="344"/>
        <v>0</v>
      </c>
      <c r="FH114" s="236">
        <f t="shared" si="345"/>
        <v>0</v>
      </c>
      <c r="FI114" s="236">
        <f t="shared" si="346"/>
        <v>0</v>
      </c>
      <c r="FJ114" s="236">
        <f t="shared" si="347"/>
        <v>0</v>
      </c>
      <c r="FK114" s="236">
        <f t="shared" si="348"/>
        <v>0</v>
      </c>
      <c r="FL114" s="236">
        <f t="shared" si="349"/>
        <v>0</v>
      </c>
      <c r="FM114" s="236">
        <f t="shared" si="350"/>
        <v>0</v>
      </c>
      <c r="FN114" s="236">
        <f t="shared" si="351"/>
        <v>0</v>
      </c>
      <c r="FO114" s="236">
        <f t="shared" si="352"/>
        <v>0</v>
      </c>
      <c r="FP114" s="236">
        <f t="shared" si="353"/>
        <v>0</v>
      </c>
      <c r="FQ114" s="236">
        <f t="shared" si="354"/>
        <v>0</v>
      </c>
      <c r="FR114" s="236">
        <f t="shared" si="355"/>
        <v>0</v>
      </c>
      <c r="FS114" s="236">
        <f t="shared" si="356"/>
        <v>0</v>
      </c>
      <c r="FT114" s="236">
        <f t="shared" si="357"/>
        <v>0</v>
      </c>
      <c r="FU114" s="236">
        <f t="shared" si="358"/>
        <v>0</v>
      </c>
      <c r="FV114" s="236">
        <f t="shared" si="359"/>
        <v>0</v>
      </c>
      <c r="FW114" s="236">
        <f t="shared" si="360"/>
        <v>0</v>
      </c>
      <c r="FX114" s="236">
        <f t="shared" si="361"/>
        <v>0</v>
      </c>
      <c r="FY114" s="236">
        <f t="shared" si="362"/>
        <v>0</v>
      </c>
      <c r="FZ114" s="236">
        <f t="shared" si="363"/>
        <v>0</v>
      </c>
      <c r="GA114" s="236">
        <f t="shared" si="364"/>
        <v>0</v>
      </c>
      <c r="GB114" s="236">
        <f t="shared" si="365"/>
        <v>0</v>
      </c>
      <c r="GC114" s="236">
        <f t="shared" si="366"/>
        <v>0</v>
      </c>
      <c r="GD114" s="236">
        <f t="shared" si="367"/>
        <v>0</v>
      </c>
      <c r="GE114" s="236">
        <f t="shared" si="368"/>
        <v>0</v>
      </c>
      <c r="GF114" s="236">
        <f t="shared" si="369"/>
        <v>0</v>
      </c>
      <c r="GG114" s="236">
        <f t="shared" si="370"/>
        <v>0</v>
      </c>
      <c r="GH114" s="236">
        <f t="shared" si="371"/>
        <v>0</v>
      </c>
    </row>
    <row r="115" spans="1:190" ht="48">
      <c r="A115" s="47">
        <f>IF(CK115="","",COUNTA($CK$26:$CK115))</f>
        <v>56</v>
      </c>
      <c r="B115" s="64" t="s">
        <v>888</v>
      </c>
      <c r="C115" s="68" t="s">
        <v>211</v>
      </c>
      <c r="D115" s="68" t="s">
        <v>177</v>
      </c>
      <c r="E115" s="148">
        <f t="shared" si="303"/>
        <v>27.67</v>
      </c>
      <c r="F115" s="148">
        <f t="shared" si="304"/>
        <v>27.67</v>
      </c>
      <c r="G115" s="149"/>
      <c r="H115" s="149">
        <f t="shared" si="306"/>
        <v>27.67</v>
      </c>
      <c r="I115" s="77"/>
      <c r="J115" s="77"/>
      <c r="K115" s="77"/>
      <c r="L115" s="77"/>
      <c r="M115" s="77">
        <v>5.3</v>
      </c>
      <c r="N115" s="77">
        <v>22.37</v>
      </c>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146"/>
      <c r="BX115" s="183" t="str">
        <f t="shared" si="372"/>
        <v>Xã Ia Lốp</v>
      </c>
      <c r="BY115" s="244" t="s">
        <v>889</v>
      </c>
      <c r="BZ115" s="244"/>
      <c r="CA115" s="64" t="s">
        <v>776</v>
      </c>
      <c r="CB115" s="64" t="s">
        <v>890</v>
      </c>
      <c r="CC115" s="64" t="s">
        <v>886</v>
      </c>
      <c r="CD115" s="68">
        <v>1</v>
      </c>
      <c r="CE115" s="94" t="str">
        <f t="shared" si="305"/>
        <v>XA02</v>
      </c>
      <c r="CF115" s="94"/>
      <c r="CG115" s="94"/>
      <c r="CH115" s="94"/>
      <c r="CI115" s="94"/>
      <c r="CJ115" s="94"/>
      <c r="CK115" s="113" t="s">
        <v>151</v>
      </c>
      <c r="CL115" s="94"/>
      <c r="CM115" s="94"/>
      <c r="CN115" s="106"/>
      <c r="CO115" s="94"/>
      <c r="CP115" s="106"/>
      <c r="CQ115" s="106"/>
      <c r="CR115" s="94"/>
      <c r="CS115" s="106"/>
      <c r="CT115" s="106"/>
      <c r="CU115" s="106"/>
      <c r="CV115" s="106"/>
      <c r="CW115" s="106"/>
      <c r="CX115" s="94"/>
      <c r="CY115" s="94"/>
      <c r="CZ115" s="106"/>
      <c r="DA115" s="94">
        <v>2026</v>
      </c>
      <c r="DB115" s="94"/>
      <c r="DC115" s="120"/>
      <c r="DD115" s="106"/>
      <c r="DE115" s="106"/>
      <c r="DF115" s="106"/>
      <c r="DG115" s="225" t="s">
        <v>667</v>
      </c>
      <c r="DH115" s="203" t="s">
        <v>891</v>
      </c>
      <c r="DI115" s="235" t="str">
        <f t="shared" si="293"/>
        <v>000HNK 5,3 ha; CLN 22,37 ha; 0000000000000000000000000000000000000000000000</v>
      </c>
      <c r="DJ115" s="22" t="str">
        <f t="shared" si="294"/>
        <v>000HNK 5,3 ha; CLN 22,37 ha; 000000000000000000000000000</v>
      </c>
      <c r="DK115" s="22" t="str">
        <f t="shared" si="295"/>
        <v>0000000000000000000</v>
      </c>
      <c r="DV115" s="236">
        <f t="shared" si="307"/>
        <v>0</v>
      </c>
      <c r="DW115" s="236">
        <f t="shared" si="308"/>
        <v>0</v>
      </c>
      <c r="DX115" s="236">
        <f t="shared" si="309"/>
        <v>0</v>
      </c>
      <c r="DY115" s="236" t="str">
        <f t="shared" si="310"/>
        <v>HNK 5,3 ha;</v>
      </c>
      <c r="DZ115" s="236" t="str">
        <f t="shared" si="311"/>
        <v>CLN 22,37 ha;</v>
      </c>
      <c r="EA115" s="236">
        <f t="shared" si="312"/>
        <v>0</v>
      </c>
      <c r="EB115" s="236">
        <f t="shared" si="313"/>
        <v>0</v>
      </c>
      <c r="EC115" s="236">
        <f t="shared" si="314"/>
        <v>0</v>
      </c>
      <c r="ED115" s="236">
        <f t="shared" si="315"/>
        <v>0</v>
      </c>
      <c r="EE115" s="236">
        <f t="shared" si="316"/>
        <v>0</v>
      </c>
      <c r="EF115" s="236">
        <f t="shared" si="317"/>
        <v>0</v>
      </c>
      <c r="EG115" s="236">
        <f t="shared" si="318"/>
        <v>0</v>
      </c>
      <c r="EH115" s="236">
        <f t="shared" si="319"/>
        <v>0</v>
      </c>
      <c r="EI115" s="236">
        <f t="shared" si="320"/>
        <v>0</v>
      </c>
      <c r="EJ115" s="236">
        <f t="shared" si="321"/>
        <v>0</v>
      </c>
      <c r="EK115" s="236">
        <f t="shared" si="322"/>
        <v>0</v>
      </c>
      <c r="EL115" s="236">
        <f t="shared" si="323"/>
        <v>0</v>
      </c>
      <c r="EM115" s="236">
        <f t="shared" si="324"/>
        <v>0</v>
      </c>
      <c r="EN115" s="236">
        <f t="shared" si="325"/>
        <v>0</v>
      </c>
      <c r="EO115" s="236">
        <f t="shared" si="326"/>
        <v>0</v>
      </c>
      <c r="EP115" s="236">
        <f t="shared" si="327"/>
        <v>0</v>
      </c>
      <c r="EQ115" s="236">
        <f t="shared" si="328"/>
        <v>0</v>
      </c>
      <c r="ER115" s="236">
        <f t="shared" si="329"/>
        <v>0</v>
      </c>
      <c r="ES115" s="236">
        <f t="shared" si="330"/>
        <v>0</v>
      </c>
      <c r="ET115" s="236">
        <f t="shared" si="331"/>
        <v>0</v>
      </c>
      <c r="EU115" s="236">
        <f t="shared" si="332"/>
        <v>0</v>
      </c>
      <c r="EV115" s="236">
        <f t="shared" si="333"/>
        <v>0</v>
      </c>
      <c r="EW115" s="236">
        <f t="shared" si="334"/>
        <v>0</v>
      </c>
      <c r="EX115" s="236">
        <f t="shared" si="335"/>
        <v>0</v>
      </c>
      <c r="EY115" s="236">
        <f t="shared" si="336"/>
        <v>0</v>
      </c>
      <c r="EZ115" s="236">
        <f t="shared" si="337"/>
        <v>0</v>
      </c>
      <c r="FA115" s="236">
        <f t="shared" si="338"/>
        <v>0</v>
      </c>
      <c r="FB115" s="236">
        <f t="shared" si="339"/>
        <v>0</v>
      </c>
      <c r="FC115" s="236">
        <f t="shared" si="340"/>
        <v>0</v>
      </c>
      <c r="FD115" s="236">
        <f t="shared" si="341"/>
        <v>0</v>
      </c>
      <c r="FE115" s="236">
        <f t="shared" si="342"/>
        <v>0</v>
      </c>
      <c r="FF115" s="236">
        <f t="shared" si="343"/>
        <v>0</v>
      </c>
      <c r="FG115" s="236">
        <f t="shared" si="344"/>
        <v>0</v>
      </c>
      <c r="FH115" s="236">
        <f t="shared" si="345"/>
        <v>0</v>
      </c>
      <c r="FI115" s="236">
        <f t="shared" si="346"/>
        <v>0</v>
      </c>
      <c r="FJ115" s="236">
        <f t="shared" si="347"/>
        <v>0</v>
      </c>
      <c r="FK115" s="236">
        <f t="shared" si="348"/>
        <v>0</v>
      </c>
      <c r="FL115" s="236">
        <f t="shared" si="349"/>
        <v>0</v>
      </c>
      <c r="FM115" s="236">
        <f t="shared" si="350"/>
        <v>0</v>
      </c>
      <c r="FN115" s="236">
        <f t="shared" si="351"/>
        <v>0</v>
      </c>
      <c r="FO115" s="236">
        <f t="shared" si="352"/>
        <v>0</v>
      </c>
      <c r="FP115" s="236">
        <f t="shared" si="353"/>
        <v>0</v>
      </c>
      <c r="FQ115" s="236">
        <f t="shared" si="354"/>
        <v>0</v>
      </c>
      <c r="FR115" s="236">
        <f t="shared" si="355"/>
        <v>0</v>
      </c>
      <c r="FS115" s="236">
        <f t="shared" si="356"/>
        <v>0</v>
      </c>
      <c r="FT115" s="236">
        <f t="shared" si="357"/>
        <v>0</v>
      </c>
      <c r="FU115" s="236">
        <f t="shared" si="358"/>
        <v>0</v>
      </c>
      <c r="FV115" s="236">
        <f t="shared" si="359"/>
        <v>0</v>
      </c>
      <c r="FW115" s="236">
        <f t="shared" si="360"/>
        <v>0</v>
      </c>
      <c r="FX115" s="236">
        <f t="shared" si="361"/>
        <v>0</v>
      </c>
      <c r="FY115" s="236">
        <f t="shared" si="362"/>
        <v>0</v>
      </c>
      <c r="FZ115" s="236">
        <f t="shared" si="363"/>
        <v>0</v>
      </c>
      <c r="GA115" s="236">
        <f t="shared" si="364"/>
        <v>0</v>
      </c>
      <c r="GB115" s="236">
        <f t="shared" si="365"/>
        <v>0</v>
      </c>
      <c r="GC115" s="236">
        <f t="shared" si="366"/>
        <v>0</v>
      </c>
      <c r="GD115" s="236">
        <f t="shared" si="367"/>
        <v>0</v>
      </c>
      <c r="GE115" s="236">
        <f t="shared" si="368"/>
        <v>0</v>
      </c>
      <c r="GF115" s="236">
        <f t="shared" si="369"/>
        <v>0</v>
      </c>
      <c r="GG115" s="236">
        <f t="shared" si="370"/>
        <v>0</v>
      </c>
      <c r="GH115" s="236">
        <f t="shared" si="371"/>
        <v>0</v>
      </c>
    </row>
    <row r="116" spans="1:190" hidden="1">
      <c r="A116" s="164"/>
      <c r="B116" s="239" t="s">
        <v>892</v>
      </c>
      <c r="C116" s="240"/>
      <c r="D116" s="240"/>
      <c r="E116" s="148"/>
      <c r="F116" s="148"/>
      <c r="G116" s="149"/>
      <c r="H116" s="149">
        <f t="shared" si="306"/>
        <v>0</v>
      </c>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Q116" s="170"/>
      <c r="AR116" s="170"/>
      <c r="AS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c r="BT116" s="170"/>
      <c r="BU116" s="170"/>
      <c r="BV116" s="170"/>
      <c r="BW116" s="146"/>
      <c r="BX116" s="183">
        <f t="shared" si="372"/>
        <v>0</v>
      </c>
      <c r="BY116" s="146"/>
      <c r="BZ116" s="182"/>
      <c r="CA116" s="239"/>
      <c r="CB116" s="151"/>
      <c r="CC116" s="250"/>
      <c r="CD116" s="160"/>
      <c r="CE116" s="94"/>
      <c r="CF116" s="94"/>
      <c r="CG116" s="94"/>
      <c r="CH116" s="94"/>
      <c r="CI116" s="94"/>
      <c r="CJ116" s="94"/>
      <c r="CK116" s="165"/>
      <c r="CL116" s="94"/>
      <c r="CM116" s="94"/>
      <c r="CN116" s="106"/>
      <c r="CO116" s="94"/>
      <c r="CP116" s="106"/>
      <c r="CQ116" s="106"/>
      <c r="CR116" s="94"/>
      <c r="CS116" s="106"/>
      <c r="CT116" s="106"/>
      <c r="CU116" s="106"/>
      <c r="CV116" s="106"/>
      <c r="CW116" s="106"/>
      <c r="CX116" s="94"/>
      <c r="CY116" s="94"/>
      <c r="CZ116" s="106"/>
      <c r="DA116" s="94"/>
      <c r="DB116" s="94"/>
      <c r="DC116" s="120"/>
      <c r="DD116" s="106"/>
      <c r="DE116" s="106"/>
      <c r="DF116" s="106"/>
      <c r="DG116" s="225"/>
      <c r="DH116" s="203"/>
      <c r="DI116" s="235" t="str">
        <f t="shared" si="293"/>
        <v>000000000000000000000000000000000000000000000000000</v>
      </c>
      <c r="DJ116" s="22" t="str">
        <f t="shared" si="294"/>
        <v>00000000000000000000000000000000</v>
      </c>
      <c r="DK116" s="22" t="str">
        <f t="shared" si="295"/>
        <v>0000000000000000000</v>
      </c>
      <c r="DV116" s="236">
        <f t="shared" si="307"/>
        <v>0</v>
      </c>
      <c r="DW116" s="236">
        <f t="shared" si="308"/>
        <v>0</v>
      </c>
      <c r="DX116" s="236">
        <f t="shared" si="309"/>
        <v>0</v>
      </c>
      <c r="DY116" s="236">
        <f t="shared" si="310"/>
        <v>0</v>
      </c>
      <c r="DZ116" s="236">
        <f t="shared" si="311"/>
        <v>0</v>
      </c>
      <c r="EA116" s="236">
        <f t="shared" si="312"/>
        <v>0</v>
      </c>
      <c r="EB116" s="236">
        <f t="shared" si="313"/>
        <v>0</v>
      </c>
      <c r="EC116" s="236">
        <f t="shared" si="314"/>
        <v>0</v>
      </c>
      <c r="ED116" s="236">
        <f t="shared" si="315"/>
        <v>0</v>
      </c>
      <c r="EE116" s="236">
        <f t="shared" si="316"/>
        <v>0</v>
      </c>
      <c r="EF116" s="236">
        <f t="shared" si="317"/>
        <v>0</v>
      </c>
      <c r="EG116" s="236">
        <f t="shared" si="318"/>
        <v>0</v>
      </c>
      <c r="EH116" s="236">
        <f t="shared" si="319"/>
        <v>0</v>
      </c>
      <c r="EI116" s="236">
        <f t="shared" si="320"/>
        <v>0</v>
      </c>
      <c r="EJ116" s="236">
        <f t="shared" si="321"/>
        <v>0</v>
      </c>
      <c r="EK116" s="236">
        <f t="shared" si="322"/>
        <v>0</v>
      </c>
      <c r="EL116" s="236">
        <f t="shared" si="323"/>
        <v>0</v>
      </c>
      <c r="EM116" s="236">
        <f t="shared" si="324"/>
        <v>0</v>
      </c>
      <c r="EN116" s="236">
        <f t="shared" si="325"/>
        <v>0</v>
      </c>
      <c r="EO116" s="236">
        <f t="shared" si="326"/>
        <v>0</v>
      </c>
      <c r="EP116" s="236">
        <f t="shared" si="327"/>
        <v>0</v>
      </c>
      <c r="EQ116" s="236">
        <f t="shared" si="328"/>
        <v>0</v>
      </c>
      <c r="ER116" s="236">
        <f t="shared" si="329"/>
        <v>0</v>
      </c>
      <c r="ES116" s="236">
        <f t="shared" si="330"/>
        <v>0</v>
      </c>
      <c r="ET116" s="236">
        <f t="shared" si="331"/>
        <v>0</v>
      </c>
      <c r="EU116" s="236">
        <f t="shared" si="332"/>
        <v>0</v>
      </c>
      <c r="EV116" s="236">
        <f t="shared" si="333"/>
        <v>0</v>
      </c>
      <c r="EW116" s="236">
        <f t="shared" si="334"/>
        <v>0</v>
      </c>
      <c r="EX116" s="236">
        <f t="shared" si="335"/>
        <v>0</v>
      </c>
      <c r="EY116" s="236">
        <f t="shared" si="336"/>
        <v>0</v>
      </c>
      <c r="EZ116" s="236">
        <f t="shared" si="337"/>
        <v>0</v>
      </c>
      <c r="FA116" s="236">
        <f t="shared" si="338"/>
        <v>0</v>
      </c>
      <c r="FB116" s="236">
        <f t="shared" si="339"/>
        <v>0</v>
      </c>
      <c r="FC116" s="236">
        <f t="shared" si="340"/>
        <v>0</v>
      </c>
      <c r="FD116" s="236">
        <f t="shared" si="341"/>
        <v>0</v>
      </c>
      <c r="FE116" s="236">
        <f t="shared" si="342"/>
        <v>0</v>
      </c>
      <c r="FF116" s="236">
        <f t="shared" si="343"/>
        <v>0</v>
      </c>
      <c r="FG116" s="236">
        <f t="shared" si="344"/>
        <v>0</v>
      </c>
      <c r="FH116" s="236">
        <f t="shared" si="345"/>
        <v>0</v>
      </c>
      <c r="FI116" s="236">
        <f t="shared" si="346"/>
        <v>0</v>
      </c>
      <c r="FJ116" s="236">
        <f t="shared" si="347"/>
        <v>0</v>
      </c>
      <c r="FK116" s="236">
        <f t="shared" si="348"/>
        <v>0</v>
      </c>
      <c r="FL116" s="236">
        <f t="shared" si="349"/>
        <v>0</v>
      </c>
      <c r="FM116" s="236">
        <f t="shared" si="350"/>
        <v>0</v>
      </c>
      <c r="FN116" s="236">
        <f t="shared" si="351"/>
        <v>0</v>
      </c>
      <c r="FO116" s="236">
        <f t="shared" si="352"/>
        <v>0</v>
      </c>
      <c r="FP116" s="236">
        <f t="shared" si="353"/>
        <v>0</v>
      </c>
      <c r="FQ116" s="236">
        <f t="shared" si="354"/>
        <v>0</v>
      </c>
      <c r="FR116" s="236">
        <f t="shared" si="355"/>
        <v>0</v>
      </c>
      <c r="FS116" s="236">
        <f t="shared" si="356"/>
        <v>0</v>
      </c>
      <c r="FT116" s="236">
        <f t="shared" si="357"/>
        <v>0</v>
      </c>
      <c r="FU116" s="236">
        <f t="shared" si="358"/>
        <v>0</v>
      </c>
      <c r="FV116" s="236">
        <f t="shared" si="359"/>
        <v>0</v>
      </c>
      <c r="FW116" s="236">
        <f t="shared" si="360"/>
        <v>0</v>
      </c>
      <c r="FX116" s="236">
        <f t="shared" si="361"/>
        <v>0</v>
      </c>
      <c r="FY116" s="236">
        <f t="shared" si="362"/>
        <v>0</v>
      </c>
      <c r="FZ116" s="236">
        <f t="shared" si="363"/>
        <v>0</v>
      </c>
      <c r="GA116" s="236">
        <f t="shared" si="364"/>
        <v>0</v>
      </c>
      <c r="GB116" s="236">
        <f t="shared" si="365"/>
        <v>0</v>
      </c>
      <c r="GC116" s="236">
        <f t="shared" si="366"/>
        <v>0</v>
      </c>
      <c r="GD116" s="236">
        <f t="shared" si="367"/>
        <v>0</v>
      </c>
      <c r="GE116" s="236">
        <f t="shared" si="368"/>
        <v>0</v>
      </c>
      <c r="GF116" s="236">
        <f t="shared" si="369"/>
        <v>0</v>
      </c>
      <c r="GG116" s="236">
        <f t="shared" si="370"/>
        <v>0</v>
      </c>
      <c r="GH116" s="236">
        <f t="shared" si="371"/>
        <v>0</v>
      </c>
    </row>
    <row r="117" spans="1:190" ht="60">
      <c r="A117" s="47">
        <f>IF(CK117="","",COUNTA($CK$26:$CK117))</f>
        <v>57</v>
      </c>
      <c r="B117" s="65" t="s">
        <v>893</v>
      </c>
      <c r="C117" s="67" t="s">
        <v>894</v>
      </c>
      <c r="D117" s="67" t="s">
        <v>818</v>
      </c>
      <c r="E117" s="148">
        <f>F117</f>
        <v>44.86</v>
      </c>
      <c r="F117" s="148">
        <f>H117</f>
        <v>44.86</v>
      </c>
      <c r="G117" s="149">
        <f>F117</f>
        <v>44.86</v>
      </c>
      <c r="H117" s="149">
        <v>44.86</v>
      </c>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7"/>
      <c r="BR117" s="77"/>
      <c r="BS117" s="77"/>
      <c r="BT117" s="77"/>
      <c r="BU117" s="77"/>
      <c r="BV117" s="77"/>
      <c r="BW117" s="146"/>
      <c r="BX117" s="183" t="str">
        <f t="shared" si="372"/>
        <v>Xã Ia Lốp; Xã Ia Rvê</v>
      </c>
      <c r="BY117" s="146"/>
      <c r="BZ117" s="182"/>
      <c r="CA117" s="65"/>
      <c r="CB117" s="65" t="s">
        <v>895</v>
      </c>
      <c r="CC117" s="206"/>
      <c r="CD117" s="66">
        <v>1</v>
      </c>
      <c r="CE117" s="94"/>
      <c r="CF117" s="94"/>
      <c r="CG117" s="94"/>
      <c r="CH117" s="94"/>
      <c r="CI117" s="94"/>
      <c r="CJ117" s="94"/>
      <c r="CK117" s="113" t="s">
        <v>151</v>
      </c>
      <c r="CL117" s="94"/>
      <c r="CM117" s="94"/>
      <c r="CN117" s="106"/>
      <c r="CO117" s="94"/>
      <c r="CP117" s="106"/>
      <c r="CQ117" s="106"/>
      <c r="CR117" s="94"/>
      <c r="CS117" s="106"/>
      <c r="CT117" s="106"/>
      <c r="CU117" s="106"/>
      <c r="CV117" s="106"/>
      <c r="CW117" s="106"/>
      <c r="CX117" s="94"/>
      <c r="CY117" s="94"/>
      <c r="CZ117" s="106"/>
      <c r="DA117" s="94">
        <v>2026</v>
      </c>
      <c r="DB117" s="94"/>
      <c r="DC117" s="120"/>
      <c r="DD117" s="106"/>
      <c r="DE117" s="106"/>
      <c r="DF117" s="106"/>
      <c r="DG117" s="225" t="s">
        <v>896</v>
      </c>
      <c r="DH117" s="203"/>
      <c r="DI117" s="235" t="str">
        <f t="shared" si="293"/>
        <v>000000000000000000000000000000000000000000000000000</v>
      </c>
      <c r="DJ117" s="22" t="str">
        <f t="shared" si="294"/>
        <v>00000000000000000000000000000000</v>
      </c>
      <c r="DK117" s="22" t="str">
        <f t="shared" si="295"/>
        <v>0000000000000000000</v>
      </c>
      <c r="DV117" s="236">
        <f t="shared" si="307"/>
        <v>0</v>
      </c>
      <c r="DW117" s="236">
        <f t="shared" si="308"/>
        <v>0</v>
      </c>
      <c r="DX117" s="236">
        <f t="shared" si="309"/>
        <v>0</v>
      </c>
      <c r="DY117" s="236">
        <f t="shared" si="310"/>
        <v>0</v>
      </c>
      <c r="DZ117" s="236">
        <f t="shared" si="311"/>
        <v>0</v>
      </c>
      <c r="EA117" s="236">
        <f t="shared" si="312"/>
        <v>0</v>
      </c>
      <c r="EB117" s="236">
        <f t="shared" si="313"/>
        <v>0</v>
      </c>
      <c r="EC117" s="236">
        <f t="shared" si="314"/>
        <v>0</v>
      </c>
      <c r="ED117" s="236">
        <f t="shared" si="315"/>
        <v>0</v>
      </c>
      <c r="EE117" s="236">
        <f t="shared" si="316"/>
        <v>0</v>
      </c>
      <c r="EF117" s="236">
        <f t="shared" si="317"/>
        <v>0</v>
      </c>
      <c r="EG117" s="236">
        <f t="shared" si="318"/>
        <v>0</v>
      </c>
      <c r="EH117" s="236">
        <f t="shared" si="319"/>
        <v>0</v>
      </c>
      <c r="EI117" s="236">
        <f t="shared" si="320"/>
        <v>0</v>
      </c>
      <c r="EJ117" s="236">
        <f t="shared" si="321"/>
        <v>0</v>
      </c>
      <c r="EK117" s="236">
        <f t="shared" si="322"/>
        <v>0</v>
      </c>
      <c r="EL117" s="236">
        <f t="shared" si="323"/>
        <v>0</v>
      </c>
      <c r="EM117" s="236">
        <f t="shared" si="324"/>
        <v>0</v>
      </c>
      <c r="EN117" s="236">
        <f t="shared" si="325"/>
        <v>0</v>
      </c>
      <c r="EO117" s="236">
        <f t="shared" si="326"/>
        <v>0</v>
      </c>
      <c r="EP117" s="236">
        <f t="shared" si="327"/>
        <v>0</v>
      </c>
      <c r="EQ117" s="236">
        <f t="shared" si="328"/>
        <v>0</v>
      </c>
      <c r="ER117" s="236">
        <f t="shared" si="329"/>
        <v>0</v>
      </c>
      <c r="ES117" s="236">
        <f t="shared" si="330"/>
        <v>0</v>
      </c>
      <c r="ET117" s="236">
        <f t="shared" si="331"/>
        <v>0</v>
      </c>
      <c r="EU117" s="236">
        <f t="shared" si="332"/>
        <v>0</v>
      </c>
      <c r="EV117" s="236">
        <f t="shared" si="333"/>
        <v>0</v>
      </c>
      <c r="EW117" s="236">
        <f t="shared" si="334"/>
        <v>0</v>
      </c>
      <c r="EX117" s="236">
        <f t="shared" si="335"/>
        <v>0</v>
      </c>
      <c r="EY117" s="236">
        <f t="shared" si="336"/>
        <v>0</v>
      </c>
      <c r="EZ117" s="236">
        <f t="shared" si="337"/>
        <v>0</v>
      </c>
      <c r="FA117" s="236">
        <f t="shared" si="338"/>
        <v>0</v>
      </c>
      <c r="FB117" s="236">
        <f t="shared" si="339"/>
        <v>0</v>
      </c>
      <c r="FC117" s="236">
        <f t="shared" si="340"/>
        <v>0</v>
      </c>
      <c r="FD117" s="236">
        <f t="shared" si="341"/>
        <v>0</v>
      </c>
      <c r="FE117" s="236">
        <f t="shared" si="342"/>
        <v>0</v>
      </c>
      <c r="FF117" s="236">
        <f t="shared" si="343"/>
        <v>0</v>
      </c>
      <c r="FG117" s="236">
        <f t="shared" si="344"/>
        <v>0</v>
      </c>
      <c r="FH117" s="236">
        <f t="shared" si="345"/>
        <v>0</v>
      </c>
      <c r="FI117" s="236">
        <f t="shared" si="346"/>
        <v>0</v>
      </c>
      <c r="FJ117" s="236">
        <f t="shared" si="347"/>
        <v>0</v>
      </c>
      <c r="FK117" s="236">
        <f t="shared" si="348"/>
        <v>0</v>
      </c>
      <c r="FL117" s="236">
        <f t="shared" si="349"/>
        <v>0</v>
      </c>
      <c r="FM117" s="236">
        <f t="shared" si="350"/>
        <v>0</v>
      </c>
      <c r="FN117" s="236">
        <f t="shared" si="351"/>
        <v>0</v>
      </c>
      <c r="FO117" s="236">
        <f t="shared" si="352"/>
        <v>0</v>
      </c>
      <c r="FP117" s="236">
        <f t="shared" si="353"/>
        <v>0</v>
      </c>
      <c r="FQ117" s="236">
        <f t="shared" si="354"/>
        <v>0</v>
      </c>
      <c r="FR117" s="236">
        <f t="shared" si="355"/>
        <v>0</v>
      </c>
      <c r="FS117" s="236">
        <f t="shared" si="356"/>
        <v>0</v>
      </c>
      <c r="FT117" s="236">
        <f t="shared" si="357"/>
        <v>0</v>
      </c>
      <c r="FU117" s="236">
        <f t="shared" si="358"/>
        <v>0</v>
      </c>
      <c r="FV117" s="236">
        <f t="shared" si="359"/>
        <v>0</v>
      </c>
      <c r="FW117" s="236">
        <f t="shared" si="360"/>
        <v>0</v>
      </c>
      <c r="FX117" s="236">
        <f t="shared" si="361"/>
        <v>0</v>
      </c>
      <c r="FY117" s="236">
        <f t="shared" si="362"/>
        <v>0</v>
      </c>
      <c r="FZ117" s="236">
        <f t="shared" si="363"/>
        <v>0</v>
      </c>
      <c r="GA117" s="236">
        <f t="shared" si="364"/>
        <v>0</v>
      </c>
      <c r="GB117" s="236">
        <f t="shared" si="365"/>
        <v>0</v>
      </c>
      <c r="GC117" s="236">
        <f t="shared" si="366"/>
        <v>0</v>
      </c>
      <c r="GD117" s="236">
        <f t="shared" si="367"/>
        <v>0</v>
      </c>
      <c r="GE117" s="236">
        <f t="shared" si="368"/>
        <v>0</v>
      </c>
      <c r="GF117" s="236">
        <f t="shared" si="369"/>
        <v>0</v>
      </c>
      <c r="GG117" s="236">
        <f t="shared" si="370"/>
        <v>0</v>
      </c>
      <c r="GH117" s="236">
        <f t="shared" si="371"/>
        <v>0</v>
      </c>
    </row>
    <row r="118" spans="1:190" ht="45">
      <c r="A118" s="47">
        <f>IF(CK118="","",COUNTA($CK$26:$CK118))</f>
        <v>58</v>
      </c>
      <c r="B118" s="65" t="s">
        <v>897</v>
      </c>
      <c r="C118" s="67" t="s">
        <v>211</v>
      </c>
      <c r="D118" s="68" t="s">
        <v>898</v>
      </c>
      <c r="E118" s="148">
        <v>51</v>
      </c>
      <c r="F118" s="148">
        <v>3.39</v>
      </c>
      <c r="G118" s="149">
        <v>3.39</v>
      </c>
      <c r="H118" s="149">
        <v>3.39</v>
      </c>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c r="BA118" s="77"/>
      <c r="BB118" s="77"/>
      <c r="BC118" s="77"/>
      <c r="BD118" s="77"/>
      <c r="BE118" s="77"/>
      <c r="BF118" s="77"/>
      <c r="BG118" s="77"/>
      <c r="BH118" s="77"/>
      <c r="BI118" s="77"/>
      <c r="BJ118" s="77"/>
      <c r="BK118" s="77"/>
      <c r="BL118" s="77"/>
      <c r="BM118" s="77"/>
      <c r="BN118" s="77"/>
      <c r="BO118" s="77"/>
      <c r="BP118" s="77"/>
      <c r="BQ118" s="77"/>
      <c r="BR118" s="77"/>
      <c r="BS118" s="77"/>
      <c r="BT118" s="77"/>
      <c r="BU118" s="77"/>
      <c r="BV118" s="77"/>
      <c r="BW118" s="146"/>
      <c r="BX118" s="183" t="str">
        <f t="shared" si="372"/>
        <v>Xã Ya Tờ Mốt; Xã Ea Rốk</v>
      </c>
      <c r="BY118" s="146"/>
      <c r="BZ118" s="182"/>
      <c r="CA118" s="65"/>
      <c r="CB118" s="91" t="s">
        <v>899</v>
      </c>
      <c r="CC118" s="206"/>
      <c r="CD118" s="66">
        <v>1</v>
      </c>
      <c r="CE118" s="94"/>
      <c r="CF118" s="94"/>
      <c r="CG118" s="94"/>
      <c r="CH118" s="94"/>
      <c r="CI118" s="94"/>
      <c r="CJ118" s="94"/>
      <c r="CK118" s="113" t="s">
        <v>151</v>
      </c>
      <c r="CL118" s="94"/>
      <c r="CM118" s="94"/>
      <c r="CN118" s="106"/>
      <c r="CO118" s="94"/>
      <c r="CP118" s="106"/>
      <c r="CQ118" s="106"/>
      <c r="CR118" s="94"/>
      <c r="CS118" s="106"/>
      <c r="CT118" s="106"/>
      <c r="CU118" s="106"/>
      <c r="CV118" s="106"/>
      <c r="CW118" s="106"/>
      <c r="CX118" s="94"/>
      <c r="CY118" s="94"/>
      <c r="CZ118" s="106"/>
      <c r="DA118" s="94">
        <v>2026</v>
      </c>
      <c r="DB118" s="94"/>
      <c r="DC118" s="120"/>
      <c r="DD118" s="106"/>
      <c r="DE118" s="106"/>
      <c r="DF118" s="106"/>
      <c r="DG118" s="225" t="s">
        <v>896</v>
      </c>
      <c r="DH118" s="203"/>
      <c r="DI118" s="235" t="str">
        <f t="shared" si="293"/>
        <v>000000000000000000000000000000000000000000000000000</v>
      </c>
      <c r="DJ118" s="22" t="str">
        <f t="shared" si="294"/>
        <v>00000000000000000000000000000000</v>
      </c>
      <c r="DK118" s="22" t="str">
        <f t="shared" si="295"/>
        <v>0000000000000000000</v>
      </c>
      <c r="DV118" s="236">
        <f t="shared" si="307"/>
        <v>0</v>
      </c>
      <c r="DW118" s="236">
        <f t="shared" si="308"/>
        <v>0</v>
      </c>
      <c r="DX118" s="236">
        <f t="shared" si="309"/>
        <v>0</v>
      </c>
      <c r="DY118" s="236">
        <f t="shared" si="310"/>
        <v>0</v>
      </c>
      <c r="DZ118" s="236">
        <f t="shared" si="311"/>
        <v>0</v>
      </c>
      <c r="EA118" s="236">
        <f t="shared" si="312"/>
        <v>0</v>
      </c>
      <c r="EB118" s="236">
        <f t="shared" si="313"/>
        <v>0</v>
      </c>
      <c r="EC118" s="236">
        <f t="shared" si="314"/>
        <v>0</v>
      </c>
      <c r="ED118" s="236">
        <f t="shared" si="315"/>
        <v>0</v>
      </c>
      <c r="EE118" s="236">
        <f t="shared" si="316"/>
        <v>0</v>
      </c>
      <c r="EF118" s="236">
        <f t="shared" si="317"/>
        <v>0</v>
      </c>
      <c r="EG118" s="236">
        <f t="shared" si="318"/>
        <v>0</v>
      </c>
      <c r="EH118" s="236">
        <f t="shared" si="319"/>
        <v>0</v>
      </c>
      <c r="EI118" s="236">
        <f t="shared" si="320"/>
        <v>0</v>
      </c>
      <c r="EJ118" s="236">
        <f t="shared" si="321"/>
        <v>0</v>
      </c>
      <c r="EK118" s="236">
        <f t="shared" si="322"/>
        <v>0</v>
      </c>
      <c r="EL118" s="236">
        <f t="shared" si="323"/>
        <v>0</v>
      </c>
      <c r="EM118" s="236">
        <f t="shared" si="324"/>
        <v>0</v>
      </c>
      <c r="EN118" s="236">
        <f t="shared" si="325"/>
        <v>0</v>
      </c>
      <c r="EO118" s="236">
        <f t="shared" si="326"/>
        <v>0</v>
      </c>
      <c r="EP118" s="236">
        <f t="shared" si="327"/>
        <v>0</v>
      </c>
      <c r="EQ118" s="236">
        <f t="shared" si="328"/>
        <v>0</v>
      </c>
      <c r="ER118" s="236">
        <f t="shared" si="329"/>
        <v>0</v>
      </c>
      <c r="ES118" s="236">
        <f t="shared" si="330"/>
        <v>0</v>
      </c>
      <c r="ET118" s="236">
        <f t="shared" si="331"/>
        <v>0</v>
      </c>
      <c r="EU118" s="236">
        <f t="shared" si="332"/>
        <v>0</v>
      </c>
      <c r="EV118" s="236">
        <f t="shared" si="333"/>
        <v>0</v>
      </c>
      <c r="EW118" s="236">
        <f t="shared" si="334"/>
        <v>0</v>
      </c>
      <c r="EX118" s="236">
        <f t="shared" si="335"/>
        <v>0</v>
      </c>
      <c r="EY118" s="236">
        <f t="shared" si="336"/>
        <v>0</v>
      </c>
      <c r="EZ118" s="236">
        <f t="shared" si="337"/>
        <v>0</v>
      </c>
      <c r="FA118" s="236">
        <f t="shared" si="338"/>
        <v>0</v>
      </c>
      <c r="FB118" s="236">
        <f t="shared" si="339"/>
        <v>0</v>
      </c>
      <c r="FC118" s="236">
        <f t="shared" si="340"/>
        <v>0</v>
      </c>
      <c r="FD118" s="236">
        <f t="shared" si="341"/>
        <v>0</v>
      </c>
      <c r="FE118" s="236">
        <f t="shared" si="342"/>
        <v>0</v>
      </c>
      <c r="FF118" s="236">
        <f t="shared" si="343"/>
        <v>0</v>
      </c>
      <c r="FG118" s="236">
        <f t="shared" si="344"/>
        <v>0</v>
      </c>
      <c r="FH118" s="236">
        <f t="shared" si="345"/>
        <v>0</v>
      </c>
      <c r="FI118" s="236">
        <f t="shared" si="346"/>
        <v>0</v>
      </c>
      <c r="FJ118" s="236">
        <f t="shared" si="347"/>
        <v>0</v>
      </c>
      <c r="FK118" s="236">
        <f t="shared" si="348"/>
        <v>0</v>
      </c>
      <c r="FL118" s="236">
        <f t="shared" si="349"/>
        <v>0</v>
      </c>
      <c r="FM118" s="236">
        <f t="shared" si="350"/>
        <v>0</v>
      </c>
      <c r="FN118" s="236">
        <f t="shared" si="351"/>
        <v>0</v>
      </c>
      <c r="FO118" s="236">
        <f t="shared" si="352"/>
        <v>0</v>
      </c>
      <c r="FP118" s="236">
        <f t="shared" si="353"/>
        <v>0</v>
      </c>
      <c r="FQ118" s="236">
        <f t="shared" si="354"/>
        <v>0</v>
      </c>
      <c r="FR118" s="236">
        <f t="shared" si="355"/>
        <v>0</v>
      </c>
      <c r="FS118" s="236">
        <f t="shared" si="356"/>
        <v>0</v>
      </c>
      <c r="FT118" s="236">
        <f t="shared" si="357"/>
        <v>0</v>
      </c>
      <c r="FU118" s="236">
        <f t="shared" si="358"/>
        <v>0</v>
      </c>
      <c r="FV118" s="236">
        <f t="shared" si="359"/>
        <v>0</v>
      </c>
      <c r="FW118" s="236">
        <f t="shared" si="360"/>
        <v>0</v>
      </c>
      <c r="FX118" s="236">
        <f t="shared" si="361"/>
        <v>0</v>
      </c>
      <c r="FY118" s="236">
        <f t="shared" si="362"/>
        <v>0</v>
      </c>
      <c r="FZ118" s="236">
        <f t="shared" si="363"/>
        <v>0</v>
      </c>
      <c r="GA118" s="236">
        <f t="shared" si="364"/>
        <v>0</v>
      </c>
      <c r="GB118" s="236">
        <f t="shared" si="365"/>
        <v>0</v>
      </c>
      <c r="GC118" s="236">
        <f t="shared" si="366"/>
        <v>0</v>
      </c>
      <c r="GD118" s="236">
        <f t="shared" si="367"/>
        <v>0</v>
      </c>
      <c r="GE118" s="236">
        <f t="shared" si="368"/>
        <v>0</v>
      </c>
      <c r="GF118" s="236">
        <f t="shared" si="369"/>
        <v>0</v>
      </c>
      <c r="GG118" s="236">
        <f t="shared" si="370"/>
        <v>0</v>
      </c>
      <c r="GH118" s="236">
        <f t="shared" si="371"/>
        <v>0</v>
      </c>
    </row>
    <row r="119" spans="1:190" ht="180">
      <c r="A119" s="47">
        <f>IF(CK119="","",COUNTA($CK$26:$CK119))</f>
        <v>59</v>
      </c>
      <c r="B119" s="65" t="s">
        <v>900</v>
      </c>
      <c r="C119" s="67" t="s">
        <v>901</v>
      </c>
      <c r="D119" s="47" t="s">
        <v>179</v>
      </c>
      <c r="E119" s="148">
        <f>F119</f>
        <v>451.78300000000002</v>
      </c>
      <c r="F119" s="148">
        <f>H119</f>
        <v>451.78300000000002</v>
      </c>
      <c r="G119" s="149"/>
      <c r="H119" s="241">
        <f>SUM(H120:H123)-H121</f>
        <v>451.78300000000002</v>
      </c>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c r="BL119" s="77"/>
      <c r="BM119" s="77"/>
      <c r="BN119" s="77"/>
      <c r="BO119" s="77"/>
      <c r="BP119" s="77"/>
      <c r="BQ119" s="77"/>
      <c r="BR119" s="77"/>
      <c r="BS119" s="77"/>
      <c r="BT119" s="77"/>
      <c r="BU119" s="77"/>
      <c r="BV119" s="77"/>
      <c r="BW119" s="146"/>
      <c r="BX119" s="183" t="str">
        <f t="shared" si="372"/>
        <v>Xã Ia Jlơi</v>
      </c>
      <c r="BY119" s="146"/>
      <c r="BZ119" s="182"/>
      <c r="CA119" s="65" t="s">
        <v>902</v>
      </c>
      <c r="CB119" s="65" t="s">
        <v>903</v>
      </c>
      <c r="CC119" s="206"/>
      <c r="CD119" s="66"/>
      <c r="CE119" s="94" t="str">
        <f t="shared" ref="CE119:CE124" si="373">IF($D119=0,0,INDEX($DP$3:$DR$23,MATCH($D119,$DP$3:$DP$23,0),2))</f>
        <v>XA03</v>
      </c>
      <c r="CF119" s="94"/>
      <c r="CG119" s="94"/>
      <c r="CH119" s="94"/>
      <c r="CI119" s="94"/>
      <c r="CJ119" s="94"/>
      <c r="CK119" s="113" t="s">
        <v>151</v>
      </c>
      <c r="CL119" s="94"/>
      <c r="CM119" s="94"/>
      <c r="CN119" s="106"/>
      <c r="CO119" s="94"/>
      <c r="CP119" s="106"/>
      <c r="CQ119" s="106"/>
      <c r="CR119" s="94"/>
      <c r="CS119" s="106"/>
      <c r="CT119" s="106"/>
      <c r="CU119" s="106"/>
      <c r="CV119" s="106"/>
      <c r="CW119" s="106"/>
      <c r="CX119" s="94"/>
      <c r="CY119" s="94"/>
      <c r="CZ119" s="106"/>
      <c r="DA119" s="94"/>
      <c r="DB119" s="94"/>
      <c r="DC119" s="120"/>
      <c r="DD119" s="106"/>
      <c r="DE119" s="106"/>
      <c r="DF119" s="106"/>
      <c r="DG119" s="225" t="s">
        <v>896</v>
      </c>
      <c r="DH119" s="203"/>
      <c r="DI119" s="235" t="str">
        <f t="shared" si="293"/>
        <v>000000000000000000000000000000000000000000000000000</v>
      </c>
      <c r="DJ119" s="22" t="str">
        <f t="shared" si="294"/>
        <v>00000000000000000000000000000000</v>
      </c>
      <c r="DK119" s="22" t="str">
        <f t="shared" si="295"/>
        <v>0000000000000000000</v>
      </c>
      <c r="DV119" s="236">
        <f t="shared" si="307"/>
        <v>0</v>
      </c>
      <c r="DW119" s="236">
        <f t="shared" si="308"/>
        <v>0</v>
      </c>
      <c r="DX119" s="236">
        <f t="shared" si="309"/>
        <v>0</v>
      </c>
      <c r="DY119" s="236">
        <f t="shared" si="310"/>
        <v>0</v>
      </c>
      <c r="DZ119" s="236">
        <f t="shared" si="311"/>
        <v>0</v>
      </c>
      <c r="EA119" s="236">
        <f t="shared" si="312"/>
        <v>0</v>
      </c>
      <c r="EB119" s="236">
        <f t="shared" si="313"/>
        <v>0</v>
      </c>
      <c r="EC119" s="236">
        <f t="shared" si="314"/>
        <v>0</v>
      </c>
      <c r="ED119" s="236">
        <f t="shared" si="315"/>
        <v>0</v>
      </c>
      <c r="EE119" s="236">
        <f t="shared" si="316"/>
        <v>0</v>
      </c>
      <c r="EF119" s="236">
        <f t="shared" si="317"/>
        <v>0</v>
      </c>
      <c r="EG119" s="236">
        <f t="shared" si="318"/>
        <v>0</v>
      </c>
      <c r="EH119" s="236">
        <f t="shared" si="319"/>
        <v>0</v>
      </c>
      <c r="EI119" s="236">
        <f t="shared" si="320"/>
        <v>0</v>
      </c>
      <c r="EJ119" s="236">
        <f t="shared" si="321"/>
        <v>0</v>
      </c>
      <c r="EK119" s="236">
        <f t="shared" si="322"/>
        <v>0</v>
      </c>
      <c r="EL119" s="236">
        <f t="shared" si="323"/>
        <v>0</v>
      </c>
      <c r="EM119" s="236">
        <f t="shared" si="324"/>
        <v>0</v>
      </c>
      <c r="EN119" s="236">
        <f t="shared" si="325"/>
        <v>0</v>
      </c>
      <c r="EO119" s="236">
        <f t="shared" si="326"/>
        <v>0</v>
      </c>
      <c r="EP119" s="236">
        <f t="shared" si="327"/>
        <v>0</v>
      </c>
      <c r="EQ119" s="236">
        <f t="shared" si="328"/>
        <v>0</v>
      </c>
      <c r="ER119" s="236">
        <f t="shared" si="329"/>
        <v>0</v>
      </c>
      <c r="ES119" s="236">
        <f t="shared" si="330"/>
        <v>0</v>
      </c>
      <c r="ET119" s="236">
        <f t="shared" si="331"/>
        <v>0</v>
      </c>
      <c r="EU119" s="236">
        <f t="shared" si="332"/>
        <v>0</v>
      </c>
      <c r="EV119" s="236">
        <f t="shared" si="333"/>
        <v>0</v>
      </c>
      <c r="EW119" s="236">
        <f t="shared" si="334"/>
        <v>0</v>
      </c>
      <c r="EX119" s="236">
        <f t="shared" si="335"/>
        <v>0</v>
      </c>
      <c r="EY119" s="236">
        <f t="shared" si="336"/>
        <v>0</v>
      </c>
      <c r="EZ119" s="236">
        <f t="shared" si="337"/>
        <v>0</v>
      </c>
      <c r="FA119" s="236">
        <f t="shared" si="338"/>
        <v>0</v>
      </c>
      <c r="FB119" s="236">
        <f t="shared" si="339"/>
        <v>0</v>
      </c>
      <c r="FC119" s="236">
        <f t="shared" si="340"/>
        <v>0</v>
      </c>
      <c r="FD119" s="236">
        <f t="shared" si="341"/>
        <v>0</v>
      </c>
      <c r="FE119" s="236">
        <f t="shared" si="342"/>
        <v>0</v>
      </c>
      <c r="FF119" s="236">
        <f t="shared" si="343"/>
        <v>0</v>
      </c>
      <c r="FG119" s="236">
        <f t="shared" si="344"/>
        <v>0</v>
      </c>
      <c r="FH119" s="236">
        <f t="shared" si="345"/>
        <v>0</v>
      </c>
      <c r="FI119" s="236">
        <f t="shared" si="346"/>
        <v>0</v>
      </c>
      <c r="FJ119" s="236">
        <f t="shared" si="347"/>
        <v>0</v>
      </c>
      <c r="FK119" s="236">
        <f t="shared" si="348"/>
        <v>0</v>
      </c>
      <c r="FL119" s="236">
        <f t="shared" si="349"/>
        <v>0</v>
      </c>
      <c r="FM119" s="236">
        <f t="shared" si="350"/>
        <v>0</v>
      </c>
      <c r="FN119" s="236">
        <f t="shared" si="351"/>
        <v>0</v>
      </c>
      <c r="FO119" s="236">
        <f t="shared" si="352"/>
        <v>0</v>
      </c>
      <c r="FP119" s="236">
        <f t="shared" si="353"/>
        <v>0</v>
      </c>
      <c r="FQ119" s="236">
        <f t="shared" si="354"/>
        <v>0</v>
      </c>
      <c r="FR119" s="236">
        <f t="shared" si="355"/>
        <v>0</v>
      </c>
      <c r="FS119" s="236">
        <f t="shared" si="356"/>
        <v>0</v>
      </c>
      <c r="FT119" s="236">
        <f t="shared" si="357"/>
        <v>0</v>
      </c>
      <c r="FU119" s="236">
        <f t="shared" si="358"/>
        <v>0</v>
      </c>
      <c r="FV119" s="236">
        <f t="shared" si="359"/>
        <v>0</v>
      </c>
      <c r="FW119" s="236">
        <f t="shared" si="360"/>
        <v>0</v>
      </c>
      <c r="FX119" s="236">
        <f t="shared" si="361"/>
        <v>0</v>
      </c>
      <c r="FY119" s="236">
        <f t="shared" si="362"/>
        <v>0</v>
      </c>
      <c r="FZ119" s="236">
        <f t="shared" si="363"/>
        <v>0</v>
      </c>
      <c r="GA119" s="236">
        <f t="shared" si="364"/>
        <v>0</v>
      </c>
      <c r="GB119" s="236">
        <f t="shared" si="365"/>
        <v>0</v>
      </c>
      <c r="GC119" s="236">
        <f t="shared" si="366"/>
        <v>0</v>
      </c>
      <c r="GD119" s="236">
        <f t="shared" si="367"/>
        <v>0</v>
      </c>
      <c r="GE119" s="236">
        <f t="shared" si="368"/>
        <v>0</v>
      </c>
      <c r="GF119" s="236">
        <f t="shared" si="369"/>
        <v>0</v>
      </c>
      <c r="GG119" s="236">
        <f t="shared" si="370"/>
        <v>0</v>
      </c>
      <c r="GH119" s="236">
        <f t="shared" si="371"/>
        <v>0</v>
      </c>
    </row>
    <row r="120" spans="1:190" s="129" customFormat="1" ht="105">
      <c r="A120" s="917" t="s">
        <v>362</v>
      </c>
      <c r="B120" s="237" t="s">
        <v>904</v>
      </c>
      <c r="C120" s="238" t="s">
        <v>905</v>
      </c>
      <c r="D120" s="155" t="s">
        <v>179</v>
      </c>
      <c r="E120" s="158"/>
      <c r="F120" s="158"/>
      <c r="G120" s="159"/>
      <c r="H120" s="242">
        <f>121.71</f>
        <v>121.71</v>
      </c>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c r="BT120" s="171"/>
      <c r="BU120" s="171"/>
      <c r="BV120" s="171"/>
      <c r="BW120" s="189"/>
      <c r="BX120" s="190" t="str">
        <f t="shared" si="372"/>
        <v>Xã Ia Jlơi</v>
      </c>
      <c r="BY120" s="189"/>
      <c r="BZ120" s="191"/>
      <c r="CA120" s="237"/>
      <c r="CB120" s="237" t="s">
        <v>906</v>
      </c>
      <c r="CC120" s="206" t="s">
        <v>907</v>
      </c>
      <c r="CD120" s="166">
        <v>1</v>
      </c>
      <c r="CE120" s="204" t="str">
        <f t="shared" si="373"/>
        <v>XA03</v>
      </c>
      <c r="CF120" s="204"/>
      <c r="CG120" s="204"/>
      <c r="CH120" s="204"/>
      <c r="CI120" s="204"/>
      <c r="CJ120" s="204"/>
      <c r="CK120" s="214"/>
      <c r="CL120" s="204"/>
      <c r="CM120" s="204"/>
      <c r="CN120" s="215"/>
      <c r="CO120" s="204"/>
      <c r="CP120" s="215"/>
      <c r="CQ120" s="215"/>
      <c r="CR120" s="204"/>
      <c r="CS120" s="215"/>
      <c r="CT120" s="215"/>
      <c r="CU120" s="215"/>
      <c r="CV120" s="215"/>
      <c r="CW120" s="215"/>
      <c r="CX120" s="204"/>
      <c r="CY120" s="204"/>
      <c r="CZ120" s="215"/>
      <c r="DA120" s="204">
        <v>2026</v>
      </c>
      <c r="DB120" s="204"/>
      <c r="DC120" s="226"/>
      <c r="DD120" s="215"/>
      <c r="DE120" s="215"/>
      <c r="DF120" s="215"/>
      <c r="DG120" s="227"/>
      <c r="DH120" s="228"/>
      <c r="DI120" s="235" t="str">
        <f t="shared" si="293"/>
        <v>000000000000000000000000000000000000000000000000000</v>
      </c>
      <c r="DJ120" s="22" t="str">
        <f t="shared" si="294"/>
        <v>00000000000000000000000000000000</v>
      </c>
      <c r="DK120" s="22" t="str">
        <f t="shared" si="295"/>
        <v>0000000000000000000</v>
      </c>
      <c r="DV120" s="236">
        <f t="shared" si="307"/>
        <v>0</v>
      </c>
      <c r="DW120" s="236">
        <f t="shared" si="308"/>
        <v>0</v>
      </c>
      <c r="DX120" s="236">
        <f t="shared" si="309"/>
        <v>0</v>
      </c>
      <c r="DY120" s="236">
        <f t="shared" si="310"/>
        <v>0</v>
      </c>
      <c r="DZ120" s="236">
        <f t="shared" si="311"/>
        <v>0</v>
      </c>
      <c r="EA120" s="236">
        <f t="shared" si="312"/>
        <v>0</v>
      </c>
      <c r="EB120" s="236">
        <f t="shared" si="313"/>
        <v>0</v>
      </c>
      <c r="EC120" s="236">
        <f t="shared" si="314"/>
        <v>0</v>
      </c>
      <c r="ED120" s="236">
        <f t="shared" si="315"/>
        <v>0</v>
      </c>
      <c r="EE120" s="236">
        <f t="shared" si="316"/>
        <v>0</v>
      </c>
      <c r="EF120" s="236">
        <f t="shared" si="317"/>
        <v>0</v>
      </c>
      <c r="EG120" s="236">
        <f t="shared" si="318"/>
        <v>0</v>
      </c>
      <c r="EH120" s="236">
        <f t="shared" si="319"/>
        <v>0</v>
      </c>
      <c r="EI120" s="236">
        <f t="shared" si="320"/>
        <v>0</v>
      </c>
      <c r="EJ120" s="236">
        <f t="shared" si="321"/>
        <v>0</v>
      </c>
      <c r="EK120" s="236">
        <f t="shared" si="322"/>
        <v>0</v>
      </c>
      <c r="EL120" s="236">
        <f t="shared" si="323"/>
        <v>0</v>
      </c>
      <c r="EM120" s="236">
        <f t="shared" si="324"/>
        <v>0</v>
      </c>
      <c r="EN120" s="236">
        <f t="shared" si="325"/>
        <v>0</v>
      </c>
      <c r="EO120" s="236">
        <f t="shared" si="326"/>
        <v>0</v>
      </c>
      <c r="EP120" s="236">
        <f t="shared" si="327"/>
        <v>0</v>
      </c>
      <c r="EQ120" s="236">
        <f t="shared" si="328"/>
        <v>0</v>
      </c>
      <c r="ER120" s="236">
        <f t="shared" si="329"/>
        <v>0</v>
      </c>
      <c r="ES120" s="236">
        <f t="shared" si="330"/>
        <v>0</v>
      </c>
      <c r="ET120" s="236">
        <f t="shared" si="331"/>
        <v>0</v>
      </c>
      <c r="EU120" s="236">
        <f t="shared" si="332"/>
        <v>0</v>
      </c>
      <c r="EV120" s="236">
        <f t="shared" si="333"/>
        <v>0</v>
      </c>
      <c r="EW120" s="236">
        <f t="shared" si="334"/>
        <v>0</v>
      </c>
      <c r="EX120" s="236">
        <f t="shared" si="335"/>
        <v>0</v>
      </c>
      <c r="EY120" s="236">
        <f t="shared" si="336"/>
        <v>0</v>
      </c>
      <c r="EZ120" s="236">
        <f t="shared" si="337"/>
        <v>0</v>
      </c>
      <c r="FA120" s="236">
        <f t="shared" si="338"/>
        <v>0</v>
      </c>
      <c r="FB120" s="236">
        <f t="shared" si="339"/>
        <v>0</v>
      </c>
      <c r="FC120" s="236">
        <f t="shared" si="340"/>
        <v>0</v>
      </c>
      <c r="FD120" s="236">
        <f t="shared" si="341"/>
        <v>0</v>
      </c>
      <c r="FE120" s="236">
        <f t="shared" si="342"/>
        <v>0</v>
      </c>
      <c r="FF120" s="236">
        <f t="shared" si="343"/>
        <v>0</v>
      </c>
      <c r="FG120" s="236">
        <f t="shared" si="344"/>
        <v>0</v>
      </c>
      <c r="FH120" s="236">
        <f t="shared" si="345"/>
        <v>0</v>
      </c>
      <c r="FI120" s="236">
        <f t="shared" si="346"/>
        <v>0</v>
      </c>
      <c r="FJ120" s="236">
        <f t="shared" si="347"/>
        <v>0</v>
      </c>
      <c r="FK120" s="236">
        <f t="shared" si="348"/>
        <v>0</v>
      </c>
      <c r="FL120" s="236">
        <f t="shared" si="349"/>
        <v>0</v>
      </c>
      <c r="FM120" s="236">
        <f t="shared" si="350"/>
        <v>0</v>
      </c>
      <c r="FN120" s="236">
        <f t="shared" si="351"/>
        <v>0</v>
      </c>
      <c r="FO120" s="236">
        <f t="shared" si="352"/>
        <v>0</v>
      </c>
      <c r="FP120" s="236">
        <f t="shared" si="353"/>
        <v>0</v>
      </c>
      <c r="FQ120" s="236">
        <f t="shared" si="354"/>
        <v>0</v>
      </c>
      <c r="FR120" s="236">
        <f t="shared" si="355"/>
        <v>0</v>
      </c>
      <c r="FS120" s="236">
        <f t="shared" si="356"/>
        <v>0</v>
      </c>
      <c r="FT120" s="236">
        <f t="shared" si="357"/>
        <v>0</v>
      </c>
      <c r="FU120" s="236">
        <f t="shared" si="358"/>
        <v>0</v>
      </c>
      <c r="FV120" s="236">
        <f t="shared" si="359"/>
        <v>0</v>
      </c>
      <c r="FW120" s="236">
        <f t="shared" si="360"/>
        <v>0</v>
      </c>
      <c r="FX120" s="236">
        <f t="shared" si="361"/>
        <v>0</v>
      </c>
      <c r="FY120" s="236">
        <f t="shared" si="362"/>
        <v>0</v>
      </c>
      <c r="FZ120" s="236">
        <f t="shared" si="363"/>
        <v>0</v>
      </c>
      <c r="GA120" s="236">
        <f t="shared" si="364"/>
        <v>0</v>
      </c>
      <c r="GB120" s="236">
        <f t="shared" si="365"/>
        <v>0</v>
      </c>
      <c r="GC120" s="236">
        <f t="shared" si="366"/>
        <v>0</v>
      </c>
      <c r="GD120" s="236">
        <f t="shared" si="367"/>
        <v>0</v>
      </c>
      <c r="GE120" s="236">
        <f t="shared" si="368"/>
        <v>0</v>
      </c>
      <c r="GF120" s="236">
        <f t="shared" si="369"/>
        <v>0</v>
      </c>
      <c r="GG120" s="236">
        <f t="shared" si="370"/>
        <v>0</v>
      </c>
      <c r="GH120" s="236">
        <f t="shared" si="371"/>
        <v>0</v>
      </c>
    </row>
    <row r="121" spans="1:190" s="129" customFormat="1" ht="45" hidden="1">
      <c r="A121" s="917" t="s">
        <v>352</v>
      </c>
      <c r="B121" s="237" t="s">
        <v>908</v>
      </c>
      <c r="C121" s="238" t="s">
        <v>228</v>
      </c>
      <c r="D121" s="155" t="s">
        <v>179</v>
      </c>
      <c r="E121" s="158"/>
      <c r="F121" s="158"/>
      <c r="G121" s="158"/>
      <c r="H121" s="159">
        <f>SUM(I121:BV121)</f>
        <v>6.2</v>
      </c>
      <c r="I121" s="171"/>
      <c r="J121" s="171"/>
      <c r="K121" s="171"/>
      <c r="L121" s="171"/>
      <c r="M121" s="171"/>
      <c r="N121" s="171"/>
      <c r="O121" s="171"/>
      <c r="P121" s="171"/>
      <c r="Q121" s="171"/>
      <c r="R121" s="171"/>
      <c r="S121" s="171"/>
      <c r="T121" s="171"/>
      <c r="U121" s="171"/>
      <c r="V121" s="171"/>
      <c r="W121" s="171"/>
      <c r="X121" s="171"/>
      <c r="Y121" s="171"/>
      <c r="Z121" s="171"/>
      <c r="AA121" s="171">
        <v>6.2</v>
      </c>
      <c r="AB121" s="171"/>
      <c r="AC121" s="171"/>
      <c r="AD121" s="171"/>
      <c r="AE121" s="171"/>
      <c r="AF121" s="171"/>
      <c r="AG121" s="171"/>
      <c r="AH121" s="171"/>
      <c r="AI121" s="171"/>
      <c r="AJ121" s="171"/>
      <c r="AK121" s="171"/>
      <c r="AL121" s="171"/>
      <c r="AM121" s="171"/>
      <c r="AN121" s="171"/>
      <c r="AO121" s="171"/>
      <c r="AP121" s="171"/>
      <c r="AQ121" s="171"/>
      <c r="AR121" s="171"/>
      <c r="AS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c r="BT121" s="171"/>
      <c r="BU121" s="171"/>
      <c r="BV121" s="171"/>
      <c r="BW121" s="189"/>
      <c r="BX121" s="190" t="str">
        <f t="shared" si="372"/>
        <v>Xã Ia Jlơi</v>
      </c>
      <c r="BY121" s="189"/>
      <c r="BZ121" s="191"/>
      <c r="CA121" s="237"/>
      <c r="CB121" s="237"/>
      <c r="CC121" s="206"/>
      <c r="CD121" s="166">
        <v>1</v>
      </c>
      <c r="CE121" s="204" t="str">
        <f t="shared" si="373"/>
        <v>XA03</v>
      </c>
      <c r="CF121" s="204"/>
      <c r="CG121" s="204"/>
      <c r="CH121" s="204"/>
      <c r="CI121" s="204"/>
      <c r="CJ121" s="204"/>
      <c r="CK121" s="214"/>
      <c r="CL121" s="215"/>
      <c r="CM121" s="215"/>
      <c r="CN121" s="215"/>
      <c r="CO121" s="215"/>
      <c r="CP121" s="215"/>
      <c r="CQ121" s="215"/>
      <c r="CR121" s="215"/>
      <c r="CS121" s="215"/>
      <c r="CT121" s="215"/>
      <c r="CU121" s="215"/>
      <c r="CV121" s="215"/>
      <c r="CW121" s="215"/>
      <c r="CX121" s="204"/>
      <c r="CY121" s="215"/>
      <c r="CZ121" s="215"/>
      <c r="DA121" s="215">
        <v>2026</v>
      </c>
      <c r="DB121" s="204"/>
      <c r="DC121" s="226"/>
      <c r="DD121" s="215"/>
      <c r="DE121" s="215"/>
      <c r="DF121" s="215"/>
      <c r="DG121" s="227"/>
      <c r="DH121" s="228" t="s">
        <v>909</v>
      </c>
      <c r="DI121" s="235" t="str">
        <f t="shared" si="293"/>
        <v>0000000000000ONT 6,2 ha; 0000000000000000000000000000000000000</v>
      </c>
      <c r="DJ121" s="22" t="str">
        <f t="shared" si="294"/>
        <v>0000000000000ONT 6,2 ha; 000000000000000000</v>
      </c>
      <c r="DK121" s="22" t="str">
        <f t="shared" si="295"/>
        <v>0000000000000000000</v>
      </c>
      <c r="DV121" s="236">
        <f t="shared" si="307"/>
        <v>0</v>
      </c>
      <c r="DW121" s="236">
        <f t="shared" si="308"/>
        <v>0</v>
      </c>
      <c r="DX121" s="236">
        <f t="shared" si="309"/>
        <v>0</v>
      </c>
      <c r="DY121" s="236">
        <f t="shared" si="310"/>
        <v>0</v>
      </c>
      <c r="DZ121" s="236">
        <f t="shared" si="311"/>
        <v>0</v>
      </c>
      <c r="EA121" s="236">
        <f t="shared" si="312"/>
        <v>0</v>
      </c>
      <c r="EB121" s="236">
        <f t="shared" si="313"/>
        <v>0</v>
      </c>
      <c r="EC121" s="236">
        <f t="shared" si="314"/>
        <v>0</v>
      </c>
      <c r="ED121" s="236">
        <f t="shared" si="315"/>
        <v>0</v>
      </c>
      <c r="EE121" s="236">
        <f t="shared" si="316"/>
        <v>0</v>
      </c>
      <c r="EF121" s="236">
        <f t="shared" si="317"/>
        <v>0</v>
      </c>
      <c r="EG121" s="236">
        <f t="shared" si="318"/>
        <v>0</v>
      </c>
      <c r="EH121" s="236">
        <f t="shared" si="319"/>
        <v>0</v>
      </c>
      <c r="EI121" s="236">
        <f t="shared" si="320"/>
        <v>0</v>
      </c>
      <c r="EJ121" s="236">
        <f t="shared" si="321"/>
        <v>0</v>
      </c>
      <c r="EK121" s="236">
        <f t="shared" si="322"/>
        <v>0</v>
      </c>
      <c r="EL121" s="236">
        <f t="shared" si="323"/>
        <v>0</v>
      </c>
      <c r="EM121" s="236" t="str">
        <f t="shared" si="324"/>
        <v>ONT 6,2 ha;</v>
      </c>
      <c r="EN121" s="236">
        <f t="shared" si="325"/>
        <v>0</v>
      </c>
      <c r="EO121" s="236">
        <f t="shared" si="326"/>
        <v>0</v>
      </c>
      <c r="EP121" s="236">
        <f t="shared" si="327"/>
        <v>0</v>
      </c>
      <c r="EQ121" s="236">
        <f t="shared" si="328"/>
        <v>0</v>
      </c>
      <c r="ER121" s="236">
        <f t="shared" si="329"/>
        <v>0</v>
      </c>
      <c r="ES121" s="236">
        <f t="shared" si="330"/>
        <v>0</v>
      </c>
      <c r="ET121" s="236">
        <f t="shared" si="331"/>
        <v>0</v>
      </c>
      <c r="EU121" s="236">
        <f t="shared" si="332"/>
        <v>0</v>
      </c>
      <c r="EV121" s="236">
        <f t="shared" si="333"/>
        <v>0</v>
      </c>
      <c r="EW121" s="236">
        <f t="shared" si="334"/>
        <v>0</v>
      </c>
      <c r="EX121" s="236">
        <f t="shared" si="335"/>
        <v>0</v>
      </c>
      <c r="EY121" s="236">
        <f t="shared" si="336"/>
        <v>0</v>
      </c>
      <c r="EZ121" s="236">
        <f t="shared" si="337"/>
        <v>0</v>
      </c>
      <c r="FA121" s="236">
        <f t="shared" si="338"/>
        <v>0</v>
      </c>
      <c r="FB121" s="236">
        <f t="shared" si="339"/>
        <v>0</v>
      </c>
      <c r="FC121" s="236">
        <f t="shared" si="340"/>
        <v>0</v>
      </c>
      <c r="FD121" s="236">
        <f t="shared" si="341"/>
        <v>0</v>
      </c>
      <c r="FE121" s="236">
        <f t="shared" si="342"/>
        <v>0</v>
      </c>
      <c r="FF121" s="236">
        <f t="shared" si="343"/>
        <v>0</v>
      </c>
      <c r="FG121" s="236">
        <f t="shared" si="344"/>
        <v>0</v>
      </c>
      <c r="FH121" s="236">
        <f t="shared" si="345"/>
        <v>0</v>
      </c>
      <c r="FI121" s="236">
        <f t="shared" si="346"/>
        <v>0</v>
      </c>
      <c r="FJ121" s="236">
        <f t="shared" si="347"/>
        <v>0</v>
      </c>
      <c r="FK121" s="236">
        <f t="shared" si="348"/>
        <v>0</v>
      </c>
      <c r="FL121" s="236">
        <f t="shared" si="349"/>
        <v>0</v>
      </c>
      <c r="FM121" s="236">
        <f t="shared" si="350"/>
        <v>0</v>
      </c>
      <c r="FN121" s="236">
        <f t="shared" si="351"/>
        <v>0</v>
      </c>
      <c r="FO121" s="236">
        <f t="shared" si="352"/>
        <v>0</v>
      </c>
      <c r="FP121" s="236">
        <f t="shared" si="353"/>
        <v>0</v>
      </c>
      <c r="FQ121" s="236">
        <f t="shared" si="354"/>
        <v>0</v>
      </c>
      <c r="FR121" s="236">
        <f t="shared" si="355"/>
        <v>0</v>
      </c>
      <c r="FS121" s="236">
        <f t="shared" si="356"/>
        <v>0</v>
      </c>
      <c r="FT121" s="236">
        <f t="shared" si="357"/>
        <v>0</v>
      </c>
      <c r="FU121" s="236">
        <f t="shared" si="358"/>
        <v>0</v>
      </c>
      <c r="FV121" s="236">
        <f t="shared" si="359"/>
        <v>0</v>
      </c>
      <c r="FW121" s="236">
        <f t="shared" si="360"/>
        <v>0</v>
      </c>
      <c r="FX121" s="236">
        <f t="shared" si="361"/>
        <v>0</v>
      </c>
      <c r="FY121" s="236">
        <f t="shared" si="362"/>
        <v>0</v>
      </c>
      <c r="FZ121" s="236">
        <f t="shared" si="363"/>
        <v>0</v>
      </c>
      <c r="GA121" s="236">
        <f t="shared" si="364"/>
        <v>0</v>
      </c>
      <c r="GB121" s="236">
        <f t="shared" si="365"/>
        <v>0</v>
      </c>
      <c r="GC121" s="236">
        <f t="shared" si="366"/>
        <v>0</v>
      </c>
      <c r="GD121" s="236">
        <f t="shared" si="367"/>
        <v>0</v>
      </c>
      <c r="GE121" s="236">
        <f t="shared" si="368"/>
        <v>0</v>
      </c>
      <c r="GF121" s="236">
        <f t="shared" si="369"/>
        <v>0</v>
      </c>
      <c r="GG121" s="236">
        <f t="shared" si="370"/>
        <v>0</v>
      </c>
      <c r="GH121" s="236">
        <f t="shared" si="371"/>
        <v>0</v>
      </c>
    </row>
    <row r="122" spans="1:190" s="129" customFormat="1" ht="45">
      <c r="A122" s="155" t="s">
        <v>362</v>
      </c>
      <c r="B122" s="237" t="s">
        <v>910</v>
      </c>
      <c r="C122" s="919" t="s">
        <v>214</v>
      </c>
      <c r="D122" s="155" t="s">
        <v>179</v>
      </c>
      <c r="E122" s="158"/>
      <c r="F122" s="158"/>
      <c r="G122" s="158"/>
      <c r="H122" s="159">
        <f>SUM(I122:BV122)</f>
        <v>82.072999999999993</v>
      </c>
      <c r="I122" s="171"/>
      <c r="J122" s="171"/>
      <c r="K122" s="171"/>
      <c r="L122" s="171"/>
      <c r="M122" s="171">
        <v>14.31</v>
      </c>
      <c r="N122" s="171"/>
      <c r="O122" s="171"/>
      <c r="P122" s="171"/>
      <c r="Q122" s="171"/>
      <c r="R122" s="171"/>
      <c r="S122" s="171">
        <v>64.540000000000006</v>
      </c>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Q122" s="171"/>
      <c r="AR122" s="171"/>
      <c r="AS122" s="171"/>
      <c r="AT122" s="171"/>
      <c r="AU122" s="171"/>
      <c r="AV122" s="171"/>
      <c r="AW122" s="171"/>
      <c r="AX122" s="171"/>
      <c r="AY122" s="171"/>
      <c r="AZ122" s="171"/>
      <c r="BA122" s="171"/>
      <c r="BB122" s="171"/>
      <c r="BC122" s="171"/>
      <c r="BD122" s="171"/>
      <c r="BE122" s="171"/>
      <c r="BF122" s="171"/>
      <c r="BG122" s="171"/>
      <c r="BH122" s="171"/>
      <c r="BI122" s="171"/>
      <c r="BJ122" s="171"/>
      <c r="BK122" s="171"/>
      <c r="BL122" s="171"/>
      <c r="BM122" s="171"/>
      <c r="BN122" s="171"/>
      <c r="BO122" s="171"/>
      <c r="BP122" s="171"/>
      <c r="BQ122" s="171"/>
      <c r="BR122" s="171"/>
      <c r="BS122" s="171"/>
      <c r="BT122" s="171">
        <v>3.2229999999999999</v>
      </c>
      <c r="BU122" s="171"/>
      <c r="BV122" s="171"/>
      <c r="BW122" s="189"/>
      <c r="BX122" s="190" t="str">
        <f t="shared" si="372"/>
        <v>Xã Ia Jlơi</v>
      </c>
      <c r="BY122" s="189"/>
      <c r="BZ122" s="191"/>
      <c r="CA122" s="237"/>
      <c r="CB122" s="237" t="s">
        <v>911</v>
      </c>
      <c r="CC122" s="206"/>
      <c r="CD122" s="166">
        <v>1</v>
      </c>
      <c r="CE122" s="204" t="str">
        <f t="shared" si="373"/>
        <v>XA03</v>
      </c>
      <c r="CF122" s="204"/>
      <c r="CG122" s="204"/>
      <c r="CH122" s="204"/>
      <c r="CI122" s="204"/>
      <c r="CJ122" s="204"/>
      <c r="CK122" s="214"/>
      <c r="CL122" s="204"/>
      <c r="CM122" s="204"/>
      <c r="CN122" s="215"/>
      <c r="CO122" s="204"/>
      <c r="CP122" s="215"/>
      <c r="CQ122" s="215"/>
      <c r="CR122" s="204"/>
      <c r="CS122" s="215"/>
      <c r="CT122" s="215"/>
      <c r="CU122" s="215"/>
      <c r="CV122" s="215"/>
      <c r="CW122" s="215"/>
      <c r="CX122" s="204"/>
      <c r="CY122" s="204"/>
      <c r="CZ122" s="215"/>
      <c r="DA122" s="204">
        <v>2026</v>
      </c>
      <c r="DB122" s="204"/>
      <c r="DC122" s="226"/>
      <c r="DD122" s="215"/>
      <c r="DE122" s="215"/>
      <c r="DF122" s="215"/>
      <c r="DG122" s="227"/>
      <c r="DH122" s="228" t="s">
        <v>912</v>
      </c>
      <c r="DI122" s="235" t="str">
        <f t="shared" si="293"/>
        <v>000HNK 14,31 ha; 000RSN 64,54 ha; 0000000000000000000000000000000000000000DCS 3,22 ha; 00</v>
      </c>
      <c r="DJ122" s="22" t="str">
        <f t="shared" si="294"/>
        <v>000HNK 14,31 ha; 000RSN 64,54 ha; 000000000000000000000000</v>
      </c>
      <c r="DK122" s="22" t="str">
        <f t="shared" si="295"/>
        <v>0000000000000000DCS 3,22 ha; 00</v>
      </c>
      <c r="DV122" s="236">
        <f t="shared" si="307"/>
        <v>0</v>
      </c>
      <c r="DW122" s="236">
        <f t="shared" si="308"/>
        <v>0</v>
      </c>
      <c r="DX122" s="236">
        <f t="shared" si="309"/>
        <v>0</v>
      </c>
      <c r="DY122" s="236" t="str">
        <f t="shared" si="310"/>
        <v>HNK 14,31 ha;</v>
      </c>
      <c r="DZ122" s="236">
        <f t="shared" si="311"/>
        <v>0</v>
      </c>
      <c r="EA122" s="236">
        <f t="shared" si="312"/>
        <v>0</v>
      </c>
      <c r="EB122" s="236">
        <f t="shared" si="313"/>
        <v>0</v>
      </c>
      <c r="EC122" s="236">
        <f t="shared" si="314"/>
        <v>0</v>
      </c>
      <c r="ED122" s="236">
        <f t="shared" si="315"/>
        <v>0</v>
      </c>
      <c r="EE122" s="236" t="str">
        <f t="shared" si="316"/>
        <v>RSN 64,54 ha;</v>
      </c>
      <c r="EF122" s="236">
        <f t="shared" si="317"/>
        <v>0</v>
      </c>
      <c r="EG122" s="236">
        <f t="shared" si="318"/>
        <v>0</v>
      </c>
      <c r="EH122" s="236">
        <f t="shared" si="319"/>
        <v>0</v>
      </c>
      <c r="EI122" s="236">
        <f t="shared" si="320"/>
        <v>0</v>
      </c>
      <c r="EJ122" s="236">
        <f t="shared" si="321"/>
        <v>0</v>
      </c>
      <c r="EK122" s="236">
        <f t="shared" si="322"/>
        <v>0</v>
      </c>
      <c r="EL122" s="236">
        <f t="shared" si="323"/>
        <v>0</v>
      </c>
      <c r="EM122" s="236">
        <f t="shared" si="324"/>
        <v>0</v>
      </c>
      <c r="EN122" s="236">
        <f t="shared" si="325"/>
        <v>0</v>
      </c>
      <c r="EO122" s="236">
        <f t="shared" si="326"/>
        <v>0</v>
      </c>
      <c r="EP122" s="236">
        <f t="shared" si="327"/>
        <v>0</v>
      </c>
      <c r="EQ122" s="236">
        <f t="shared" si="328"/>
        <v>0</v>
      </c>
      <c r="ER122" s="236">
        <f t="shared" si="329"/>
        <v>0</v>
      </c>
      <c r="ES122" s="236">
        <f t="shared" si="330"/>
        <v>0</v>
      </c>
      <c r="ET122" s="236">
        <f t="shared" si="331"/>
        <v>0</v>
      </c>
      <c r="EU122" s="236">
        <f t="shared" si="332"/>
        <v>0</v>
      </c>
      <c r="EV122" s="236">
        <f t="shared" si="333"/>
        <v>0</v>
      </c>
      <c r="EW122" s="236">
        <f t="shared" si="334"/>
        <v>0</v>
      </c>
      <c r="EX122" s="236">
        <f t="shared" si="335"/>
        <v>0</v>
      </c>
      <c r="EY122" s="236">
        <f t="shared" si="336"/>
        <v>0</v>
      </c>
      <c r="EZ122" s="236">
        <f t="shared" si="337"/>
        <v>0</v>
      </c>
      <c r="FA122" s="236">
        <f t="shared" si="338"/>
        <v>0</v>
      </c>
      <c r="FB122" s="236">
        <f t="shared" si="339"/>
        <v>0</v>
      </c>
      <c r="FC122" s="236">
        <f t="shared" si="340"/>
        <v>0</v>
      </c>
      <c r="FD122" s="236">
        <f t="shared" si="341"/>
        <v>0</v>
      </c>
      <c r="FE122" s="236">
        <f t="shared" si="342"/>
        <v>0</v>
      </c>
      <c r="FF122" s="236">
        <f t="shared" si="343"/>
        <v>0</v>
      </c>
      <c r="FG122" s="236">
        <f t="shared" si="344"/>
        <v>0</v>
      </c>
      <c r="FH122" s="236">
        <f t="shared" si="345"/>
        <v>0</v>
      </c>
      <c r="FI122" s="236">
        <f t="shared" si="346"/>
        <v>0</v>
      </c>
      <c r="FJ122" s="236">
        <f t="shared" si="347"/>
        <v>0</v>
      </c>
      <c r="FK122" s="236">
        <f t="shared" si="348"/>
        <v>0</v>
      </c>
      <c r="FL122" s="236">
        <f t="shared" si="349"/>
        <v>0</v>
      </c>
      <c r="FM122" s="236">
        <f t="shared" si="350"/>
        <v>0</v>
      </c>
      <c r="FN122" s="236">
        <f t="shared" si="351"/>
        <v>0</v>
      </c>
      <c r="FO122" s="236">
        <f t="shared" si="352"/>
        <v>0</v>
      </c>
      <c r="FP122" s="236">
        <f t="shared" si="353"/>
        <v>0</v>
      </c>
      <c r="FQ122" s="236">
        <f t="shared" si="354"/>
        <v>0</v>
      </c>
      <c r="FR122" s="236">
        <f t="shared" si="355"/>
        <v>0</v>
      </c>
      <c r="FS122" s="236">
        <f t="shared" si="356"/>
        <v>0</v>
      </c>
      <c r="FT122" s="236">
        <f t="shared" si="357"/>
        <v>0</v>
      </c>
      <c r="FU122" s="236">
        <f t="shared" si="358"/>
        <v>0</v>
      </c>
      <c r="FV122" s="236">
        <f t="shared" si="359"/>
        <v>0</v>
      </c>
      <c r="FW122" s="236">
        <f t="shared" si="360"/>
        <v>0</v>
      </c>
      <c r="FX122" s="236">
        <f t="shared" si="361"/>
        <v>0</v>
      </c>
      <c r="FY122" s="236">
        <f t="shared" si="362"/>
        <v>0</v>
      </c>
      <c r="FZ122" s="236">
        <f t="shared" si="363"/>
        <v>0</v>
      </c>
      <c r="GA122" s="236">
        <f t="shared" si="364"/>
        <v>0</v>
      </c>
      <c r="GB122" s="236">
        <f t="shared" si="365"/>
        <v>0</v>
      </c>
      <c r="GC122" s="236">
        <f t="shared" si="366"/>
        <v>0</v>
      </c>
      <c r="GD122" s="236">
        <f t="shared" si="367"/>
        <v>0</v>
      </c>
      <c r="GE122" s="236">
        <f t="shared" si="368"/>
        <v>0</v>
      </c>
      <c r="GF122" s="236" t="str">
        <f t="shared" si="369"/>
        <v>DCS 3,22 ha;</v>
      </c>
      <c r="GG122" s="236">
        <f t="shared" si="370"/>
        <v>0</v>
      </c>
      <c r="GH122" s="236">
        <f t="shared" si="371"/>
        <v>0</v>
      </c>
    </row>
    <row r="123" spans="1:190" s="129" customFormat="1" ht="45">
      <c r="A123" s="917" t="s">
        <v>362</v>
      </c>
      <c r="B123" s="237" t="s">
        <v>913</v>
      </c>
      <c r="C123" s="238" t="s">
        <v>905</v>
      </c>
      <c r="D123" s="155" t="s">
        <v>179</v>
      </c>
      <c r="E123" s="158"/>
      <c r="F123" s="158"/>
      <c r="G123" s="158"/>
      <c r="H123" s="243">
        <v>248</v>
      </c>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1"/>
      <c r="AT123" s="171"/>
      <c r="AU123" s="171"/>
      <c r="AV123" s="171"/>
      <c r="AW123" s="171"/>
      <c r="AX123" s="171"/>
      <c r="AY123" s="171"/>
      <c r="AZ123" s="171"/>
      <c r="BA123" s="171"/>
      <c r="BB123" s="171"/>
      <c r="BC123" s="171"/>
      <c r="BD123" s="171"/>
      <c r="BE123" s="171"/>
      <c r="BF123" s="171"/>
      <c r="BG123" s="171"/>
      <c r="BH123" s="171"/>
      <c r="BI123" s="171"/>
      <c r="BJ123" s="171"/>
      <c r="BK123" s="171"/>
      <c r="BL123" s="171"/>
      <c r="BM123" s="171"/>
      <c r="BN123" s="171"/>
      <c r="BO123" s="171"/>
      <c r="BP123" s="171"/>
      <c r="BQ123" s="171"/>
      <c r="BR123" s="171"/>
      <c r="BS123" s="171"/>
      <c r="BT123" s="171"/>
      <c r="BU123" s="171"/>
      <c r="BV123" s="171"/>
      <c r="BW123" s="189"/>
      <c r="BX123" s="190" t="str">
        <f t="shared" si="372"/>
        <v>Xã Ia Jlơi</v>
      </c>
      <c r="BY123" s="189"/>
      <c r="BZ123" s="191"/>
      <c r="CA123" s="237"/>
      <c r="CB123" s="237"/>
      <c r="CC123" s="206"/>
      <c r="CD123" s="166">
        <v>1</v>
      </c>
      <c r="CE123" s="204" t="str">
        <f t="shared" si="373"/>
        <v>XA03</v>
      </c>
      <c r="CF123" s="204"/>
      <c r="CG123" s="204"/>
      <c r="CH123" s="204"/>
      <c r="CI123" s="204"/>
      <c r="CJ123" s="204"/>
      <c r="CK123" s="214"/>
      <c r="CL123" s="215"/>
      <c r="CM123" s="215"/>
      <c r="CN123" s="215"/>
      <c r="CO123" s="215"/>
      <c r="CP123" s="215"/>
      <c r="CQ123" s="215"/>
      <c r="CR123" s="215"/>
      <c r="CS123" s="215"/>
      <c r="CT123" s="215"/>
      <c r="CU123" s="215"/>
      <c r="CV123" s="215"/>
      <c r="CW123" s="215"/>
      <c r="CX123" s="204"/>
      <c r="CY123" s="215"/>
      <c r="CZ123" s="215"/>
      <c r="DA123" s="215">
        <v>2026</v>
      </c>
      <c r="DB123" s="204"/>
      <c r="DC123" s="226"/>
      <c r="DD123" s="215"/>
      <c r="DE123" s="215"/>
      <c r="DF123" s="215"/>
      <c r="DG123" s="227"/>
      <c r="DH123" s="228"/>
      <c r="DI123" s="235" t="str">
        <f t="shared" si="293"/>
        <v>000000000000000000000000000000000000000000000000000</v>
      </c>
      <c r="DJ123" s="22" t="str">
        <f t="shared" si="294"/>
        <v>00000000000000000000000000000000</v>
      </c>
      <c r="DK123" s="22" t="str">
        <f t="shared" si="295"/>
        <v>0000000000000000000</v>
      </c>
      <c r="DV123" s="236">
        <f t="shared" si="307"/>
        <v>0</v>
      </c>
      <c r="DW123" s="236">
        <f t="shared" si="308"/>
        <v>0</v>
      </c>
      <c r="DX123" s="236">
        <f t="shared" si="309"/>
        <v>0</v>
      </c>
      <c r="DY123" s="236">
        <f t="shared" si="310"/>
        <v>0</v>
      </c>
      <c r="DZ123" s="236">
        <f t="shared" si="311"/>
        <v>0</v>
      </c>
      <c r="EA123" s="236">
        <f t="shared" si="312"/>
        <v>0</v>
      </c>
      <c r="EB123" s="236">
        <f t="shared" si="313"/>
        <v>0</v>
      </c>
      <c r="EC123" s="236">
        <f t="shared" si="314"/>
        <v>0</v>
      </c>
      <c r="ED123" s="236">
        <f t="shared" si="315"/>
        <v>0</v>
      </c>
      <c r="EE123" s="236">
        <f t="shared" si="316"/>
        <v>0</v>
      </c>
      <c r="EF123" s="236">
        <f t="shared" si="317"/>
        <v>0</v>
      </c>
      <c r="EG123" s="236">
        <f t="shared" si="318"/>
        <v>0</v>
      </c>
      <c r="EH123" s="236">
        <f t="shared" si="319"/>
        <v>0</v>
      </c>
      <c r="EI123" s="236">
        <f t="shared" si="320"/>
        <v>0</v>
      </c>
      <c r="EJ123" s="236">
        <f t="shared" si="321"/>
        <v>0</v>
      </c>
      <c r="EK123" s="236">
        <f t="shared" si="322"/>
        <v>0</v>
      </c>
      <c r="EL123" s="236">
        <f t="shared" si="323"/>
        <v>0</v>
      </c>
      <c r="EM123" s="236">
        <f t="shared" si="324"/>
        <v>0</v>
      </c>
      <c r="EN123" s="236">
        <f t="shared" si="325"/>
        <v>0</v>
      </c>
      <c r="EO123" s="236">
        <f t="shared" si="326"/>
        <v>0</v>
      </c>
      <c r="EP123" s="236">
        <f t="shared" si="327"/>
        <v>0</v>
      </c>
      <c r="EQ123" s="236">
        <f t="shared" si="328"/>
        <v>0</v>
      </c>
      <c r="ER123" s="236">
        <f t="shared" si="329"/>
        <v>0</v>
      </c>
      <c r="ES123" s="236">
        <f t="shared" si="330"/>
        <v>0</v>
      </c>
      <c r="ET123" s="236">
        <f t="shared" si="331"/>
        <v>0</v>
      </c>
      <c r="EU123" s="236">
        <f t="shared" si="332"/>
        <v>0</v>
      </c>
      <c r="EV123" s="236">
        <f t="shared" si="333"/>
        <v>0</v>
      </c>
      <c r="EW123" s="236">
        <f t="shared" si="334"/>
        <v>0</v>
      </c>
      <c r="EX123" s="236">
        <f t="shared" si="335"/>
        <v>0</v>
      </c>
      <c r="EY123" s="236">
        <f t="shared" si="336"/>
        <v>0</v>
      </c>
      <c r="EZ123" s="236">
        <f t="shared" si="337"/>
        <v>0</v>
      </c>
      <c r="FA123" s="236">
        <f t="shared" si="338"/>
        <v>0</v>
      </c>
      <c r="FB123" s="236">
        <f t="shared" si="339"/>
        <v>0</v>
      </c>
      <c r="FC123" s="236">
        <f t="shared" si="340"/>
        <v>0</v>
      </c>
      <c r="FD123" s="236">
        <f t="shared" si="341"/>
        <v>0</v>
      </c>
      <c r="FE123" s="236">
        <f t="shared" si="342"/>
        <v>0</v>
      </c>
      <c r="FF123" s="236">
        <f t="shared" si="343"/>
        <v>0</v>
      </c>
      <c r="FG123" s="236">
        <f t="shared" si="344"/>
        <v>0</v>
      </c>
      <c r="FH123" s="236">
        <f t="shared" si="345"/>
        <v>0</v>
      </c>
      <c r="FI123" s="236">
        <f t="shared" si="346"/>
        <v>0</v>
      </c>
      <c r="FJ123" s="236">
        <f t="shared" si="347"/>
        <v>0</v>
      </c>
      <c r="FK123" s="236">
        <f t="shared" si="348"/>
        <v>0</v>
      </c>
      <c r="FL123" s="236">
        <f t="shared" si="349"/>
        <v>0</v>
      </c>
      <c r="FM123" s="236">
        <f t="shared" si="350"/>
        <v>0</v>
      </c>
      <c r="FN123" s="236">
        <f t="shared" si="351"/>
        <v>0</v>
      </c>
      <c r="FO123" s="236">
        <f t="shared" si="352"/>
        <v>0</v>
      </c>
      <c r="FP123" s="236">
        <f t="shared" si="353"/>
        <v>0</v>
      </c>
      <c r="FQ123" s="236">
        <f t="shared" si="354"/>
        <v>0</v>
      </c>
      <c r="FR123" s="236">
        <f t="shared" si="355"/>
        <v>0</v>
      </c>
      <c r="FS123" s="236">
        <f t="shared" si="356"/>
        <v>0</v>
      </c>
      <c r="FT123" s="236">
        <f t="shared" si="357"/>
        <v>0</v>
      </c>
      <c r="FU123" s="236">
        <f t="shared" si="358"/>
        <v>0</v>
      </c>
      <c r="FV123" s="236">
        <f t="shared" si="359"/>
        <v>0</v>
      </c>
      <c r="FW123" s="236">
        <f t="shared" si="360"/>
        <v>0</v>
      </c>
      <c r="FX123" s="236">
        <f t="shared" si="361"/>
        <v>0</v>
      </c>
      <c r="FY123" s="236">
        <f t="shared" si="362"/>
        <v>0</v>
      </c>
      <c r="FZ123" s="236">
        <f t="shared" si="363"/>
        <v>0</v>
      </c>
      <c r="GA123" s="236">
        <f t="shared" si="364"/>
        <v>0</v>
      </c>
      <c r="GB123" s="236">
        <f t="shared" si="365"/>
        <v>0</v>
      </c>
      <c r="GC123" s="236">
        <f t="shared" si="366"/>
        <v>0</v>
      </c>
      <c r="GD123" s="236">
        <f t="shared" si="367"/>
        <v>0</v>
      </c>
      <c r="GE123" s="236">
        <f t="shared" si="368"/>
        <v>0</v>
      </c>
      <c r="GF123" s="236">
        <f t="shared" si="369"/>
        <v>0</v>
      </c>
      <c r="GG123" s="236">
        <f t="shared" si="370"/>
        <v>0</v>
      </c>
      <c r="GH123" s="236">
        <f t="shared" si="371"/>
        <v>0</v>
      </c>
    </row>
    <row r="124" spans="1:190" s="20" customFormat="1" ht="60">
      <c r="A124" s="47">
        <f>IF(CK124="","",COUNTA($CK$26:$CK124))</f>
        <v>60</v>
      </c>
      <c r="B124" s="65" t="s">
        <v>914</v>
      </c>
      <c r="C124" s="67" t="s">
        <v>228</v>
      </c>
      <c r="D124" s="68" t="s">
        <v>313</v>
      </c>
      <c r="E124" s="148">
        <f>F124</f>
        <v>3.01</v>
      </c>
      <c r="F124" s="148">
        <f>H124</f>
        <v>3.01</v>
      </c>
      <c r="G124" s="147"/>
      <c r="H124" s="149">
        <f>SUM(I124:BV124)</f>
        <v>3.01</v>
      </c>
      <c r="I124" s="77"/>
      <c r="J124" s="77"/>
      <c r="K124" s="77"/>
      <c r="L124" s="77"/>
      <c r="M124" s="77">
        <f>1.63+0.23</f>
        <v>1.86</v>
      </c>
      <c r="N124" s="77">
        <v>1.1499999999999999</v>
      </c>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247"/>
      <c r="BX124" s="190" t="str">
        <f t="shared" si="372"/>
        <v>Xã Cư KBang</v>
      </c>
      <c r="BY124" s="247"/>
      <c r="BZ124" s="248"/>
      <c r="CA124" s="65"/>
      <c r="CB124" s="65" t="s">
        <v>736</v>
      </c>
      <c r="CC124" s="47"/>
      <c r="CD124" s="66">
        <v>1</v>
      </c>
      <c r="CE124" s="94" t="str">
        <f t="shared" si="373"/>
        <v>XA08</v>
      </c>
      <c r="CF124" s="100"/>
      <c r="CG124" s="100"/>
      <c r="CH124" s="100"/>
      <c r="CI124" s="100"/>
      <c r="CJ124" s="100"/>
      <c r="CK124" s="113" t="s">
        <v>151</v>
      </c>
      <c r="CL124" s="112"/>
      <c r="CM124" s="112"/>
      <c r="CN124" s="112"/>
      <c r="CO124" s="112"/>
      <c r="CP124" s="112"/>
      <c r="CQ124" s="112"/>
      <c r="CR124" s="112"/>
      <c r="CS124" s="112"/>
      <c r="CT124" s="112"/>
      <c r="CU124" s="112"/>
      <c r="CV124" s="112"/>
      <c r="CW124" s="112"/>
      <c r="CX124" s="100"/>
      <c r="CY124" s="112"/>
      <c r="CZ124" s="112"/>
      <c r="DA124" s="106">
        <v>2026</v>
      </c>
      <c r="DB124" s="100"/>
      <c r="DC124" s="126"/>
      <c r="DD124" s="112"/>
      <c r="DE124" s="112"/>
      <c r="DF124" s="112"/>
      <c r="DG124" s="225" t="s">
        <v>896</v>
      </c>
      <c r="DH124" s="203" t="s">
        <v>915</v>
      </c>
      <c r="DI124" s="235" t="str">
        <f t="shared" si="293"/>
        <v>000HNK 1,86 ha; CLN 1,15 ha; 0000000000000000000000000000000000000000000000</v>
      </c>
      <c r="DJ124" s="22" t="str">
        <f t="shared" si="294"/>
        <v>000HNK 1,86 ha; CLN 1,15 ha; 000000000000000000000000000</v>
      </c>
      <c r="DK124" s="22" t="str">
        <f t="shared" si="295"/>
        <v>0000000000000000000</v>
      </c>
      <c r="DV124" s="236">
        <f t="shared" si="307"/>
        <v>0</v>
      </c>
      <c r="DW124" s="236">
        <f t="shared" si="308"/>
        <v>0</v>
      </c>
      <c r="DX124" s="236">
        <f t="shared" si="309"/>
        <v>0</v>
      </c>
      <c r="DY124" s="236" t="str">
        <f t="shared" si="310"/>
        <v>HNK 1,86 ha;</v>
      </c>
      <c r="DZ124" s="236" t="str">
        <f t="shared" si="311"/>
        <v>CLN 1,15 ha;</v>
      </c>
      <c r="EA124" s="236">
        <f t="shared" si="312"/>
        <v>0</v>
      </c>
      <c r="EB124" s="236">
        <f t="shared" si="313"/>
        <v>0</v>
      </c>
      <c r="EC124" s="236">
        <f t="shared" si="314"/>
        <v>0</v>
      </c>
      <c r="ED124" s="236">
        <f t="shared" si="315"/>
        <v>0</v>
      </c>
      <c r="EE124" s="236">
        <f t="shared" si="316"/>
        <v>0</v>
      </c>
      <c r="EF124" s="236">
        <f t="shared" si="317"/>
        <v>0</v>
      </c>
      <c r="EG124" s="236">
        <f t="shared" si="318"/>
        <v>0</v>
      </c>
      <c r="EH124" s="236">
        <f t="shared" si="319"/>
        <v>0</v>
      </c>
      <c r="EI124" s="236">
        <f t="shared" si="320"/>
        <v>0</v>
      </c>
      <c r="EJ124" s="236">
        <f t="shared" si="321"/>
        <v>0</v>
      </c>
      <c r="EK124" s="236">
        <f t="shared" si="322"/>
        <v>0</v>
      </c>
      <c r="EL124" s="236">
        <f t="shared" si="323"/>
        <v>0</v>
      </c>
      <c r="EM124" s="236">
        <f t="shared" si="324"/>
        <v>0</v>
      </c>
      <c r="EN124" s="236">
        <f t="shared" si="325"/>
        <v>0</v>
      </c>
      <c r="EO124" s="236">
        <f t="shared" si="326"/>
        <v>0</v>
      </c>
      <c r="EP124" s="236">
        <f t="shared" si="327"/>
        <v>0</v>
      </c>
      <c r="EQ124" s="236">
        <f t="shared" si="328"/>
        <v>0</v>
      </c>
      <c r="ER124" s="236">
        <f t="shared" si="329"/>
        <v>0</v>
      </c>
      <c r="ES124" s="236">
        <f t="shared" si="330"/>
        <v>0</v>
      </c>
      <c r="ET124" s="236">
        <f t="shared" si="331"/>
        <v>0</v>
      </c>
      <c r="EU124" s="236">
        <f t="shared" si="332"/>
        <v>0</v>
      </c>
      <c r="EV124" s="236">
        <f t="shared" si="333"/>
        <v>0</v>
      </c>
      <c r="EW124" s="236">
        <f t="shared" si="334"/>
        <v>0</v>
      </c>
      <c r="EX124" s="236">
        <f t="shared" si="335"/>
        <v>0</v>
      </c>
      <c r="EY124" s="236">
        <f t="shared" si="336"/>
        <v>0</v>
      </c>
      <c r="EZ124" s="236">
        <f t="shared" si="337"/>
        <v>0</v>
      </c>
      <c r="FA124" s="236">
        <f t="shared" si="338"/>
        <v>0</v>
      </c>
      <c r="FB124" s="236">
        <f t="shared" si="339"/>
        <v>0</v>
      </c>
      <c r="FC124" s="236">
        <f t="shared" si="340"/>
        <v>0</v>
      </c>
      <c r="FD124" s="236">
        <f t="shared" si="341"/>
        <v>0</v>
      </c>
      <c r="FE124" s="236">
        <f t="shared" si="342"/>
        <v>0</v>
      </c>
      <c r="FF124" s="236">
        <f t="shared" si="343"/>
        <v>0</v>
      </c>
      <c r="FG124" s="236">
        <f t="shared" si="344"/>
        <v>0</v>
      </c>
      <c r="FH124" s="236">
        <f t="shared" si="345"/>
        <v>0</v>
      </c>
      <c r="FI124" s="236">
        <f t="shared" si="346"/>
        <v>0</v>
      </c>
      <c r="FJ124" s="236">
        <f t="shared" si="347"/>
        <v>0</v>
      </c>
      <c r="FK124" s="236">
        <f t="shared" si="348"/>
        <v>0</v>
      </c>
      <c r="FL124" s="236">
        <f t="shared" si="349"/>
        <v>0</v>
      </c>
      <c r="FM124" s="236">
        <f t="shared" si="350"/>
        <v>0</v>
      </c>
      <c r="FN124" s="236">
        <f t="shared" si="351"/>
        <v>0</v>
      </c>
      <c r="FO124" s="236">
        <f t="shared" si="352"/>
        <v>0</v>
      </c>
      <c r="FP124" s="236">
        <f t="shared" si="353"/>
        <v>0</v>
      </c>
      <c r="FQ124" s="236">
        <f t="shared" si="354"/>
        <v>0</v>
      </c>
      <c r="FR124" s="236">
        <f t="shared" si="355"/>
        <v>0</v>
      </c>
      <c r="FS124" s="236">
        <f t="shared" si="356"/>
        <v>0</v>
      </c>
      <c r="FT124" s="236">
        <f t="shared" si="357"/>
        <v>0</v>
      </c>
      <c r="FU124" s="236">
        <f t="shared" si="358"/>
        <v>0</v>
      </c>
      <c r="FV124" s="236">
        <f t="shared" si="359"/>
        <v>0</v>
      </c>
      <c r="FW124" s="236">
        <f t="shared" si="360"/>
        <v>0</v>
      </c>
      <c r="FX124" s="236">
        <f t="shared" si="361"/>
        <v>0</v>
      </c>
      <c r="FY124" s="236">
        <f t="shared" si="362"/>
        <v>0</v>
      </c>
      <c r="FZ124" s="236">
        <f t="shared" si="363"/>
        <v>0</v>
      </c>
      <c r="GA124" s="236">
        <f t="shared" si="364"/>
        <v>0</v>
      </c>
      <c r="GB124" s="236">
        <f t="shared" si="365"/>
        <v>0</v>
      </c>
      <c r="GC124" s="236">
        <f t="shared" si="366"/>
        <v>0</v>
      </c>
      <c r="GD124" s="236">
        <f t="shared" si="367"/>
        <v>0</v>
      </c>
      <c r="GE124" s="236">
        <f t="shared" si="368"/>
        <v>0</v>
      </c>
      <c r="GF124" s="236">
        <f t="shared" si="369"/>
        <v>0</v>
      </c>
      <c r="GG124" s="236">
        <f t="shared" si="370"/>
        <v>0</v>
      </c>
      <c r="GH124" s="236">
        <f t="shared" si="371"/>
        <v>0</v>
      </c>
    </row>
    <row r="125" spans="1:190" ht="105">
      <c r="A125" s="47">
        <f>IF(CK125="","",COUNTA($CK$26:$CK125))</f>
        <v>61</v>
      </c>
      <c r="B125" s="64" t="s">
        <v>916</v>
      </c>
      <c r="C125" s="68"/>
      <c r="D125" s="68" t="s">
        <v>917</v>
      </c>
      <c r="E125" s="148">
        <f>F125</f>
        <v>6122.41</v>
      </c>
      <c r="F125" s="148">
        <f>H125</f>
        <v>6122.41</v>
      </c>
      <c r="G125" s="148"/>
      <c r="H125" s="81">
        <v>6122.41</v>
      </c>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146"/>
      <c r="BX125" s="190" t="str">
        <f t="shared" si="372"/>
        <v>Thị trấn Ea Súp; Xã Cư Mlan; xã Ea Lê; xã Ea Bung; xã Cư Kbang; xã Ea Rốk; xã Ia Jlơi; xã Ya Tờ Mốt</v>
      </c>
      <c r="BY125" s="146"/>
      <c r="BZ125" s="182"/>
      <c r="CA125" s="64"/>
      <c r="CB125" s="64" t="s">
        <v>918</v>
      </c>
      <c r="CC125" s="64"/>
      <c r="CD125" s="68"/>
      <c r="CE125" s="94"/>
      <c r="CF125" s="94"/>
      <c r="CG125" s="94"/>
      <c r="CH125" s="94"/>
      <c r="CI125" s="94"/>
      <c r="CJ125" s="94"/>
      <c r="CK125" s="113" t="s">
        <v>151</v>
      </c>
      <c r="CL125" s="106"/>
      <c r="CM125" s="106"/>
      <c r="CN125" s="106"/>
      <c r="CO125" s="106"/>
      <c r="CP125" s="106"/>
      <c r="CQ125" s="106"/>
      <c r="CR125" s="106"/>
      <c r="CS125" s="106"/>
      <c r="CT125" s="106"/>
      <c r="CU125" s="106"/>
      <c r="CV125" s="106"/>
      <c r="CW125" s="106"/>
      <c r="CX125" s="94"/>
      <c r="CY125" s="106"/>
      <c r="CZ125" s="106"/>
      <c r="DA125" s="106">
        <v>2026</v>
      </c>
      <c r="DB125" s="94"/>
      <c r="DC125" s="120"/>
      <c r="DD125" s="106"/>
      <c r="DE125" s="106"/>
      <c r="DF125" s="106"/>
      <c r="DG125" s="225" t="s">
        <v>896</v>
      </c>
      <c r="DH125" s="203"/>
      <c r="DI125" s="235" t="str">
        <f t="shared" si="293"/>
        <v>000000000000000000000000000000000000000000000000000</v>
      </c>
      <c r="DJ125" s="22" t="str">
        <f t="shared" si="294"/>
        <v>00000000000000000000000000000000</v>
      </c>
      <c r="DK125" s="22" t="str">
        <f t="shared" si="295"/>
        <v>0000000000000000000</v>
      </c>
      <c r="DV125" s="236">
        <f t="shared" si="307"/>
        <v>0</v>
      </c>
      <c r="DW125" s="236">
        <f t="shared" si="308"/>
        <v>0</v>
      </c>
      <c r="DX125" s="236">
        <f t="shared" si="309"/>
        <v>0</v>
      </c>
      <c r="DY125" s="236">
        <f t="shared" si="310"/>
        <v>0</v>
      </c>
      <c r="DZ125" s="236">
        <f t="shared" si="311"/>
        <v>0</v>
      </c>
      <c r="EA125" s="236">
        <f t="shared" si="312"/>
        <v>0</v>
      </c>
      <c r="EB125" s="236">
        <f t="shared" si="313"/>
        <v>0</v>
      </c>
      <c r="EC125" s="236">
        <f t="shared" si="314"/>
        <v>0</v>
      </c>
      <c r="ED125" s="236">
        <f t="shared" si="315"/>
        <v>0</v>
      </c>
      <c r="EE125" s="236">
        <f t="shared" si="316"/>
        <v>0</v>
      </c>
      <c r="EF125" s="236">
        <f t="shared" si="317"/>
        <v>0</v>
      </c>
      <c r="EG125" s="236">
        <f t="shared" si="318"/>
        <v>0</v>
      </c>
      <c r="EH125" s="236">
        <f t="shared" si="319"/>
        <v>0</v>
      </c>
      <c r="EI125" s="236">
        <f t="shared" si="320"/>
        <v>0</v>
      </c>
      <c r="EJ125" s="236">
        <f t="shared" si="321"/>
        <v>0</v>
      </c>
      <c r="EK125" s="236">
        <f t="shared" si="322"/>
        <v>0</v>
      </c>
      <c r="EL125" s="236">
        <f t="shared" si="323"/>
        <v>0</v>
      </c>
      <c r="EM125" s="236">
        <f t="shared" si="324"/>
        <v>0</v>
      </c>
      <c r="EN125" s="236">
        <f t="shared" si="325"/>
        <v>0</v>
      </c>
      <c r="EO125" s="236">
        <f t="shared" si="326"/>
        <v>0</v>
      </c>
      <c r="EP125" s="236">
        <f t="shared" si="327"/>
        <v>0</v>
      </c>
      <c r="EQ125" s="236">
        <f t="shared" si="328"/>
        <v>0</v>
      </c>
      <c r="ER125" s="236">
        <f t="shared" si="329"/>
        <v>0</v>
      </c>
      <c r="ES125" s="236">
        <f t="shared" si="330"/>
        <v>0</v>
      </c>
      <c r="ET125" s="236">
        <f t="shared" si="331"/>
        <v>0</v>
      </c>
      <c r="EU125" s="236">
        <f t="shared" si="332"/>
        <v>0</v>
      </c>
      <c r="EV125" s="236">
        <f t="shared" si="333"/>
        <v>0</v>
      </c>
      <c r="EW125" s="236">
        <f t="shared" si="334"/>
        <v>0</v>
      </c>
      <c r="EX125" s="236">
        <f t="shared" si="335"/>
        <v>0</v>
      </c>
      <c r="EY125" s="236">
        <f t="shared" si="336"/>
        <v>0</v>
      </c>
      <c r="EZ125" s="236">
        <f t="shared" si="337"/>
        <v>0</v>
      </c>
      <c r="FA125" s="236">
        <f t="shared" si="338"/>
        <v>0</v>
      </c>
      <c r="FB125" s="236">
        <f t="shared" si="339"/>
        <v>0</v>
      </c>
      <c r="FC125" s="236">
        <f t="shared" si="340"/>
        <v>0</v>
      </c>
      <c r="FD125" s="236">
        <f t="shared" si="341"/>
        <v>0</v>
      </c>
      <c r="FE125" s="236">
        <f t="shared" si="342"/>
        <v>0</v>
      </c>
      <c r="FF125" s="236">
        <f t="shared" si="343"/>
        <v>0</v>
      </c>
      <c r="FG125" s="236">
        <f t="shared" si="344"/>
        <v>0</v>
      </c>
      <c r="FH125" s="236">
        <f t="shared" si="345"/>
        <v>0</v>
      </c>
      <c r="FI125" s="236">
        <f t="shared" si="346"/>
        <v>0</v>
      </c>
      <c r="FJ125" s="236">
        <f t="shared" si="347"/>
        <v>0</v>
      </c>
      <c r="FK125" s="236">
        <f t="shared" si="348"/>
        <v>0</v>
      </c>
      <c r="FL125" s="236">
        <f t="shared" si="349"/>
        <v>0</v>
      </c>
      <c r="FM125" s="236">
        <f t="shared" si="350"/>
        <v>0</v>
      </c>
      <c r="FN125" s="236">
        <f t="shared" si="351"/>
        <v>0</v>
      </c>
      <c r="FO125" s="236">
        <f t="shared" si="352"/>
        <v>0</v>
      </c>
      <c r="FP125" s="236">
        <f t="shared" si="353"/>
        <v>0</v>
      </c>
      <c r="FQ125" s="236">
        <f t="shared" si="354"/>
        <v>0</v>
      </c>
      <c r="FR125" s="236">
        <f t="shared" si="355"/>
        <v>0</v>
      </c>
      <c r="FS125" s="236">
        <f t="shared" si="356"/>
        <v>0</v>
      </c>
      <c r="FT125" s="236">
        <f t="shared" si="357"/>
        <v>0</v>
      </c>
      <c r="FU125" s="236">
        <f t="shared" si="358"/>
        <v>0</v>
      </c>
      <c r="FV125" s="236">
        <f t="shared" si="359"/>
        <v>0</v>
      </c>
      <c r="FW125" s="236">
        <f t="shared" si="360"/>
        <v>0</v>
      </c>
      <c r="FX125" s="236">
        <f t="shared" si="361"/>
        <v>0</v>
      </c>
      <c r="FY125" s="236">
        <f t="shared" si="362"/>
        <v>0</v>
      </c>
      <c r="FZ125" s="236">
        <f t="shared" si="363"/>
        <v>0</v>
      </c>
      <c r="GA125" s="236">
        <f t="shared" si="364"/>
        <v>0</v>
      </c>
      <c r="GB125" s="236">
        <f t="shared" si="365"/>
        <v>0</v>
      </c>
      <c r="GC125" s="236">
        <f t="shared" si="366"/>
        <v>0</v>
      </c>
      <c r="GD125" s="236">
        <f t="shared" si="367"/>
        <v>0</v>
      </c>
      <c r="GE125" s="236">
        <f t="shared" si="368"/>
        <v>0</v>
      </c>
      <c r="GF125" s="236">
        <f t="shared" si="369"/>
        <v>0</v>
      </c>
      <c r="GG125" s="236">
        <f t="shared" si="370"/>
        <v>0</v>
      </c>
      <c r="GH125" s="236">
        <f t="shared" si="371"/>
        <v>0</v>
      </c>
    </row>
    <row r="126" spans="1:190" ht="105">
      <c r="A126" s="47">
        <f>IF(CK126="","",COUNTA($CK$26:$CK126))</f>
        <v>62</v>
      </c>
      <c r="B126" s="64" t="s">
        <v>919</v>
      </c>
      <c r="C126" s="67" t="s">
        <v>920</v>
      </c>
      <c r="D126" s="68" t="s">
        <v>921</v>
      </c>
      <c r="E126" s="148"/>
      <c r="F126" s="148">
        <f>H126</f>
        <v>1000</v>
      </c>
      <c r="G126" s="148"/>
      <c r="H126" s="81">
        <v>1000</v>
      </c>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146"/>
      <c r="BX126" s="190" t="str">
        <f t="shared" si="372"/>
        <v>Xã Ia Rvê; Xã Ia Lốp</v>
      </c>
      <c r="BY126" s="146"/>
      <c r="BZ126" s="182"/>
      <c r="CA126" s="64"/>
      <c r="CB126" s="64" t="s">
        <v>922</v>
      </c>
      <c r="CC126" s="64"/>
      <c r="CD126" s="68"/>
      <c r="CE126" s="94"/>
      <c r="CF126" s="94"/>
      <c r="CG126" s="94"/>
      <c r="CH126" s="94"/>
      <c r="CI126" s="94"/>
      <c r="CJ126" s="94"/>
      <c r="CK126" s="113" t="s">
        <v>151</v>
      </c>
      <c r="CL126" s="106"/>
      <c r="CM126" s="106"/>
      <c r="CN126" s="106"/>
      <c r="CO126" s="106"/>
      <c r="CP126" s="106"/>
      <c r="CQ126" s="106"/>
      <c r="CR126" s="106"/>
      <c r="CS126" s="106"/>
      <c r="CT126" s="106"/>
      <c r="CU126" s="106"/>
      <c r="CV126" s="106"/>
      <c r="CW126" s="106"/>
      <c r="CX126" s="94"/>
      <c r="CY126" s="106"/>
      <c r="CZ126" s="106"/>
      <c r="DA126" s="106">
        <v>2026</v>
      </c>
      <c r="DB126" s="94"/>
      <c r="DC126" s="120"/>
      <c r="DD126" s="106"/>
      <c r="DE126" s="106"/>
      <c r="DF126" s="106"/>
      <c r="DG126" s="225" t="s">
        <v>896</v>
      </c>
      <c r="DH126" s="203"/>
      <c r="DI126" s="235" t="str">
        <f t="shared" si="293"/>
        <v>000000000000000000000000000000000000000000000000000</v>
      </c>
      <c r="DJ126" s="22" t="str">
        <f t="shared" si="294"/>
        <v>00000000000000000000000000000000</v>
      </c>
      <c r="DK126" s="22" t="str">
        <f t="shared" si="295"/>
        <v>0000000000000000000</v>
      </c>
      <c r="DV126" s="236">
        <f t="shared" si="307"/>
        <v>0</v>
      </c>
      <c r="DW126" s="236">
        <f t="shared" si="308"/>
        <v>0</v>
      </c>
      <c r="DX126" s="236">
        <f t="shared" si="309"/>
        <v>0</v>
      </c>
      <c r="DY126" s="236">
        <f t="shared" si="310"/>
        <v>0</v>
      </c>
      <c r="DZ126" s="236">
        <f t="shared" si="311"/>
        <v>0</v>
      </c>
      <c r="EA126" s="236">
        <f t="shared" si="312"/>
        <v>0</v>
      </c>
      <c r="EB126" s="236">
        <f t="shared" si="313"/>
        <v>0</v>
      </c>
      <c r="EC126" s="236">
        <f t="shared" si="314"/>
        <v>0</v>
      </c>
      <c r="ED126" s="236">
        <f t="shared" si="315"/>
        <v>0</v>
      </c>
      <c r="EE126" s="236">
        <f t="shared" si="316"/>
        <v>0</v>
      </c>
      <c r="EF126" s="236">
        <f t="shared" si="317"/>
        <v>0</v>
      </c>
      <c r="EG126" s="236">
        <f t="shared" si="318"/>
        <v>0</v>
      </c>
      <c r="EH126" s="236">
        <f t="shared" si="319"/>
        <v>0</v>
      </c>
      <c r="EI126" s="236">
        <f t="shared" si="320"/>
        <v>0</v>
      </c>
      <c r="EJ126" s="236">
        <f t="shared" si="321"/>
        <v>0</v>
      </c>
      <c r="EK126" s="236">
        <f t="shared" si="322"/>
        <v>0</v>
      </c>
      <c r="EL126" s="236">
        <f t="shared" si="323"/>
        <v>0</v>
      </c>
      <c r="EM126" s="236">
        <f t="shared" si="324"/>
        <v>0</v>
      </c>
      <c r="EN126" s="236">
        <f t="shared" si="325"/>
        <v>0</v>
      </c>
      <c r="EO126" s="236">
        <f t="shared" si="326"/>
        <v>0</v>
      </c>
      <c r="EP126" s="236">
        <f t="shared" si="327"/>
        <v>0</v>
      </c>
      <c r="EQ126" s="236">
        <f t="shared" si="328"/>
        <v>0</v>
      </c>
      <c r="ER126" s="236">
        <f t="shared" si="329"/>
        <v>0</v>
      </c>
      <c r="ES126" s="236">
        <f t="shared" si="330"/>
        <v>0</v>
      </c>
      <c r="ET126" s="236">
        <f t="shared" si="331"/>
        <v>0</v>
      </c>
      <c r="EU126" s="236">
        <f t="shared" si="332"/>
        <v>0</v>
      </c>
      <c r="EV126" s="236">
        <f t="shared" si="333"/>
        <v>0</v>
      </c>
      <c r="EW126" s="236">
        <f t="shared" si="334"/>
        <v>0</v>
      </c>
      <c r="EX126" s="236">
        <f t="shared" si="335"/>
        <v>0</v>
      </c>
      <c r="EY126" s="236">
        <f t="shared" si="336"/>
        <v>0</v>
      </c>
      <c r="EZ126" s="236">
        <f t="shared" si="337"/>
        <v>0</v>
      </c>
      <c r="FA126" s="236">
        <f t="shared" si="338"/>
        <v>0</v>
      </c>
      <c r="FB126" s="236">
        <f t="shared" si="339"/>
        <v>0</v>
      </c>
      <c r="FC126" s="236">
        <f t="shared" si="340"/>
        <v>0</v>
      </c>
      <c r="FD126" s="236">
        <f t="shared" si="341"/>
        <v>0</v>
      </c>
      <c r="FE126" s="236">
        <f t="shared" si="342"/>
        <v>0</v>
      </c>
      <c r="FF126" s="236">
        <f t="shared" si="343"/>
        <v>0</v>
      </c>
      <c r="FG126" s="236">
        <f t="shared" si="344"/>
        <v>0</v>
      </c>
      <c r="FH126" s="236">
        <f t="shared" si="345"/>
        <v>0</v>
      </c>
      <c r="FI126" s="236">
        <f t="shared" si="346"/>
        <v>0</v>
      </c>
      <c r="FJ126" s="236">
        <f t="shared" si="347"/>
        <v>0</v>
      </c>
      <c r="FK126" s="236">
        <f t="shared" si="348"/>
        <v>0</v>
      </c>
      <c r="FL126" s="236">
        <f t="shared" si="349"/>
        <v>0</v>
      </c>
      <c r="FM126" s="236">
        <f t="shared" si="350"/>
        <v>0</v>
      </c>
      <c r="FN126" s="236">
        <f t="shared" si="351"/>
        <v>0</v>
      </c>
      <c r="FO126" s="236">
        <f t="shared" si="352"/>
        <v>0</v>
      </c>
      <c r="FP126" s="236">
        <f t="shared" si="353"/>
        <v>0</v>
      </c>
      <c r="FQ126" s="236">
        <f t="shared" si="354"/>
        <v>0</v>
      </c>
      <c r="FR126" s="236">
        <f t="shared" si="355"/>
        <v>0</v>
      </c>
      <c r="FS126" s="236">
        <f t="shared" si="356"/>
        <v>0</v>
      </c>
      <c r="FT126" s="236">
        <f t="shared" si="357"/>
        <v>0</v>
      </c>
      <c r="FU126" s="236">
        <f t="shared" si="358"/>
        <v>0</v>
      </c>
      <c r="FV126" s="236">
        <f t="shared" si="359"/>
        <v>0</v>
      </c>
      <c r="FW126" s="236">
        <f t="shared" si="360"/>
        <v>0</v>
      </c>
      <c r="FX126" s="236">
        <f t="shared" si="361"/>
        <v>0</v>
      </c>
      <c r="FY126" s="236">
        <f t="shared" si="362"/>
        <v>0</v>
      </c>
      <c r="FZ126" s="236">
        <f t="shared" si="363"/>
        <v>0</v>
      </c>
      <c r="GA126" s="236">
        <f t="shared" si="364"/>
        <v>0</v>
      </c>
      <c r="GB126" s="236">
        <f t="shared" si="365"/>
        <v>0</v>
      </c>
      <c r="GC126" s="236">
        <f t="shared" si="366"/>
        <v>0</v>
      </c>
      <c r="GD126" s="236">
        <f t="shared" si="367"/>
        <v>0</v>
      </c>
      <c r="GE126" s="236">
        <f t="shared" si="368"/>
        <v>0</v>
      </c>
      <c r="GF126" s="236">
        <f t="shared" si="369"/>
        <v>0</v>
      </c>
      <c r="GG126" s="236">
        <f t="shared" si="370"/>
        <v>0</v>
      </c>
      <c r="GH126" s="236">
        <f t="shared" si="371"/>
        <v>0</v>
      </c>
    </row>
    <row r="127" spans="1:190" ht="30">
      <c r="A127" s="47">
        <f>IF(CK127="","",COUNTA($CK$26:$CK127))</f>
        <v>63</v>
      </c>
      <c r="B127" s="64" t="s">
        <v>923</v>
      </c>
      <c r="C127" s="68" t="s">
        <v>228</v>
      </c>
      <c r="D127" s="47" t="s">
        <v>320</v>
      </c>
      <c r="E127" s="147"/>
      <c r="F127" s="148">
        <f>H127</f>
        <v>1</v>
      </c>
      <c r="G127" s="148">
        <v>1</v>
      </c>
      <c r="H127" s="149">
        <f>SUM(I127:BV127)</f>
        <v>1</v>
      </c>
      <c r="I127" s="77"/>
      <c r="J127" s="77"/>
      <c r="K127" s="77"/>
      <c r="L127" s="77"/>
      <c r="M127" s="77"/>
      <c r="N127" s="77"/>
      <c r="O127" s="77"/>
      <c r="P127" s="77"/>
      <c r="Q127" s="77"/>
      <c r="R127" s="77"/>
      <c r="S127" s="77"/>
      <c r="T127" s="77"/>
      <c r="U127" s="77"/>
      <c r="V127" s="77"/>
      <c r="W127" s="77"/>
      <c r="X127" s="77"/>
      <c r="Y127" s="77"/>
      <c r="Z127" s="77"/>
      <c r="AA127" s="77">
        <v>1</v>
      </c>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146"/>
      <c r="BX127" s="190" t="str">
        <f t="shared" si="372"/>
        <v>Xã Cư Mlan</v>
      </c>
      <c r="BY127" s="146"/>
      <c r="BZ127" s="182"/>
      <c r="CA127" s="64" t="s">
        <v>924</v>
      </c>
      <c r="CB127" s="64" t="s">
        <v>925</v>
      </c>
      <c r="CC127" s="64"/>
      <c r="CD127" s="68">
        <v>1</v>
      </c>
      <c r="CE127" s="94" t="str">
        <f>IF($D127=0,0,INDEX($DP$3:$DR$23,MATCH($D127,$DP$3:$DP$23,0),2))</f>
        <v>XA10</v>
      </c>
      <c r="CF127" s="94"/>
      <c r="CG127" s="94"/>
      <c r="CH127" s="94"/>
      <c r="CI127" s="94"/>
      <c r="CJ127" s="94"/>
      <c r="CK127" s="113" t="s">
        <v>151</v>
      </c>
      <c r="CL127" s="106"/>
      <c r="CM127" s="106"/>
      <c r="CN127" s="106"/>
      <c r="CO127" s="106"/>
      <c r="CP127" s="106"/>
      <c r="CQ127" s="106"/>
      <c r="CR127" s="106"/>
      <c r="CS127" s="106"/>
      <c r="CT127" s="106"/>
      <c r="CU127" s="106"/>
      <c r="CV127" s="106"/>
      <c r="CW127" s="106"/>
      <c r="CX127" s="94"/>
      <c r="CY127" s="106"/>
      <c r="CZ127" s="106"/>
      <c r="DA127" s="106">
        <v>2026</v>
      </c>
      <c r="DB127" s="94"/>
      <c r="DC127" s="120"/>
      <c r="DD127" s="106"/>
      <c r="DE127" s="106"/>
      <c r="DF127" s="106"/>
      <c r="DG127" s="225" t="s">
        <v>896</v>
      </c>
      <c r="DH127" s="203" t="s">
        <v>926</v>
      </c>
      <c r="DI127" s="235" t="str">
        <f t="shared" si="293"/>
        <v>0000000000000ONT 1 ha; 0000000000000000000000000000000000000</v>
      </c>
      <c r="DJ127" s="22" t="str">
        <f t="shared" si="294"/>
        <v>0000000000000ONT 1 ha; 000000000000000000</v>
      </c>
      <c r="DK127" s="22" t="str">
        <f t="shared" si="295"/>
        <v>0000000000000000000</v>
      </c>
      <c r="DV127" s="236">
        <f t="shared" si="307"/>
        <v>0</v>
      </c>
      <c r="DW127" s="236">
        <f t="shared" si="308"/>
        <v>0</v>
      </c>
      <c r="DX127" s="236">
        <f t="shared" si="309"/>
        <v>0</v>
      </c>
      <c r="DY127" s="236">
        <f t="shared" si="310"/>
        <v>0</v>
      </c>
      <c r="DZ127" s="236">
        <f t="shared" si="311"/>
        <v>0</v>
      </c>
      <c r="EA127" s="236">
        <f t="shared" si="312"/>
        <v>0</v>
      </c>
      <c r="EB127" s="236">
        <f t="shared" si="313"/>
        <v>0</v>
      </c>
      <c r="EC127" s="236">
        <f t="shared" si="314"/>
        <v>0</v>
      </c>
      <c r="ED127" s="236">
        <f t="shared" si="315"/>
        <v>0</v>
      </c>
      <c r="EE127" s="236">
        <f t="shared" si="316"/>
        <v>0</v>
      </c>
      <c r="EF127" s="236">
        <f t="shared" si="317"/>
        <v>0</v>
      </c>
      <c r="EG127" s="236">
        <f t="shared" si="318"/>
        <v>0</v>
      </c>
      <c r="EH127" s="236">
        <f t="shared" si="319"/>
        <v>0</v>
      </c>
      <c r="EI127" s="236">
        <f t="shared" si="320"/>
        <v>0</v>
      </c>
      <c r="EJ127" s="236">
        <f t="shared" si="321"/>
        <v>0</v>
      </c>
      <c r="EK127" s="236">
        <f t="shared" si="322"/>
        <v>0</v>
      </c>
      <c r="EL127" s="236">
        <f t="shared" si="323"/>
        <v>0</v>
      </c>
      <c r="EM127" s="236" t="str">
        <f t="shared" si="324"/>
        <v>ONT 1 ha;</v>
      </c>
      <c r="EN127" s="236">
        <f t="shared" si="325"/>
        <v>0</v>
      </c>
      <c r="EO127" s="236">
        <f t="shared" si="326"/>
        <v>0</v>
      </c>
      <c r="EP127" s="236">
        <f t="shared" si="327"/>
        <v>0</v>
      </c>
      <c r="EQ127" s="236">
        <f t="shared" si="328"/>
        <v>0</v>
      </c>
      <c r="ER127" s="236">
        <f t="shared" si="329"/>
        <v>0</v>
      </c>
      <c r="ES127" s="236">
        <f t="shared" si="330"/>
        <v>0</v>
      </c>
      <c r="ET127" s="236">
        <f t="shared" si="331"/>
        <v>0</v>
      </c>
      <c r="EU127" s="236">
        <f t="shared" si="332"/>
        <v>0</v>
      </c>
      <c r="EV127" s="236">
        <f t="shared" si="333"/>
        <v>0</v>
      </c>
      <c r="EW127" s="236">
        <f t="shared" si="334"/>
        <v>0</v>
      </c>
      <c r="EX127" s="236">
        <f t="shared" si="335"/>
        <v>0</v>
      </c>
      <c r="EY127" s="236">
        <f t="shared" si="336"/>
        <v>0</v>
      </c>
      <c r="EZ127" s="236">
        <f t="shared" si="337"/>
        <v>0</v>
      </c>
      <c r="FA127" s="236">
        <f t="shared" si="338"/>
        <v>0</v>
      </c>
      <c r="FB127" s="236">
        <f t="shared" si="339"/>
        <v>0</v>
      </c>
      <c r="FC127" s="236">
        <f t="shared" si="340"/>
        <v>0</v>
      </c>
      <c r="FD127" s="236">
        <f t="shared" si="341"/>
        <v>0</v>
      </c>
      <c r="FE127" s="236">
        <f t="shared" si="342"/>
        <v>0</v>
      </c>
      <c r="FF127" s="236">
        <f t="shared" si="343"/>
        <v>0</v>
      </c>
      <c r="FG127" s="236">
        <f t="shared" si="344"/>
        <v>0</v>
      </c>
      <c r="FH127" s="236">
        <f t="shared" si="345"/>
        <v>0</v>
      </c>
      <c r="FI127" s="236">
        <f t="shared" si="346"/>
        <v>0</v>
      </c>
      <c r="FJ127" s="236">
        <f t="shared" si="347"/>
        <v>0</v>
      </c>
      <c r="FK127" s="236">
        <f t="shared" si="348"/>
        <v>0</v>
      </c>
      <c r="FL127" s="236">
        <f t="shared" si="349"/>
        <v>0</v>
      </c>
      <c r="FM127" s="236">
        <f t="shared" si="350"/>
        <v>0</v>
      </c>
      <c r="FN127" s="236">
        <f t="shared" si="351"/>
        <v>0</v>
      </c>
      <c r="FO127" s="236">
        <f t="shared" si="352"/>
        <v>0</v>
      </c>
      <c r="FP127" s="236">
        <f t="shared" si="353"/>
        <v>0</v>
      </c>
      <c r="FQ127" s="236">
        <f t="shared" si="354"/>
        <v>0</v>
      </c>
      <c r="FR127" s="236">
        <f t="shared" si="355"/>
        <v>0</v>
      </c>
      <c r="FS127" s="236">
        <f t="shared" si="356"/>
        <v>0</v>
      </c>
      <c r="FT127" s="236">
        <f t="shared" si="357"/>
        <v>0</v>
      </c>
      <c r="FU127" s="236">
        <f t="shared" si="358"/>
        <v>0</v>
      </c>
      <c r="FV127" s="236">
        <f t="shared" si="359"/>
        <v>0</v>
      </c>
      <c r="FW127" s="236">
        <f t="shared" si="360"/>
        <v>0</v>
      </c>
      <c r="FX127" s="236">
        <f t="shared" si="361"/>
        <v>0</v>
      </c>
      <c r="FY127" s="236">
        <f t="shared" si="362"/>
        <v>0</v>
      </c>
      <c r="FZ127" s="236">
        <f t="shared" si="363"/>
        <v>0</v>
      </c>
      <c r="GA127" s="236">
        <f t="shared" si="364"/>
        <v>0</v>
      </c>
      <c r="GB127" s="236">
        <f t="shared" si="365"/>
        <v>0</v>
      </c>
      <c r="GC127" s="236">
        <f t="shared" si="366"/>
        <v>0</v>
      </c>
      <c r="GD127" s="236">
        <f t="shared" si="367"/>
        <v>0</v>
      </c>
      <c r="GE127" s="236">
        <f t="shared" si="368"/>
        <v>0</v>
      </c>
      <c r="GF127" s="236">
        <f t="shared" si="369"/>
        <v>0</v>
      </c>
      <c r="GG127" s="236">
        <f t="shared" si="370"/>
        <v>0</v>
      </c>
      <c r="GH127" s="236">
        <f t="shared" si="371"/>
        <v>0</v>
      </c>
    </row>
    <row r="128" spans="1:190" ht="28.5" hidden="1">
      <c r="A128" s="160"/>
      <c r="B128" s="161" t="s">
        <v>927</v>
      </c>
      <c r="C128" s="162"/>
      <c r="D128" s="164"/>
      <c r="E128" s="148"/>
      <c r="F128" s="148"/>
      <c r="G128" s="148"/>
      <c r="H128" s="149"/>
      <c r="I128" s="170"/>
      <c r="J128" s="170"/>
      <c r="K128" s="170"/>
      <c r="L128" s="170"/>
      <c r="M128" s="170"/>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70"/>
      <c r="AJ128" s="170"/>
      <c r="AK128" s="170"/>
      <c r="AL128" s="170"/>
      <c r="AM128" s="170"/>
      <c r="AN128" s="170"/>
      <c r="AO128" s="170"/>
      <c r="AP128" s="170"/>
      <c r="AQ128" s="170"/>
      <c r="AR128" s="170"/>
      <c r="AS128" s="170"/>
      <c r="AT128" s="170"/>
      <c r="AU128" s="170"/>
      <c r="AV128" s="170"/>
      <c r="AW128" s="170"/>
      <c r="AX128" s="170"/>
      <c r="AY128" s="170"/>
      <c r="AZ128" s="170"/>
      <c r="BA128" s="170"/>
      <c r="BB128" s="170"/>
      <c r="BC128" s="170"/>
      <c r="BD128" s="170"/>
      <c r="BE128" s="170"/>
      <c r="BF128" s="170"/>
      <c r="BG128" s="170"/>
      <c r="BH128" s="170"/>
      <c r="BI128" s="170"/>
      <c r="BJ128" s="170"/>
      <c r="BK128" s="170"/>
      <c r="BL128" s="170"/>
      <c r="BM128" s="170"/>
      <c r="BN128" s="170"/>
      <c r="BO128" s="170"/>
      <c r="BP128" s="170"/>
      <c r="BQ128" s="170"/>
      <c r="BR128" s="170"/>
      <c r="BS128" s="170"/>
      <c r="BT128" s="170"/>
      <c r="BU128" s="170"/>
      <c r="BV128" s="170"/>
      <c r="BW128" s="146"/>
      <c r="BX128" s="146"/>
      <c r="BY128" s="146"/>
      <c r="BZ128" s="182"/>
      <c r="CA128" s="161"/>
      <c r="CB128" s="161"/>
      <c r="CC128" s="161"/>
      <c r="CD128" s="162"/>
      <c r="CE128" s="94"/>
      <c r="CF128" s="94"/>
      <c r="CG128" s="94"/>
      <c r="CH128" s="94"/>
      <c r="CI128" s="94"/>
      <c r="CJ128" s="94"/>
      <c r="CK128" s="165"/>
      <c r="CL128" s="106"/>
      <c r="CM128" s="106"/>
      <c r="CN128" s="106"/>
      <c r="CO128" s="106"/>
      <c r="CP128" s="106"/>
      <c r="CQ128" s="106"/>
      <c r="CR128" s="106"/>
      <c r="CS128" s="106"/>
      <c r="CT128" s="106"/>
      <c r="CU128" s="106"/>
      <c r="CV128" s="106"/>
      <c r="CW128" s="106"/>
      <c r="CX128" s="94"/>
      <c r="CY128" s="106"/>
      <c r="CZ128" s="106"/>
      <c r="DA128" s="106"/>
      <c r="DB128" s="94"/>
      <c r="DC128" s="120"/>
      <c r="DD128" s="106"/>
      <c r="DE128" s="106"/>
      <c r="DF128" s="106"/>
      <c r="DG128" s="225"/>
      <c r="DH128" s="203"/>
      <c r="DI128" s="235" t="str">
        <f t="shared" si="293"/>
        <v>000000000000000000000000000000000000000000000000000</v>
      </c>
      <c r="DJ128" s="22" t="str">
        <f t="shared" si="294"/>
        <v>00000000000000000000000000000000</v>
      </c>
      <c r="DK128" s="22" t="str">
        <f t="shared" si="295"/>
        <v>0000000000000000000</v>
      </c>
      <c r="DV128" s="236">
        <f t="shared" si="307"/>
        <v>0</v>
      </c>
      <c r="DW128" s="236">
        <f t="shared" si="308"/>
        <v>0</v>
      </c>
      <c r="DX128" s="236">
        <f t="shared" si="309"/>
        <v>0</v>
      </c>
      <c r="DY128" s="236">
        <f t="shared" si="310"/>
        <v>0</v>
      </c>
      <c r="DZ128" s="236">
        <f t="shared" si="311"/>
        <v>0</v>
      </c>
      <c r="EA128" s="236">
        <f t="shared" si="312"/>
        <v>0</v>
      </c>
      <c r="EB128" s="236">
        <f t="shared" si="313"/>
        <v>0</v>
      </c>
      <c r="EC128" s="236">
        <f t="shared" si="314"/>
        <v>0</v>
      </c>
      <c r="ED128" s="236">
        <f t="shared" si="315"/>
        <v>0</v>
      </c>
      <c r="EE128" s="236">
        <f t="shared" si="316"/>
        <v>0</v>
      </c>
      <c r="EF128" s="236">
        <f t="shared" si="317"/>
        <v>0</v>
      </c>
      <c r="EG128" s="236">
        <f t="shared" si="318"/>
        <v>0</v>
      </c>
      <c r="EH128" s="236">
        <f t="shared" si="319"/>
        <v>0</v>
      </c>
      <c r="EI128" s="236">
        <f t="shared" si="320"/>
        <v>0</v>
      </c>
      <c r="EJ128" s="236">
        <f t="shared" si="321"/>
        <v>0</v>
      </c>
      <c r="EK128" s="236">
        <f t="shared" si="322"/>
        <v>0</v>
      </c>
      <c r="EL128" s="236">
        <f t="shared" si="323"/>
        <v>0</v>
      </c>
      <c r="EM128" s="236">
        <f t="shared" si="324"/>
        <v>0</v>
      </c>
      <c r="EN128" s="236">
        <f t="shared" si="325"/>
        <v>0</v>
      </c>
      <c r="EO128" s="236">
        <f t="shared" si="326"/>
        <v>0</v>
      </c>
      <c r="EP128" s="236">
        <f t="shared" si="327"/>
        <v>0</v>
      </c>
      <c r="EQ128" s="236">
        <f t="shared" si="328"/>
        <v>0</v>
      </c>
      <c r="ER128" s="236">
        <f t="shared" si="329"/>
        <v>0</v>
      </c>
      <c r="ES128" s="236">
        <f t="shared" si="330"/>
        <v>0</v>
      </c>
      <c r="ET128" s="236">
        <f t="shared" si="331"/>
        <v>0</v>
      </c>
      <c r="EU128" s="236">
        <f t="shared" si="332"/>
        <v>0</v>
      </c>
      <c r="EV128" s="236">
        <f t="shared" si="333"/>
        <v>0</v>
      </c>
      <c r="EW128" s="236">
        <f t="shared" si="334"/>
        <v>0</v>
      </c>
      <c r="EX128" s="236">
        <f t="shared" si="335"/>
        <v>0</v>
      </c>
      <c r="EY128" s="236">
        <f t="shared" si="336"/>
        <v>0</v>
      </c>
      <c r="EZ128" s="236">
        <f t="shared" si="337"/>
        <v>0</v>
      </c>
      <c r="FA128" s="236">
        <f t="shared" si="338"/>
        <v>0</v>
      </c>
      <c r="FB128" s="236">
        <f t="shared" si="339"/>
        <v>0</v>
      </c>
      <c r="FC128" s="236">
        <f t="shared" si="340"/>
        <v>0</v>
      </c>
      <c r="FD128" s="236">
        <f t="shared" si="341"/>
        <v>0</v>
      </c>
      <c r="FE128" s="236">
        <f t="shared" si="342"/>
        <v>0</v>
      </c>
      <c r="FF128" s="236">
        <f t="shared" si="343"/>
        <v>0</v>
      </c>
      <c r="FG128" s="236">
        <f t="shared" si="344"/>
        <v>0</v>
      </c>
      <c r="FH128" s="236">
        <f t="shared" si="345"/>
        <v>0</v>
      </c>
      <c r="FI128" s="236">
        <f t="shared" si="346"/>
        <v>0</v>
      </c>
      <c r="FJ128" s="236">
        <f t="shared" si="347"/>
        <v>0</v>
      </c>
      <c r="FK128" s="236">
        <f t="shared" si="348"/>
        <v>0</v>
      </c>
      <c r="FL128" s="236">
        <f t="shared" si="349"/>
        <v>0</v>
      </c>
      <c r="FM128" s="236">
        <f t="shared" si="350"/>
        <v>0</v>
      </c>
      <c r="FN128" s="236">
        <f t="shared" si="351"/>
        <v>0</v>
      </c>
      <c r="FO128" s="236">
        <f t="shared" si="352"/>
        <v>0</v>
      </c>
      <c r="FP128" s="236">
        <f t="shared" si="353"/>
        <v>0</v>
      </c>
      <c r="FQ128" s="236">
        <f t="shared" si="354"/>
        <v>0</v>
      </c>
      <c r="FR128" s="236">
        <f t="shared" si="355"/>
        <v>0</v>
      </c>
      <c r="FS128" s="236">
        <f t="shared" si="356"/>
        <v>0</v>
      </c>
      <c r="FT128" s="236">
        <f t="shared" si="357"/>
        <v>0</v>
      </c>
      <c r="FU128" s="236">
        <f t="shared" si="358"/>
        <v>0</v>
      </c>
      <c r="FV128" s="236">
        <f t="shared" si="359"/>
        <v>0</v>
      </c>
      <c r="FW128" s="236">
        <f t="shared" si="360"/>
        <v>0</v>
      </c>
      <c r="FX128" s="236">
        <f t="shared" si="361"/>
        <v>0</v>
      </c>
      <c r="FY128" s="236">
        <f t="shared" si="362"/>
        <v>0</v>
      </c>
      <c r="FZ128" s="236">
        <f t="shared" si="363"/>
        <v>0</v>
      </c>
      <c r="GA128" s="236">
        <f t="shared" si="364"/>
        <v>0</v>
      </c>
      <c r="GB128" s="236">
        <f t="shared" si="365"/>
        <v>0</v>
      </c>
      <c r="GC128" s="236">
        <f t="shared" si="366"/>
        <v>0</v>
      </c>
      <c r="GD128" s="236">
        <f t="shared" si="367"/>
        <v>0</v>
      </c>
      <c r="GE128" s="236">
        <f t="shared" si="368"/>
        <v>0</v>
      </c>
      <c r="GF128" s="236">
        <f t="shared" si="369"/>
        <v>0</v>
      </c>
      <c r="GG128" s="236">
        <f t="shared" si="370"/>
        <v>0</v>
      </c>
      <c r="GH128" s="236">
        <f t="shared" si="371"/>
        <v>0</v>
      </c>
    </row>
    <row r="129" spans="1:190" ht="45">
      <c r="A129" s="47">
        <f>IF(CK129="","",COUNTA($CK$26:$CK129))</f>
        <v>64</v>
      </c>
      <c r="B129" s="65" t="s">
        <v>928</v>
      </c>
      <c r="C129" s="67" t="s">
        <v>228</v>
      </c>
      <c r="D129" s="67" t="s">
        <v>929</v>
      </c>
      <c r="E129" s="148"/>
      <c r="F129" s="148">
        <f>G129</f>
        <v>1.96</v>
      </c>
      <c r="G129" s="148">
        <f>H129</f>
        <v>1.96</v>
      </c>
      <c r="H129" s="149">
        <f>SUM(I129:BV129)</f>
        <v>1.96</v>
      </c>
      <c r="I129" s="77">
        <f>SUM(I130:I132)</f>
        <v>0</v>
      </c>
      <c r="J129" s="77">
        <f t="shared" ref="J129:BP129" si="374">SUM(J130:J132)</f>
        <v>0</v>
      </c>
      <c r="K129" s="77">
        <f>SUM(K130:K133)</f>
        <v>0</v>
      </c>
      <c r="L129" s="77">
        <f t="shared" ref="L129:AA129" si="375">SUM(L130:L133)</f>
        <v>0</v>
      </c>
      <c r="M129" s="77">
        <f t="shared" si="375"/>
        <v>0</v>
      </c>
      <c r="N129" s="77">
        <f t="shared" si="375"/>
        <v>0</v>
      </c>
      <c r="O129" s="77">
        <f t="shared" si="375"/>
        <v>0</v>
      </c>
      <c r="P129" s="77">
        <f t="shared" si="375"/>
        <v>0</v>
      </c>
      <c r="Q129" s="77">
        <f t="shared" si="375"/>
        <v>0</v>
      </c>
      <c r="R129" s="77">
        <f t="shared" si="375"/>
        <v>0</v>
      </c>
      <c r="S129" s="77">
        <f t="shared" si="375"/>
        <v>0</v>
      </c>
      <c r="T129" s="77">
        <f t="shared" si="375"/>
        <v>0</v>
      </c>
      <c r="U129" s="77">
        <f t="shared" si="375"/>
        <v>0</v>
      </c>
      <c r="V129" s="77">
        <f t="shared" si="375"/>
        <v>0</v>
      </c>
      <c r="W129" s="77">
        <f t="shared" si="375"/>
        <v>0</v>
      </c>
      <c r="X129" s="77">
        <f t="shared" si="375"/>
        <v>0</v>
      </c>
      <c r="Y129" s="77">
        <f t="shared" si="375"/>
        <v>0</v>
      </c>
      <c r="Z129" s="77">
        <f t="shared" si="375"/>
        <v>0</v>
      </c>
      <c r="AA129" s="77">
        <f t="shared" si="375"/>
        <v>1.96</v>
      </c>
      <c r="AB129" s="77">
        <f>SUM(AB130:AB132)</f>
        <v>0</v>
      </c>
      <c r="AC129" s="77">
        <f>SUM(AC130:AC132)</f>
        <v>0</v>
      </c>
      <c r="AD129" s="77">
        <f t="shared" si="374"/>
        <v>0</v>
      </c>
      <c r="AE129" s="77">
        <f t="shared" si="374"/>
        <v>0</v>
      </c>
      <c r="AF129" s="77"/>
      <c r="AG129" s="77">
        <f t="shared" ref="AG129:AL129" si="376">SUM(AG130:AG132)</f>
        <v>0</v>
      </c>
      <c r="AH129" s="77">
        <f t="shared" si="376"/>
        <v>0</v>
      </c>
      <c r="AI129" s="77">
        <f t="shared" si="376"/>
        <v>0</v>
      </c>
      <c r="AJ129" s="77">
        <f t="shared" si="376"/>
        <v>0</v>
      </c>
      <c r="AK129" s="77">
        <f t="shared" si="376"/>
        <v>0</v>
      </c>
      <c r="AL129" s="77">
        <f t="shared" si="376"/>
        <v>0</v>
      </c>
      <c r="AM129" s="77"/>
      <c r="AN129" s="77"/>
      <c r="AO129" s="77"/>
      <c r="AP129" s="77"/>
      <c r="AQ129" s="77"/>
      <c r="AR129" s="77">
        <f t="shared" si="374"/>
        <v>0</v>
      </c>
      <c r="AS129" s="77">
        <f t="shared" si="374"/>
        <v>0</v>
      </c>
      <c r="AT129" s="77"/>
      <c r="AU129" s="77">
        <f t="shared" si="374"/>
        <v>0</v>
      </c>
      <c r="AV129" s="77">
        <f t="shared" si="374"/>
        <v>0</v>
      </c>
      <c r="AW129" s="77">
        <f t="shared" si="374"/>
        <v>0</v>
      </c>
      <c r="AX129" s="77">
        <f t="shared" si="374"/>
        <v>0</v>
      </c>
      <c r="AY129" s="77">
        <f t="shared" si="374"/>
        <v>0</v>
      </c>
      <c r="AZ129" s="77">
        <f t="shared" si="374"/>
        <v>0</v>
      </c>
      <c r="BA129" s="77">
        <f t="shared" si="374"/>
        <v>0</v>
      </c>
      <c r="BB129" s="77"/>
      <c r="BC129" s="77">
        <f t="shared" ref="BC129:BK129" si="377">SUM(BC130:BC132)</f>
        <v>0</v>
      </c>
      <c r="BD129" s="77"/>
      <c r="BE129" s="77">
        <f>SUM(BE130:BE132)</f>
        <v>0</v>
      </c>
      <c r="BF129" s="77">
        <f t="shared" si="377"/>
        <v>0</v>
      </c>
      <c r="BG129" s="77">
        <f t="shared" si="377"/>
        <v>0</v>
      </c>
      <c r="BH129" s="77">
        <f t="shared" si="377"/>
        <v>0</v>
      </c>
      <c r="BI129" s="77">
        <f t="shared" si="377"/>
        <v>0</v>
      </c>
      <c r="BJ129" s="77"/>
      <c r="BK129" s="77">
        <f t="shared" si="377"/>
        <v>0</v>
      </c>
      <c r="BL129" s="77"/>
      <c r="BM129" s="77">
        <f t="shared" ref="BM129:BN129" si="378">SUM(BM130:BM132)</f>
        <v>0</v>
      </c>
      <c r="BN129" s="77">
        <f t="shared" si="378"/>
        <v>0</v>
      </c>
      <c r="BO129" s="77">
        <f t="shared" si="374"/>
        <v>0</v>
      </c>
      <c r="BP129" s="77">
        <f t="shared" si="374"/>
        <v>0</v>
      </c>
      <c r="BQ129" s="77"/>
      <c r="BR129" s="77"/>
      <c r="BS129" s="77"/>
      <c r="BT129" s="77">
        <f t="shared" ref="BT129" si="379">SUM(BT130:BT132)</f>
        <v>0</v>
      </c>
      <c r="BU129" s="77"/>
      <c r="BV129" s="77"/>
      <c r="BW129" s="146"/>
      <c r="BX129" s="190" t="str">
        <f t="shared" si="372"/>
        <v>Xã Cư KBang; xã Ia Jlơi; xã Ea Rốk; xã Ia Lốp</v>
      </c>
      <c r="BY129" s="146"/>
      <c r="BZ129" s="182"/>
      <c r="CA129" s="91"/>
      <c r="CB129" s="91"/>
      <c r="CC129" s="206"/>
      <c r="CD129" s="66">
        <v>2</v>
      </c>
      <c r="CE129" s="94"/>
      <c r="CF129" s="94"/>
      <c r="CG129" s="94"/>
      <c r="CH129" s="94"/>
      <c r="CI129" s="94"/>
      <c r="CJ129" s="94"/>
      <c r="CK129" s="113" t="s">
        <v>151</v>
      </c>
      <c r="CL129" s="106"/>
      <c r="CM129" s="106"/>
      <c r="CN129" s="106"/>
      <c r="CO129" s="106"/>
      <c r="CP129" s="106"/>
      <c r="CQ129" s="106"/>
      <c r="CR129" s="106"/>
      <c r="CS129" s="106"/>
      <c r="CT129" s="106"/>
      <c r="CU129" s="106"/>
      <c r="CV129" s="106"/>
      <c r="CW129" s="106"/>
      <c r="CX129" s="94"/>
      <c r="CY129" s="106"/>
      <c r="CZ129" s="106"/>
      <c r="DA129" s="106"/>
      <c r="DB129" s="94"/>
      <c r="DC129" s="120"/>
      <c r="DD129" s="106"/>
      <c r="DE129" s="106"/>
      <c r="DF129" s="106"/>
      <c r="DG129" s="225" t="s">
        <v>849</v>
      </c>
      <c r="DH129" s="203" t="s">
        <v>930</v>
      </c>
      <c r="DI129" s="235" t="str">
        <f t="shared" si="293"/>
        <v>0000000000000ONT 1,96 ha; 0000000000000000000000000000000000000</v>
      </c>
      <c r="DJ129" s="22" t="str">
        <f t="shared" si="294"/>
        <v>0000000000000ONT 1,96 ha; 000000000000000000</v>
      </c>
      <c r="DK129" s="22" t="str">
        <f t="shared" si="295"/>
        <v>0000000000000000000</v>
      </c>
      <c r="DV129" s="236">
        <f t="shared" si="307"/>
        <v>0</v>
      </c>
      <c r="DW129" s="236">
        <f t="shared" si="308"/>
        <v>0</v>
      </c>
      <c r="DX129" s="236">
        <f t="shared" si="309"/>
        <v>0</v>
      </c>
      <c r="DY129" s="236">
        <f t="shared" si="310"/>
        <v>0</v>
      </c>
      <c r="DZ129" s="236">
        <f t="shared" si="311"/>
        <v>0</v>
      </c>
      <c r="EA129" s="236">
        <f t="shared" si="312"/>
        <v>0</v>
      </c>
      <c r="EB129" s="236">
        <f t="shared" si="313"/>
        <v>0</v>
      </c>
      <c r="EC129" s="236">
        <f t="shared" si="314"/>
        <v>0</v>
      </c>
      <c r="ED129" s="236">
        <f t="shared" si="315"/>
        <v>0</v>
      </c>
      <c r="EE129" s="236">
        <f t="shared" si="316"/>
        <v>0</v>
      </c>
      <c r="EF129" s="236">
        <f t="shared" si="317"/>
        <v>0</v>
      </c>
      <c r="EG129" s="236">
        <f t="shared" si="318"/>
        <v>0</v>
      </c>
      <c r="EH129" s="236">
        <f t="shared" si="319"/>
        <v>0</v>
      </c>
      <c r="EI129" s="236">
        <f t="shared" si="320"/>
        <v>0</v>
      </c>
      <c r="EJ129" s="236">
        <f t="shared" si="321"/>
        <v>0</v>
      </c>
      <c r="EK129" s="236">
        <f t="shared" si="322"/>
        <v>0</v>
      </c>
      <c r="EL129" s="236">
        <f t="shared" si="323"/>
        <v>0</v>
      </c>
      <c r="EM129" s="236" t="str">
        <f t="shared" si="324"/>
        <v>ONT 1,96 ha;</v>
      </c>
      <c r="EN129" s="236">
        <f t="shared" si="325"/>
        <v>0</v>
      </c>
      <c r="EO129" s="236">
        <f t="shared" si="326"/>
        <v>0</v>
      </c>
      <c r="EP129" s="236">
        <f t="shared" si="327"/>
        <v>0</v>
      </c>
      <c r="EQ129" s="236">
        <f t="shared" si="328"/>
        <v>0</v>
      </c>
      <c r="ER129" s="236">
        <f t="shared" si="329"/>
        <v>0</v>
      </c>
      <c r="ES129" s="236">
        <f t="shared" si="330"/>
        <v>0</v>
      </c>
      <c r="ET129" s="236">
        <f t="shared" si="331"/>
        <v>0</v>
      </c>
      <c r="EU129" s="236">
        <f t="shared" si="332"/>
        <v>0</v>
      </c>
      <c r="EV129" s="236">
        <f t="shared" si="333"/>
        <v>0</v>
      </c>
      <c r="EW129" s="236">
        <f t="shared" si="334"/>
        <v>0</v>
      </c>
      <c r="EX129" s="236">
        <f t="shared" si="335"/>
        <v>0</v>
      </c>
      <c r="EY129" s="236">
        <f t="shared" si="336"/>
        <v>0</v>
      </c>
      <c r="EZ129" s="236">
        <f t="shared" si="337"/>
        <v>0</v>
      </c>
      <c r="FA129" s="236">
        <f t="shared" si="338"/>
        <v>0</v>
      </c>
      <c r="FB129" s="236">
        <f t="shared" si="339"/>
        <v>0</v>
      </c>
      <c r="FC129" s="236">
        <f t="shared" si="340"/>
        <v>0</v>
      </c>
      <c r="FD129" s="236">
        <f t="shared" si="341"/>
        <v>0</v>
      </c>
      <c r="FE129" s="236">
        <f t="shared" si="342"/>
        <v>0</v>
      </c>
      <c r="FF129" s="236">
        <f t="shared" si="343"/>
        <v>0</v>
      </c>
      <c r="FG129" s="236">
        <f t="shared" si="344"/>
        <v>0</v>
      </c>
      <c r="FH129" s="236">
        <f t="shared" si="345"/>
        <v>0</v>
      </c>
      <c r="FI129" s="236">
        <f t="shared" si="346"/>
        <v>0</v>
      </c>
      <c r="FJ129" s="236">
        <f t="shared" si="347"/>
        <v>0</v>
      </c>
      <c r="FK129" s="236">
        <f t="shared" si="348"/>
        <v>0</v>
      </c>
      <c r="FL129" s="236">
        <f t="shared" si="349"/>
        <v>0</v>
      </c>
      <c r="FM129" s="236">
        <f t="shared" si="350"/>
        <v>0</v>
      </c>
      <c r="FN129" s="236">
        <f t="shared" si="351"/>
        <v>0</v>
      </c>
      <c r="FO129" s="236">
        <f t="shared" si="352"/>
        <v>0</v>
      </c>
      <c r="FP129" s="236">
        <f t="shared" si="353"/>
        <v>0</v>
      </c>
      <c r="FQ129" s="236">
        <f t="shared" si="354"/>
        <v>0</v>
      </c>
      <c r="FR129" s="236">
        <f t="shared" si="355"/>
        <v>0</v>
      </c>
      <c r="FS129" s="236">
        <f t="shared" si="356"/>
        <v>0</v>
      </c>
      <c r="FT129" s="236">
        <f t="shared" si="357"/>
        <v>0</v>
      </c>
      <c r="FU129" s="236">
        <f t="shared" si="358"/>
        <v>0</v>
      </c>
      <c r="FV129" s="236">
        <f t="shared" si="359"/>
        <v>0</v>
      </c>
      <c r="FW129" s="236">
        <f t="shared" si="360"/>
        <v>0</v>
      </c>
      <c r="FX129" s="236">
        <f t="shared" si="361"/>
        <v>0</v>
      </c>
      <c r="FY129" s="236">
        <f t="shared" si="362"/>
        <v>0</v>
      </c>
      <c r="FZ129" s="236">
        <f t="shared" si="363"/>
        <v>0</v>
      </c>
      <c r="GA129" s="236">
        <f t="shared" si="364"/>
        <v>0</v>
      </c>
      <c r="GB129" s="236">
        <f t="shared" si="365"/>
        <v>0</v>
      </c>
      <c r="GC129" s="236">
        <f t="shared" si="366"/>
        <v>0</v>
      </c>
      <c r="GD129" s="236">
        <f t="shared" si="367"/>
        <v>0</v>
      </c>
      <c r="GE129" s="236">
        <f t="shared" si="368"/>
        <v>0</v>
      </c>
      <c r="GF129" s="236">
        <f t="shared" si="369"/>
        <v>0</v>
      </c>
      <c r="GG129" s="236">
        <f t="shared" si="370"/>
        <v>0</v>
      </c>
      <c r="GH129" s="236">
        <f t="shared" si="371"/>
        <v>0</v>
      </c>
    </row>
    <row r="130" spans="1:190" s="130" customFormat="1" ht="72">
      <c r="A130" s="155" t="s">
        <v>362</v>
      </c>
      <c r="B130" s="237" t="s">
        <v>931</v>
      </c>
      <c r="C130" s="238" t="s">
        <v>228</v>
      </c>
      <c r="D130" s="157" t="s">
        <v>313</v>
      </c>
      <c r="E130" s="158"/>
      <c r="F130" s="252"/>
      <c r="G130" s="252"/>
      <c r="H130" s="149">
        <f t="shared" ref="H130:H133" si="380">SUM(I130:BV130)</f>
        <v>0.36</v>
      </c>
      <c r="I130" s="171"/>
      <c r="J130" s="171"/>
      <c r="K130" s="171"/>
      <c r="L130" s="171"/>
      <c r="M130" s="171"/>
      <c r="N130" s="171"/>
      <c r="O130" s="171"/>
      <c r="P130" s="171"/>
      <c r="Q130" s="171"/>
      <c r="R130" s="171"/>
      <c r="S130" s="171"/>
      <c r="T130" s="171"/>
      <c r="U130" s="171"/>
      <c r="V130" s="171"/>
      <c r="W130" s="171"/>
      <c r="X130" s="171"/>
      <c r="Y130" s="171"/>
      <c r="Z130" s="171"/>
      <c r="AA130" s="171">
        <v>0.36</v>
      </c>
      <c r="AB130" s="171"/>
      <c r="AC130" s="171"/>
      <c r="AD130" s="171"/>
      <c r="AE130" s="171"/>
      <c r="AF130" s="171"/>
      <c r="AG130" s="171"/>
      <c r="AH130" s="171"/>
      <c r="AI130" s="171"/>
      <c r="AJ130" s="171"/>
      <c r="AK130" s="171"/>
      <c r="AL130" s="171"/>
      <c r="AM130" s="171"/>
      <c r="AN130" s="171"/>
      <c r="AO130" s="171"/>
      <c r="AP130" s="171"/>
      <c r="AQ130" s="171"/>
      <c r="AR130" s="171"/>
      <c r="AS130" s="171"/>
      <c r="AT130" s="171"/>
      <c r="AU130" s="171"/>
      <c r="AV130" s="171"/>
      <c r="AW130" s="171"/>
      <c r="AX130" s="171"/>
      <c r="AY130" s="171"/>
      <c r="AZ130" s="171"/>
      <c r="BA130" s="171"/>
      <c r="BB130" s="171"/>
      <c r="BC130" s="171"/>
      <c r="BD130" s="171"/>
      <c r="BE130" s="171"/>
      <c r="BF130" s="171"/>
      <c r="BG130" s="171"/>
      <c r="BH130" s="171"/>
      <c r="BI130" s="171"/>
      <c r="BJ130" s="171"/>
      <c r="BK130" s="171"/>
      <c r="BL130" s="171"/>
      <c r="BM130" s="171"/>
      <c r="BN130" s="171"/>
      <c r="BO130" s="171"/>
      <c r="BP130" s="171"/>
      <c r="BQ130" s="171"/>
      <c r="BR130" s="171"/>
      <c r="BS130" s="171"/>
      <c r="BT130" s="171"/>
      <c r="BU130" s="171"/>
      <c r="BV130" s="171"/>
      <c r="BW130" s="275"/>
      <c r="BX130" s="190" t="str">
        <f t="shared" si="372"/>
        <v>Xã Cư KBang</v>
      </c>
      <c r="BY130" s="276" t="s">
        <v>932</v>
      </c>
      <c r="BZ130" s="277"/>
      <c r="CA130" s="168"/>
      <c r="CB130" s="237"/>
      <c r="CC130" s="206"/>
      <c r="CD130" s="166">
        <v>1</v>
      </c>
      <c r="CE130" s="289" t="str">
        <f>IF($D130=0,0,INDEX($DP$3:$DR$23,MATCH($D130,$DP$3:$DP$23,0),2))</f>
        <v>XA08</v>
      </c>
      <c r="CF130" s="289"/>
      <c r="CG130" s="289"/>
      <c r="CH130" s="289"/>
      <c r="CI130" s="289"/>
      <c r="CJ130" s="289"/>
      <c r="CK130" s="214"/>
      <c r="CL130" s="291"/>
      <c r="CM130" s="291"/>
      <c r="CN130" s="291"/>
      <c r="CO130" s="291"/>
      <c r="CP130" s="291"/>
      <c r="CQ130" s="291"/>
      <c r="CR130" s="291"/>
      <c r="CS130" s="291"/>
      <c r="CT130" s="291"/>
      <c r="CU130" s="291"/>
      <c r="CV130" s="291"/>
      <c r="CW130" s="291"/>
      <c r="CX130" s="289"/>
      <c r="CY130" s="291"/>
      <c r="CZ130" s="291"/>
      <c r="DA130" s="215">
        <v>2026</v>
      </c>
      <c r="DB130" s="289"/>
      <c r="DC130" s="292"/>
      <c r="DD130" s="291"/>
      <c r="DE130" s="291"/>
      <c r="DF130" s="291"/>
      <c r="DG130" s="293"/>
      <c r="DH130" s="294" t="s">
        <v>933</v>
      </c>
      <c r="DI130" s="235" t="str">
        <f t="shared" si="293"/>
        <v>0000000000000ONT 0,36 ha; 0000000000000000000000000000000000000</v>
      </c>
      <c r="DJ130" s="22" t="str">
        <f t="shared" si="294"/>
        <v>0000000000000ONT 0,36 ha; 000000000000000000</v>
      </c>
      <c r="DK130" s="22" t="str">
        <f t="shared" si="295"/>
        <v>0000000000000000000</v>
      </c>
      <c r="DV130" s="236">
        <f t="shared" si="307"/>
        <v>0</v>
      </c>
      <c r="DW130" s="236">
        <f t="shared" si="308"/>
        <v>0</v>
      </c>
      <c r="DX130" s="236">
        <f t="shared" si="309"/>
        <v>0</v>
      </c>
      <c r="DY130" s="236">
        <f t="shared" si="310"/>
        <v>0</v>
      </c>
      <c r="DZ130" s="236">
        <f t="shared" si="311"/>
        <v>0</v>
      </c>
      <c r="EA130" s="236">
        <f t="shared" si="312"/>
        <v>0</v>
      </c>
      <c r="EB130" s="236">
        <f t="shared" si="313"/>
        <v>0</v>
      </c>
      <c r="EC130" s="236">
        <f t="shared" si="314"/>
        <v>0</v>
      </c>
      <c r="ED130" s="236">
        <f t="shared" si="315"/>
        <v>0</v>
      </c>
      <c r="EE130" s="236">
        <f t="shared" si="316"/>
        <v>0</v>
      </c>
      <c r="EF130" s="236">
        <f t="shared" si="317"/>
        <v>0</v>
      </c>
      <c r="EG130" s="236">
        <f t="shared" si="318"/>
        <v>0</v>
      </c>
      <c r="EH130" s="236">
        <f t="shared" si="319"/>
        <v>0</v>
      </c>
      <c r="EI130" s="236">
        <f t="shared" si="320"/>
        <v>0</v>
      </c>
      <c r="EJ130" s="236">
        <f t="shared" si="321"/>
        <v>0</v>
      </c>
      <c r="EK130" s="236">
        <f t="shared" si="322"/>
        <v>0</v>
      </c>
      <c r="EL130" s="236">
        <f t="shared" si="323"/>
        <v>0</v>
      </c>
      <c r="EM130" s="236" t="str">
        <f t="shared" si="324"/>
        <v>ONT 0,36 ha;</v>
      </c>
      <c r="EN130" s="236">
        <f t="shared" si="325"/>
        <v>0</v>
      </c>
      <c r="EO130" s="236">
        <f t="shared" si="326"/>
        <v>0</v>
      </c>
      <c r="EP130" s="236">
        <f t="shared" si="327"/>
        <v>0</v>
      </c>
      <c r="EQ130" s="236">
        <f t="shared" si="328"/>
        <v>0</v>
      </c>
      <c r="ER130" s="236">
        <f t="shared" si="329"/>
        <v>0</v>
      </c>
      <c r="ES130" s="236">
        <f t="shared" si="330"/>
        <v>0</v>
      </c>
      <c r="ET130" s="236">
        <f t="shared" si="331"/>
        <v>0</v>
      </c>
      <c r="EU130" s="236">
        <f t="shared" si="332"/>
        <v>0</v>
      </c>
      <c r="EV130" s="236">
        <f t="shared" si="333"/>
        <v>0</v>
      </c>
      <c r="EW130" s="236">
        <f t="shared" si="334"/>
        <v>0</v>
      </c>
      <c r="EX130" s="236">
        <f t="shared" si="335"/>
        <v>0</v>
      </c>
      <c r="EY130" s="236">
        <f t="shared" si="336"/>
        <v>0</v>
      </c>
      <c r="EZ130" s="236">
        <f t="shared" si="337"/>
        <v>0</v>
      </c>
      <c r="FA130" s="236">
        <f t="shared" si="338"/>
        <v>0</v>
      </c>
      <c r="FB130" s="236">
        <f t="shared" si="339"/>
        <v>0</v>
      </c>
      <c r="FC130" s="236">
        <f t="shared" si="340"/>
        <v>0</v>
      </c>
      <c r="FD130" s="236">
        <f t="shared" si="341"/>
        <v>0</v>
      </c>
      <c r="FE130" s="236">
        <f t="shared" si="342"/>
        <v>0</v>
      </c>
      <c r="FF130" s="236">
        <f t="shared" si="343"/>
        <v>0</v>
      </c>
      <c r="FG130" s="236">
        <f t="shared" si="344"/>
        <v>0</v>
      </c>
      <c r="FH130" s="236">
        <f t="shared" si="345"/>
        <v>0</v>
      </c>
      <c r="FI130" s="236">
        <f t="shared" si="346"/>
        <v>0</v>
      </c>
      <c r="FJ130" s="236">
        <f t="shared" si="347"/>
        <v>0</v>
      </c>
      <c r="FK130" s="236">
        <f t="shared" si="348"/>
        <v>0</v>
      </c>
      <c r="FL130" s="236">
        <f t="shared" si="349"/>
        <v>0</v>
      </c>
      <c r="FM130" s="236">
        <f t="shared" si="350"/>
        <v>0</v>
      </c>
      <c r="FN130" s="236">
        <f t="shared" si="351"/>
        <v>0</v>
      </c>
      <c r="FO130" s="236">
        <f t="shared" si="352"/>
        <v>0</v>
      </c>
      <c r="FP130" s="236">
        <f t="shared" si="353"/>
        <v>0</v>
      </c>
      <c r="FQ130" s="236">
        <f t="shared" si="354"/>
        <v>0</v>
      </c>
      <c r="FR130" s="236">
        <f t="shared" si="355"/>
        <v>0</v>
      </c>
      <c r="FS130" s="236">
        <f t="shared" si="356"/>
        <v>0</v>
      </c>
      <c r="FT130" s="236">
        <f t="shared" si="357"/>
        <v>0</v>
      </c>
      <c r="FU130" s="236">
        <f t="shared" si="358"/>
        <v>0</v>
      </c>
      <c r="FV130" s="236">
        <f t="shared" si="359"/>
        <v>0</v>
      </c>
      <c r="FW130" s="236">
        <f t="shared" si="360"/>
        <v>0</v>
      </c>
      <c r="FX130" s="236">
        <f t="shared" si="361"/>
        <v>0</v>
      </c>
      <c r="FY130" s="236">
        <f t="shared" si="362"/>
        <v>0</v>
      </c>
      <c r="FZ130" s="236">
        <f t="shared" si="363"/>
        <v>0</v>
      </c>
      <c r="GA130" s="236">
        <f t="shared" si="364"/>
        <v>0</v>
      </c>
      <c r="GB130" s="236">
        <f t="shared" si="365"/>
        <v>0</v>
      </c>
      <c r="GC130" s="236">
        <f t="shared" si="366"/>
        <v>0</v>
      </c>
      <c r="GD130" s="236">
        <f t="shared" si="367"/>
        <v>0</v>
      </c>
      <c r="GE130" s="236">
        <f t="shared" si="368"/>
        <v>0</v>
      </c>
      <c r="GF130" s="236">
        <f t="shared" si="369"/>
        <v>0</v>
      </c>
      <c r="GG130" s="236">
        <f t="shared" si="370"/>
        <v>0</v>
      </c>
      <c r="GH130" s="236">
        <f t="shared" si="371"/>
        <v>0</v>
      </c>
    </row>
    <row r="131" spans="1:190" s="129" customFormat="1" ht="108">
      <c r="A131" s="155" t="s">
        <v>362</v>
      </c>
      <c r="B131" s="156" t="s">
        <v>934</v>
      </c>
      <c r="C131" s="238" t="s">
        <v>228</v>
      </c>
      <c r="D131" s="155" t="s">
        <v>179</v>
      </c>
      <c r="E131" s="158"/>
      <c r="F131" s="158"/>
      <c r="G131" s="158"/>
      <c r="H131" s="149">
        <f t="shared" si="380"/>
        <v>0.85</v>
      </c>
      <c r="I131" s="171"/>
      <c r="J131" s="171"/>
      <c r="K131" s="171"/>
      <c r="L131" s="171"/>
      <c r="M131" s="171"/>
      <c r="N131" s="171"/>
      <c r="O131" s="171"/>
      <c r="P131" s="171"/>
      <c r="Q131" s="171"/>
      <c r="R131" s="171"/>
      <c r="S131" s="171"/>
      <c r="T131" s="171"/>
      <c r="U131" s="171"/>
      <c r="V131" s="171"/>
      <c r="W131" s="171"/>
      <c r="X131" s="171"/>
      <c r="Y131" s="171"/>
      <c r="Z131" s="171"/>
      <c r="AA131" s="171">
        <v>0.85</v>
      </c>
      <c r="AB131" s="171"/>
      <c r="AC131" s="171"/>
      <c r="AD131" s="171"/>
      <c r="AE131" s="171"/>
      <c r="AF131" s="171"/>
      <c r="AG131" s="171"/>
      <c r="AH131" s="171"/>
      <c r="AI131" s="171"/>
      <c r="AJ131" s="171"/>
      <c r="AK131" s="171"/>
      <c r="AL131" s="171"/>
      <c r="AM131" s="171"/>
      <c r="AN131" s="171"/>
      <c r="AO131" s="171"/>
      <c r="AP131" s="171"/>
      <c r="AQ131" s="171"/>
      <c r="AR131" s="171"/>
      <c r="AS131" s="171"/>
      <c r="AT131" s="171"/>
      <c r="AU131" s="171"/>
      <c r="AV131" s="171"/>
      <c r="AW131" s="171"/>
      <c r="AX131" s="171"/>
      <c r="AY131" s="171"/>
      <c r="AZ131" s="171"/>
      <c r="BA131" s="171"/>
      <c r="BB131" s="171"/>
      <c r="BC131" s="171"/>
      <c r="BD131" s="171"/>
      <c r="BE131" s="171"/>
      <c r="BF131" s="171"/>
      <c r="BG131" s="171"/>
      <c r="BH131" s="171"/>
      <c r="BI131" s="171"/>
      <c r="BJ131" s="171"/>
      <c r="BK131" s="171"/>
      <c r="BL131" s="171"/>
      <c r="BM131" s="171"/>
      <c r="BN131" s="171"/>
      <c r="BO131" s="171"/>
      <c r="BP131" s="171"/>
      <c r="BQ131" s="171"/>
      <c r="BR131" s="171"/>
      <c r="BS131" s="171"/>
      <c r="BT131" s="171"/>
      <c r="BU131" s="171"/>
      <c r="BV131" s="171"/>
      <c r="BW131" s="189"/>
      <c r="BX131" s="190" t="str">
        <f t="shared" si="372"/>
        <v>Xã Ia Jlơi</v>
      </c>
      <c r="BY131" s="276" t="s">
        <v>935</v>
      </c>
      <c r="BZ131" s="191"/>
      <c r="CA131" s="168"/>
      <c r="CB131" s="237" t="s">
        <v>936</v>
      </c>
      <c r="CC131" s="206"/>
      <c r="CD131" s="166">
        <v>1</v>
      </c>
      <c r="CE131" s="204" t="str">
        <f>IF($D131=0,0,INDEX($DP$3:$DR$23,MATCH($D131,$DP$3:$DP$23,0),2))</f>
        <v>XA03</v>
      </c>
      <c r="CF131" s="204"/>
      <c r="CG131" s="204"/>
      <c r="CH131" s="204"/>
      <c r="CI131" s="204"/>
      <c r="CJ131" s="204"/>
      <c r="CK131" s="214"/>
      <c r="CL131" s="215"/>
      <c r="CM131" s="215"/>
      <c r="CN131" s="215"/>
      <c r="CO131" s="215"/>
      <c r="CP131" s="215"/>
      <c r="CQ131" s="215"/>
      <c r="CR131" s="215"/>
      <c r="CS131" s="215"/>
      <c r="CT131" s="215"/>
      <c r="CU131" s="215"/>
      <c r="CV131" s="215"/>
      <c r="CW131" s="215"/>
      <c r="CX131" s="204"/>
      <c r="CY131" s="215"/>
      <c r="CZ131" s="215"/>
      <c r="DA131" s="215">
        <v>2026</v>
      </c>
      <c r="DB131" s="204"/>
      <c r="DC131" s="226"/>
      <c r="DD131" s="215"/>
      <c r="DE131" s="215"/>
      <c r="DF131" s="215"/>
      <c r="DG131" s="227"/>
      <c r="DH131" s="228" t="s">
        <v>937</v>
      </c>
      <c r="DI131" s="235" t="str">
        <f t="shared" si="293"/>
        <v>0000000000000ONT 0,85 ha; 0000000000000000000000000000000000000</v>
      </c>
      <c r="DJ131" s="22" t="str">
        <f t="shared" si="294"/>
        <v>0000000000000ONT 0,85 ha; 000000000000000000</v>
      </c>
      <c r="DK131" s="22" t="str">
        <f t="shared" si="295"/>
        <v>0000000000000000000</v>
      </c>
      <c r="DV131" s="236">
        <f t="shared" si="307"/>
        <v>0</v>
      </c>
      <c r="DW131" s="236">
        <f t="shared" si="308"/>
        <v>0</v>
      </c>
      <c r="DX131" s="236">
        <f t="shared" si="309"/>
        <v>0</v>
      </c>
      <c r="DY131" s="236">
        <f t="shared" si="310"/>
        <v>0</v>
      </c>
      <c r="DZ131" s="236">
        <f t="shared" si="311"/>
        <v>0</v>
      </c>
      <c r="EA131" s="236">
        <f t="shared" si="312"/>
        <v>0</v>
      </c>
      <c r="EB131" s="236">
        <f t="shared" si="313"/>
        <v>0</v>
      </c>
      <c r="EC131" s="236">
        <f t="shared" si="314"/>
        <v>0</v>
      </c>
      <c r="ED131" s="236">
        <f t="shared" si="315"/>
        <v>0</v>
      </c>
      <c r="EE131" s="236">
        <f t="shared" si="316"/>
        <v>0</v>
      </c>
      <c r="EF131" s="236">
        <f t="shared" si="317"/>
        <v>0</v>
      </c>
      <c r="EG131" s="236">
        <f t="shared" si="318"/>
        <v>0</v>
      </c>
      <c r="EH131" s="236">
        <f t="shared" si="319"/>
        <v>0</v>
      </c>
      <c r="EI131" s="236">
        <f t="shared" si="320"/>
        <v>0</v>
      </c>
      <c r="EJ131" s="236">
        <f t="shared" si="321"/>
        <v>0</v>
      </c>
      <c r="EK131" s="236">
        <f t="shared" si="322"/>
        <v>0</v>
      </c>
      <c r="EL131" s="236">
        <f t="shared" si="323"/>
        <v>0</v>
      </c>
      <c r="EM131" s="236" t="str">
        <f t="shared" si="324"/>
        <v>ONT 0,85 ha;</v>
      </c>
      <c r="EN131" s="236">
        <f t="shared" si="325"/>
        <v>0</v>
      </c>
      <c r="EO131" s="236">
        <f t="shared" si="326"/>
        <v>0</v>
      </c>
      <c r="EP131" s="236">
        <f t="shared" si="327"/>
        <v>0</v>
      </c>
      <c r="EQ131" s="236">
        <f t="shared" si="328"/>
        <v>0</v>
      </c>
      <c r="ER131" s="236">
        <f t="shared" si="329"/>
        <v>0</v>
      </c>
      <c r="ES131" s="236">
        <f t="shared" si="330"/>
        <v>0</v>
      </c>
      <c r="ET131" s="236">
        <f t="shared" si="331"/>
        <v>0</v>
      </c>
      <c r="EU131" s="236">
        <f t="shared" si="332"/>
        <v>0</v>
      </c>
      <c r="EV131" s="236">
        <f t="shared" si="333"/>
        <v>0</v>
      </c>
      <c r="EW131" s="236">
        <f t="shared" si="334"/>
        <v>0</v>
      </c>
      <c r="EX131" s="236">
        <f t="shared" si="335"/>
        <v>0</v>
      </c>
      <c r="EY131" s="236">
        <f t="shared" si="336"/>
        <v>0</v>
      </c>
      <c r="EZ131" s="236">
        <f t="shared" si="337"/>
        <v>0</v>
      </c>
      <c r="FA131" s="236">
        <f t="shared" si="338"/>
        <v>0</v>
      </c>
      <c r="FB131" s="236">
        <f t="shared" si="339"/>
        <v>0</v>
      </c>
      <c r="FC131" s="236">
        <f t="shared" si="340"/>
        <v>0</v>
      </c>
      <c r="FD131" s="236">
        <f t="shared" si="341"/>
        <v>0</v>
      </c>
      <c r="FE131" s="236">
        <f t="shared" si="342"/>
        <v>0</v>
      </c>
      <c r="FF131" s="236">
        <f t="shared" si="343"/>
        <v>0</v>
      </c>
      <c r="FG131" s="236">
        <f t="shared" si="344"/>
        <v>0</v>
      </c>
      <c r="FH131" s="236">
        <f t="shared" si="345"/>
        <v>0</v>
      </c>
      <c r="FI131" s="236">
        <f t="shared" si="346"/>
        <v>0</v>
      </c>
      <c r="FJ131" s="236">
        <f t="shared" si="347"/>
        <v>0</v>
      </c>
      <c r="FK131" s="236">
        <f t="shared" si="348"/>
        <v>0</v>
      </c>
      <c r="FL131" s="236">
        <f t="shared" si="349"/>
        <v>0</v>
      </c>
      <c r="FM131" s="236">
        <f t="shared" si="350"/>
        <v>0</v>
      </c>
      <c r="FN131" s="236">
        <f t="shared" si="351"/>
        <v>0</v>
      </c>
      <c r="FO131" s="236">
        <f t="shared" si="352"/>
        <v>0</v>
      </c>
      <c r="FP131" s="236">
        <f t="shared" si="353"/>
        <v>0</v>
      </c>
      <c r="FQ131" s="236">
        <f t="shared" si="354"/>
        <v>0</v>
      </c>
      <c r="FR131" s="236">
        <f t="shared" si="355"/>
        <v>0</v>
      </c>
      <c r="FS131" s="236">
        <f t="shared" si="356"/>
        <v>0</v>
      </c>
      <c r="FT131" s="236">
        <f t="shared" si="357"/>
        <v>0</v>
      </c>
      <c r="FU131" s="236">
        <f t="shared" si="358"/>
        <v>0</v>
      </c>
      <c r="FV131" s="236">
        <f t="shared" si="359"/>
        <v>0</v>
      </c>
      <c r="FW131" s="236">
        <f t="shared" si="360"/>
        <v>0</v>
      </c>
      <c r="FX131" s="236">
        <f t="shared" si="361"/>
        <v>0</v>
      </c>
      <c r="FY131" s="236">
        <f t="shared" si="362"/>
        <v>0</v>
      </c>
      <c r="FZ131" s="236">
        <f t="shared" si="363"/>
        <v>0</v>
      </c>
      <c r="GA131" s="236">
        <f t="shared" si="364"/>
        <v>0</v>
      </c>
      <c r="GB131" s="236">
        <f t="shared" si="365"/>
        <v>0</v>
      </c>
      <c r="GC131" s="236">
        <f t="shared" si="366"/>
        <v>0</v>
      </c>
      <c r="GD131" s="236">
        <f t="shared" si="367"/>
        <v>0</v>
      </c>
      <c r="GE131" s="236">
        <f t="shared" si="368"/>
        <v>0</v>
      </c>
      <c r="GF131" s="236">
        <f t="shared" si="369"/>
        <v>0</v>
      </c>
      <c r="GG131" s="236">
        <f t="shared" si="370"/>
        <v>0</v>
      </c>
      <c r="GH131" s="236">
        <f t="shared" si="371"/>
        <v>0</v>
      </c>
    </row>
    <row r="132" spans="1:190" s="129" customFormat="1" ht="48">
      <c r="A132" s="155" t="s">
        <v>362</v>
      </c>
      <c r="B132" s="237" t="s">
        <v>938</v>
      </c>
      <c r="C132" s="238" t="s">
        <v>228</v>
      </c>
      <c r="D132" s="155" t="s">
        <v>208</v>
      </c>
      <c r="E132" s="158"/>
      <c r="F132" s="158"/>
      <c r="G132" s="158"/>
      <c r="H132" s="149">
        <f t="shared" si="380"/>
        <v>0.03</v>
      </c>
      <c r="I132" s="171"/>
      <c r="J132" s="171"/>
      <c r="K132" s="171"/>
      <c r="L132" s="171"/>
      <c r="M132" s="171"/>
      <c r="N132" s="171"/>
      <c r="O132" s="171"/>
      <c r="P132" s="171"/>
      <c r="Q132" s="171"/>
      <c r="R132" s="171"/>
      <c r="S132" s="171"/>
      <c r="T132" s="171"/>
      <c r="U132" s="171"/>
      <c r="V132" s="171"/>
      <c r="W132" s="171"/>
      <c r="X132" s="171"/>
      <c r="Y132" s="171"/>
      <c r="Z132" s="171"/>
      <c r="AA132" s="171">
        <v>0.03</v>
      </c>
      <c r="AB132" s="171"/>
      <c r="AC132" s="171"/>
      <c r="AD132" s="171"/>
      <c r="AE132" s="171"/>
      <c r="AF132" s="171"/>
      <c r="AG132" s="171"/>
      <c r="AH132" s="171"/>
      <c r="AI132" s="171"/>
      <c r="AJ132" s="171"/>
      <c r="AK132" s="171"/>
      <c r="AL132" s="171"/>
      <c r="AM132" s="171"/>
      <c r="AN132" s="171"/>
      <c r="AO132" s="171"/>
      <c r="AP132" s="171"/>
      <c r="AQ132" s="171"/>
      <c r="AR132" s="171"/>
      <c r="AS132" s="171"/>
      <c r="AT132" s="171"/>
      <c r="AU132" s="171"/>
      <c r="AV132" s="171"/>
      <c r="AW132" s="171"/>
      <c r="AX132" s="171"/>
      <c r="AY132" s="171"/>
      <c r="AZ132" s="171"/>
      <c r="BA132" s="171"/>
      <c r="BB132" s="171"/>
      <c r="BC132" s="171"/>
      <c r="BD132" s="171"/>
      <c r="BE132" s="171"/>
      <c r="BF132" s="171"/>
      <c r="BG132" s="171"/>
      <c r="BH132" s="171"/>
      <c r="BI132" s="171"/>
      <c r="BJ132" s="171"/>
      <c r="BK132" s="171"/>
      <c r="BL132" s="171"/>
      <c r="BM132" s="171"/>
      <c r="BN132" s="171"/>
      <c r="BO132" s="171"/>
      <c r="BP132" s="171"/>
      <c r="BQ132" s="171"/>
      <c r="BR132" s="171"/>
      <c r="BS132" s="171"/>
      <c r="BT132" s="171"/>
      <c r="BU132" s="171"/>
      <c r="BV132" s="171"/>
      <c r="BW132" s="189"/>
      <c r="BX132" s="190" t="str">
        <f t="shared" si="372"/>
        <v>Xã Ea Rốk</v>
      </c>
      <c r="BY132" s="276" t="s">
        <v>939</v>
      </c>
      <c r="BZ132" s="191"/>
      <c r="CA132" s="168"/>
      <c r="CB132" s="237"/>
      <c r="CC132" s="47"/>
      <c r="CD132" s="166">
        <v>1</v>
      </c>
      <c r="CE132" s="204" t="str">
        <f>IF($D132=0,0,INDEX($DP$3:$DR$23,MATCH($D132,$DP$3:$DP$23,0),2))</f>
        <v>XA04</v>
      </c>
      <c r="CF132" s="204"/>
      <c r="CG132" s="204"/>
      <c r="CH132" s="204"/>
      <c r="CI132" s="204"/>
      <c r="CJ132" s="204"/>
      <c r="CK132" s="214"/>
      <c r="CL132" s="215"/>
      <c r="CM132" s="215"/>
      <c r="CN132" s="215"/>
      <c r="CO132" s="215"/>
      <c r="CP132" s="215"/>
      <c r="CQ132" s="215"/>
      <c r="CR132" s="215"/>
      <c r="CS132" s="215"/>
      <c r="CT132" s="215"/>
      <c r="CU132" s="215"/>
      <c r="CV132" s="215"/>
      <c r="CW132" s="215"/>
      <c r="CX132" s="204"/>
      <c r="CY132" s="215"/>
      <c r="CZ132" s="215"/>
      <c r="DA132" s="215">
        <v>2026</v>
      </c>
      <c r="DB132" s="204"/>
      <c r="DC132" s="226"/>
      <c r="DD132" s="215"/>
      <c r="DE132" s="215"/>
      <c r="DF132" s="215"/>
      <c r="DG132" s="227"/>
      <c r="DH132" s="228" t="s">
        <v>940</v>
      </c>
      <c r="DI132" s="235" t="str">
        <f t="shared" si="293"/>
        <v>0000000000000ONT 0,03 ha; 0000000000000000000000000000000000000</v>
      </c>
      <c r="DJ132" s="22" t="str">
        <f t="shared" si="294"/>
        <v>0000000000000ONT 0,03 ha; 000000000000000000</v>
      </c>
      <c r="DK132" s="22" t="str">
        <f t="shared" si="295"/>
        <v>0000000000000000000</v>
      </c>
      <c r="DV132" s="236">
        <f t="shared" si="307"/>
        <v>0</v>
      </c>
      <c r="DW132" s="236">
        <f t="shared" si="308"/>
        <v>0</v>
      </c>
      <c r="DX132" s="236">
        <f t="shared" si="309"/>
        <v>0</v>
      </c>
      <c r="DY132" s="236">
        <f t="shared" si="310"/>
        <v>0</v>
      </c>
      <c r="DZ132" s="236">
        <f t="shared" si="311"/>
        <v>0</v>
      </c>
      <c r="EA132" s="236">
        <f t="shared" si="312"/>
        <v>0</v>
      </c>
      <c r="EB132" s="236">
        <f t="shared" si="313"/>
        <v>0</v>
      </c>
      <c r="EC132" s="236">
        <f t="shared" si="314"/>
        <v>0</v>
      </c>
      <c r="ED132" s="236">
        <f t="shared" si="315"/>
        <v>0</v>
      </c>
      <c r="EE132" s="236">
        <f t="shared" si="316"/>
        <v>0</v>
      </c>
      <c r="EF132" s="236">
        <f t="shared" si="317"/>
        <v>0</v>
      </c>
      <c r="EG132" s="236">
        <f t="shared" si="318"/>
        <v>0</v>
      </c>
      <c r="EH132" s="236">
        <f t="shared" si="319"/>
        <v>0</v>
      </c>
      <c r="EI132" s="236">
        <f t="shared" si="320"/>
        <v>0</v>
      </c>
      <c r="EJ132" s="236">
        <f t="shared" si="321"/>
        <v>0</v>
      </c>
      <c r="EK132" s="236">
        <f t="shared" si="322"/>
        <v>0</v>
      </c>
      <c r="EL132" s="236">
        <f t="shared" si="323"/>
        <v>0</v>
      </c>
      <c r="EM132" s="236" t="str">
        <f t="shared" si="324"/>
        <v>ONT 0,03 ha;</v>
      </c>
      <c r="EN132" s="236">
        <f t="shared" si="325"/>
        <v>0</v>
      </c>
      <c r="EO132" s="236">
        <f t="shared" si="326"/>
        <v>0</v>
      </c>
      <c r="EP132" s="236">
        <f t="shared" si="327"/>
        <v>0</v>
      </c>
      <c r="EQ132" s="236">
        <f t="shared" si="328"/>
        <v>0</v>
      </c>
      <c r="ER132" s="236">
        <f t="shared" si="329"/>
        <v>0</v>
      </c>
      <c r="ES132" s="236">
        <f t="shared" si="330"/>
        <v>0</v>
      </c>
      <c r="ET132" s="236">
        <f t="shared" si="331"/>
        <v>0</v>
      </c>
      <c r="EU132" s="236">
        <f t="shared" si="332"/>
        <v>0</v>
      </c>
      <c r="EV132" s="236">
        <f t="shared" si="333"/>
        <v>0</v>
      </c>
      <c r="EW132" s="236">
        <f t="shared" si="334"/>
        <v>0</v>
      </c>
      <c r="EX132" s="236">
        <f t="shared" si="335"/>
        <v>0</v>
      </c>
      <c r="EY132" s="236">
        <f t="shared" si="336"/>
        <v>0</v>
      </c>
      <c r="EZ132" s="236">
        <f t="shared" si="337"/>
        <v>0</v>
      </c>
      <c r="FA132" s="236">
        <f t="shared" si="338"/>
        <v>0</v>
      </c>
      <c r="FB132" s="236">
        <f t="shared" si="339"/>
        <v>0</v>
      </c>
      <c r="FC132" s="236">
        <f t="shared" si="340"/>
        <v>0</v>
      </c>
      <c r="FD132" s="236">
        <f t="shared" si="341"/>
        <v>0</v>
      </c>
      <c r="FE132" s="236">
        <f t="shared" si="342"/>
        <v>0</v>
      </c>
      <c r="FF132" s="236">
        <f t="shared" si="343"/>
        <v>0</v>
      </c>
      <c r="FG132" s="236">
        <f t="shared" si="344"/>
        <v>0</v>
      </c>
      <c r="FH132" s="236">
        <f t="shared" si="345"/>
        <v>0</v>
      </c>
      <c r="FI132" s="236">
        <f t="shared" si="346"/>
        <v>0</v>
      </c>
      <c r="FJ132" s="236">
        <f t="shared" si="347"/>
        <v>0</v>
      </c>
      <c r="FK132" s="236">
        <f t="shared" si="348"/>
        <v>0</v>
      </c>
      <c r="FL132" s="236">
        <f t="shared" si="349"/>
        <v>0</v>
      </c>
      <c r="FM132" s="236">
        <f t="shared" si="350"/>
        <v>0</v>
      </c>
      <c r="FN132" s="236">
        <f t="shared" si="351"/>
        <v>0</v>
      </c>
      <c r="FO132" s="236">
        <f t="shared" si="352"/>
        <v>0</v>
      </c>
      <c r="FP132" s="236">
        <f t="shared" si="353"/>
        <v>0</v>
      </c>
      <c r="FQ132" s="236">
        <f t="shared" si="354"/>
        <v>0</v>
      </c>
      <c r="FR132" s="236">
        <f t="shared" si="355"/>
        <v>0</v>
      </c>
      <c r="FS132" s="236">
        <f t="shared" si="356"/>
        <v>0</v>
      </c>
      <c r="FT132" s="236">
        <f t="shared" si="357"/>
        <v>0</v>
      </c>
      <c r="FU132" s="236">
        <f t="shared" si="358"/>
        <v>0</v>
      </c>
      <c r="FV132" s="236">
        <f t="shared" si="359"/>
        <v>0</v>
      </c>
      <c r="FW132" s="236">
        <f t="shared" si="360"/>
        <v>0</v>
      </c>
      <c r="FX132" s="236">
        <f t="shared" si="361"/>
        <v>0</v>
      </c>
      <c r="FY132" s="236">
        <f t="shared" si="362"/>
        <v>0</v>
      </c>
      <c r="FZ132" s="236">
        <f t="shared" si="363"/>
        <v>0</v>
      </c>
      <c r="GA132" s="236">
        <f t="shared" si="364"/>
        <v>0</v>
      </c>
      <c r="GB132" s="236">
        <f t="shared" si="365"/>
        <v>0</v>
      </c>
      <c r="GC132" s="236">
        <f t="shared" si="366"/>
        <v>0</v>
      </c>
      <c r="GD132" s="236">
        <f t="shared" si="367"/>
        <v>0</v>
      </c>
      <c r="GE132" s="236">
        <f t="shared" si="368"/>
        <v>0</v>
      </c>
      <c r="GF132" s="236">
        <f t="shared" si="369"/>
        <v>0</v>
      </c>
      <c r="GG132" s="236">
        <f t="shared" si="370"/>
        <v>0</v>
      </c>
      <c r="GH132" s="236">
        <f t="shared" si="371"/>
        <v>0</v>
      </c>
    </row>
    <row r="133" spans="1:190" s="129" customFormat="1" ht="30">
      <c r="A133" s="155" t="s">
        <v>362</v>
      </c>
      <c r="B133" s="156" t="s">
        <v>941</v>
      </c>
      <c r="C133" s="155" t="s">
        <v>228</v>
      </c>
      <c r="D133" s="155" t="s">
        <v>177</v>
      </c>
      <c r="E133" s="158"/>
      <c r="F133" s="158"/>
      <c r="G133" s="158"/>
      <c r="H133" s="159">
        <f t="shared" si="380"/>
        <v>0.72</v>
      </c>
      <c r="I133" s="171"/>
      <c r="J133" s="171"/>
      <c r="K133" s="171"/>
      <c r="L133" s="171"/>
      <c r="M133" s="171"/>
      <c r="N133" s="171"/>
      <c r="O133" s="171"/>
      <c r="P133" s="171"/>
      <c r="Q133" s="171"/>
      <c r="R133" s="171"/>
      <c r="S133" s="171"/>
      <c r="T133" s="171"/>
      <c r="U133" s="171"/>
      <c r="V133" s="171"/>
      <c r="W133" s="171"/>
      <c r="X133" s="171"/>
      <c r="Y133" s="171"/>
      <c r="Z133" s="171"/>
      <c r="AA133" s="171">
        <v>0.72</v>
      </c>
      <c r="AB133" s="171"/>
      <c r="AC133" s="171"/>
      <c r="AD133" s="171"/>
      <c r="AE133" s="171"/>
      <c r="AF133" s="171"/>
      <c r="AG133" s="171"/>
      <c r="AH133" s="171"/>
      <c r="AI133" s="171"/>
      <c r="AJ133" s="171"/>
      <c r="AK133" s="171"/>
      <c r="AL133" s="171"/>
      <c r="AM133" s="171"/>
      <c r="AN133" s="171"/>
      <c r="AO133" s="171"/>
      <c r="AP133" s="171"/>
      <c r="AQ133" s="171"/>
      <c r="AR133" s="171"/>
      <c r="AS133" s="171"/>
      <c r="AT133" s="171"/>
      <c r="AU133" s="171"/>
      <c r="AV133" s="171"/>
      <c r="AW133" s="171"/>
      <c r="AX133" s="171"/>
      <c r="AY133" s="171"/>
      <c r="AZ133" s="171"/>
      <c r="BA133" s="171"/>
      <c r="BB133" s="171"/>
      <c r="BC133" s="171"/>
      <c r="BD133" s="171"/>
      <c r="BE133" s="171"/>
      <c r="BF133" s="171"/>
      <c r="BG133" s="171"/>
      <c r="BH133" s="171"/>
      <c r="BI133" s="171"/>
      <c r="BJ133" s="171"/>
      <c r="BK133" s="171"/>
      <c r="BL133" s="171"/>
      <c r="BM133" s="171"/>
      <c r="BN133" s="171"/>
      <c r="BO133" s="171"/>
      <c r="BP133" s="171"/>
      <c r="BQ133" s="171"/>
      <c r="BR133" s="171"/>
      <c r="BS133" s="171"/>
      <c r="BT133" s="171"/>
      <c r="BU133" s="171"/>
      <c r="BV133" s="171"/>
      <c r="BW133" s="189"/>
      <c r="BX133" s="190" t="str">
        <f t="shared" si="372"/>
        <v>Xã Ia Lốp</v>
      </c>
      <c r="BY133" s="189"/>
      <c r="BZ133" s="191"/>
      <c r="CA133" s="156"/>
      <c r="CB133" s="156"/>
      <c r="CC133" s="155"/>
      <c r="CD133" s="157">
        <v>1</v>
      </c>
      <c r="CE133" s="204" t="str">
        <f>IF($D133=0,0,INDEX($DP$3:$DR$23,MATCH($D133,$DP$3:$DP$23,0),2))</f>
        <v>XA02</v>
      </c>
      <c r="CF133" s="204"/>
      <c r="CG133" s="204"/>
      <c r="CH133" s="204"/>
      <c r="CI133" s="204"/>
      <c r="CJ133" s="204"/>
      <c r="CK133" s="214"/>
      <c r="CL133" s="215"/>
      <c r="CM133" s="215"/>
      <c r="CN133" s="215"/>
      <c r="CO133" s="215"/>
      <c r="CP133" s="215"/>
      <c r="CQ133" s="215"/>
      <c r="CR133" s="215"/>
      <c r="CS133" s="215"/>
      <c r="CT133" s="215"/>
      <c r="CU133" s="215"/>
      <c r="CV133" s="215"/>
      <c r="CW133" s="215"/>
      <c r="CX133" s="204"/>
      <c r="CY133" s="215"/>
      <c r="CZ133" s="215"/>
      <c r="DA133" s="215">
        <v>2026</v>
      </c>
      <c r="DB133" s="204"/>
      <c r="DC133" s="226"/>
      <c r="DD133" s="215"/>
      <c r="DE133" s="215"/>
      <c r="DF133" s="215"/>
      <c r="DG133" s="227"/>
      <c r="DH133" s="228" t="s">
        <v>942</v>
      </c>
      <c r="DI133" s="235" t="str">
        <f t="shared" si="293"/>
        <v>0000000000000ONT 0,72 ha; 0000000000000000000000000000000000000</v>
      </c>
      <c r="DJ133" s="22" t="str">
        <f t="shared" si="294"/>
        <v>0000000000000ONT 0,72 ha; 000000000000000000</v>
      </c>
      <c r="DK133" s="22" t="str">
        <f t="shared" si="295"/>
        <v>0000000000000000000</v>
      </c>
      <c r="DV133" s="236">
        <f t="shared" si="307"/>
        <v>0</v>
      </c>
      <c r="DW133" s="236">
        <f t="shared" si="308"/>
        <v>0</v>
      </c>
      <c r="DX133" s="236">
        <f t="shared" si="309"/>
        <v>0</v>
      </c>
      <c r="DY133" s="236">
        <f t="shared" si="310"/>
        <v>0</v>
      </c>
      <c r="DZ133" s="236">
        <f t="shared" si="311"/>
        <v>0</v>
      </c>
      <c r="EA133" s="236">
        <f t="shared" si="312"/>
        <v>0</v>
      </c>
      <c r="EB133" s="236">
        <f t="shared" si="313"/>
        <v>0</v>
      </c>
      <c r="EC133" s="236">
        <f t="shared" si="314"/>
        <v>0</v>
      </c>
      <c r="ED133" s="236">
        <f t="shared" si="315"/>
        <v>0</v>
      </c>
      <c r="EE133" s="236">
        <f t="shared" si="316"/>
        <v>0</v>
      </c>
      <c r="EF133" s="236">
        <f t="shared" si="317"/>
        <v>0</v>
      </c>
      <c r="EG133" s="236">
        <f t="shared" si="318"/>
        <v>0</v>
      </c>
      <c r="EH133" s="236">
        <f t="shared" si="319"/>
        <v>0</v>
      </c>
      <c r="EI133" s="236">
        <f t="shared" si="320"/>
        <v>0</v>
      </c>
      <c r="EJ133" s="236">
        <f t="shared" si="321"/>
        <v>0</v>
      </c>
      <c r="EK133" s="236">
        <f t="shared" si="322"/>
        <v>0</v>
      </c>
      <c r="EL133" s="236">
        <f t="shared" si="323"/>
        <v>0</v>
      </c>
      <c r="EM133" s="236" t="str">
        <f t="shared" si="324"/>
        <v>ONT 0,72 ha;</v>
      </c>
      <c r="EN133" s="236">
        <f t="shared" si="325"/>
        <v>0</v>
      </c>
      <c r="EO133" s="236">
        <f t="shared" si="326"/>
        <v>0</v>
      </c>
      <c r="EP133" s="236">
        <f t="shared" si="327"/>
        <v>0</v>
      </c>
      <c r="EQ133" s="236">
        <f t="shared" si="328"/>
        <v>0</v>
      </c>
      <c r="ER133" s="236">
        <f t="shared" si="329"/>
        <v>0</v>
      </c>
      <c r="ES133" s="236">
        <f t="shared" si="330"/>
        <v>0</v>
      </c>
      <c r="ET133" s="236">
        <f t="shared" si="331"/>
        <v>0</v>
      </c>
      <c r="EU133" s="236">
        <f t="shared" si="332"/>
        <v>0</v>
      </c>
      <c r="EV133" s="236">
        <f t="shared" si="333"/>
        <v>0</v>
      </c>
      <c r="EW133" s="236">
        <f t="shared" si="334"/>
        <v>0</v>
      </c>
      <c r="EX133" s="236">
        <f t="shared" si="335"/>
        <v>0</v>
      </c>
      <c r="EY133" s="236">
        <f t="shared" si="336"/>
        <v>0</v>
      </c>
      <c r="EZ133" s="236">
        <f t="shared" si="337"/>
        <v>0</v>
      </c>
      <c r="FA133" s="236">
        <f t="shared" si="338"/>
        <v>0</v>
      </c>
      <c r="FB133" s="236">
        <f t="shared" si="339"/>
        <v>0</v>
      </c>
      <c r="FC133" s="236">
        <f t="shared" si="340"/>
        <v>0</v>
      </c>
      <c r="FD133" s="236">
        <f t="shared" si="341"/>
        <v>0</v>
      </c>
      <c r="FE133" s="236">
        <f t="shared" si="342"/>
        <v>0</v>
      </c>
      <c r="FF133" s="236">
        <f t="shared" si="343"/>
        <v>0</v>
      </c>
      <c r="FG133" s="236">
        <f t="shared" si="344"/>
        <v>0</v>
      </c>
      <c r="FH133" s="236">
        <f t="shared" si="345"/>
        <v>0</v>
      </c>
      <c r="FI133" s="236">
        <f t="shared" si="346"/>
        <v>0</v>
      </c>
      <c r="FJ133" s="236">
        <f t="shared" si="347"/>
        <v>0</v>
      </c>
      <c r="FK133" s="236">
        <f t="shared" si="348"/>
        <v>0</v>
      </c>
      <c r="FL133" s="236">
        <f t="shared" si="349"/>
        <v>0</v>
      </c>
      <c r="FM133" s="236">
        <f t="shared" si="350"/>
        <v>0</v>
      </c>
      <c r="FN133" s="236">
        <f t="shared" si="351"/>
        <v>0</v>
      </c>
      <c r="FO133" s="236">
        <f t="shared" si="352"/>
        <v>0</v>
      </c>
      <c r="FP133" s="236">
        <f t="shared" si="353"/>
        <v>0</v>
      </c>
      <c r="FQ133" s="236">
        <f t="shared" si="354"/>
        <v>0</v>
      </c>
      <c r="FR133" s="236">
        <f t="shared" si="355"/>
        <v>0</v>
      </c>
      <c r="FS133" s="236">
        <f t="shared" si="356"/>
        <v>0</v>
      </c>
      <c r="FT133" s="236">
        <f t="shared" si="357"/>
        <v>0</v>
      </c>
      <c r="FU133" s="236">
        <f t="shared" si="358"/>
        <v>0</v>
      </c>
      <c r="FV133" s="236">
        <f t="shared" si="359"/>
        <v>0</v>
      </c>
      <c r="FW133" s="236">
        <f t="shared" si="360"/>
        <v>0</v>
      </c>
      <c r="FX133" s="236">
        <f t="shared" si="361"/>
        <v>0</v>
      </c>
      <c r="FY133" s="236">
        <f t="shared" si="362"/>
        <v>0</v>
      </c>
      <c r="FZ133" s="236">
        <f t="shared" si="363"/>
        <v>0</v>
      </c>
      <c r="GA133" s="236">
        <f t="shared" si="364"/>
        <v>0</v>
      </c>
      <c r="GB133" s="236">
        <f t="shared" si="365"/>
        <v>0</v>
      </c>
      <c r="GC133" s="236">
        <f t="shared" si="366"/>
        <v>0</v>
      </c>
      <c r="GD133" s="236">
        <f t="shared" si="367"/>
        <v>0</v>
      </c>
      <c r="GE133" s="236">
        <f t="shared" si="368"/>
        <v>0</v>
      </c>
      <c r="GF133" s="236">
        <f t="shared" si="369"/>
        <v>0</v>
      </c>
      <c r="GG133" s="236">
        <f t="shared" si="370"/>
        <v>0</v>
      </c>
      <c r="GH133" s="236">
        <f t="shared" si="371"/>
        <v>0</v>
      </c>
    </row>
    <row r="134" spans="1:190" s="20" customFormat="1" ht="85.5">
      <c r="A134" s="144" t="s">
        <v>943</v>
      </c>
      <c r="B134" s="145" t="s">
        <v>944</v>
      </c>
      <c r="C134" s="144" t="str">
        <f>COUNTIFS(CK135:CK139,"*")&amp;" CT"</f>
        <v>2 CT</v>
      </c>
      <c r="D134" s="247"/>
      <c r="E134" s="147"/>
      <c r="F134" s="147"/>
      <c r="G134" s="147"/>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c r="BC134" s="253"/>
      <c r="BD134" s="253"/>
      <c r="BE134" s="253"/>
      <c r="BF134" s="253"/>
      <c r="BG134" s="253"/>
      <c r="BH134" s="253"/>
      <c r="BI134" s="253"/>
      <c r="BJ134" s="253"/>
      <c r="BK134" s="253"/>
      <c r="BL134" s="253"/>
      <c r="BM134" s="253"/>
      <c r="BN134" s="253"/>
      <c r="BO134" s="253"/>
      <c r="BP134" s="253"/>
      <c r="BQ134" s="253"/>
      <c r="BR134" s="253"/>
      <c r="BS134" s="253"/>
      <c r="BT134" s="253"/>
      <c r="BU134" s="253"/>
      <c r="BV134" s="253"/>
      <c r="BW134" s="247"/>
      <c r="BX134" s="247"/>
      <c r="BY134" s="247"/>
      <c r="BZ134" s="248"/>
      <c r="CA134" s="247"/>
      <c r="CB134" s="247"/>
      <c r="CC134" s="290"/>
      <c r="CD134" s="100"/>
      <c r="CE134" s="100"/>
      <c r="CF134" s="100"/>
      <c r="CG134" s="100"/>
      <c r="CH134" s="100"/>
      <c r="CI134" s="100"/>
      <c r="CJ134" s="100"/>
      <c r="CK134" s="113"/>
      <c r="CL134" s="112"/>
      <c r="CM134" s="112"/>
      <c r="CN134" s="112"/>
      <c r="CO134" s="112"/>
      <c r="CP134" s="112"/>
      <c r="CQ134" s="112"/>
      <c r="CR134" s="112"/>
      <c r="CS134" s="112"/>
      <c r="CT134" s="112"/>
      <c r="CU134" s="112"/>
      <c r="CV134" s="112"/>
      <c r="CW134" s="112"/>
      <c r="CX134" s="100"/>
      <c r="CY134" s="112"/>
      <c r="CZ134" s="112"/>
      <c r="DA134" s="112"/>
      <c r="DB134" s="100"/>
      <c r="DC134" s="126"/>
      <c r="DD134" s="112"/>
      <c r="DE134" s="112"/>
      <c r="DF134" s="112"/>
      <c r="DG134" s="220"/>
      <c r="DH134" s="221"/>
      <c r="DI134" s="235" t="str">
        <f t="shared" si="293"/>
        <v>000000000000000000000000000000000000000000000000000</v>
      </c>
      <c r="DJ134" s="22" t="str">
        <f t="shared" si="294"/>
        <v>00000000000000000000000000000000</v>
      </c>
      <c r="DK134" s="22" t="str">
        <f t="shared" si="295"/>
        <v>0000000000000000000</v>
      </c>
      <c r="DV134" s="236">
        <f t="shared" si="307"/>
        <v>0</v>
      </c>
      <c r="DW134" s="236">
        <f t="shared" si="308"/>
        <v>0</v>
      </c>
      <c r="DX134" s="236">
        <f t="shared" si="309"/>
        <v>0</v>
      </c>
      <c r="DY134" s="236">
        <f t="shared" si="310"/>
        <v>0</v>
      </c>
      <c r="DZ134" s="236">
        <f t="shared" si="311"/>
        <v>0</v>
      </c>
      <c r="EA134" s="236">
        <f t="shared" si="312"/>
        <v>0</v>
      </c>
      <c r="EB134" s="236">
        <f t="shared" si="313"/>
        <v>0</v>
      </c>
      <c r="EC134" s="236">
        <f t="shared" si="314"/>
        <v>0</v>
      </c>
      <c r="ED134" s="236">
        <f t="shared" si="315"/>
        <v>0</v>
      </c>
      <c r="EE134" s="236">
        <f t="shared" si="316"/>
        <v>0</v>
      </c>
      <c r="EF134" s="236">
        <f t="shared" si="317"/>
        <v>0</v>
      </c>
      <c r="EG134" s="236">
        <f t="shared" si="318"/>
        <v>0</v>
      </c>
      <c r="EH134" s="236">
        <f t="shared" si="319"/>
        <v>0</v>
      </c>
      <c r="EI134" s="236">
        <f t="shared" si="320"/>
        <v>0</v>
      </c>
      <c r="EJ134" s="236">
        <f t="shared" si="321"/>
        <v>0</v>
      </c>
      <c r="EK134" s="236">
        <f t="shared" si="322"/>
        <v>0</v>
      </c>
      <c r="EL134" s="236">
        <f t="shared" si="323"/>
        <v>0</v>
      </c>
      <c r="EM134" s="236">
        <f t="shared" si="324"/>
        <v>0</v>
      </c>
      <c r="EN134" s="236">
        <f t="shared" si="325"/>
        <v>0</v>
      </c>
      <c r="EO134" s="236">
        <f t="shared" si="326"/>
        <v>0</v>
      </c>
      <c r="EP134" s="236">
        <f t="shared" si="327"/>
        <v>0</v>
      </c>
      <c r="EQ134" s="236">
        <f t="shared" si="328"/>
        <v>0</v>
      </c>
      <c r="ER134" s="236">
        <f t="shared" si="329"/>
        <v>0</v>
      </c>
      <c r="ES134" s="236">
        <f t="shared" si="330"/>
        <v>0</v>
      </c>
      <c r="ET134" s="236">
        <f t="shared" si="331"/>
        <v>0</v>
      </c>
      <c r="EU134" s="236">
        <f t="shared" si="332"/>
        <v>0</v>
      </c>
      <c r="EV134" s="236">
        <f t="shared" si="333"/>
        <v>0</v>
      </c>
      <c r="EW134" s="236">
        <f t="shared" si="334"/>
        <v>0</v>
      </c>
      <c r="EX134" s="236">
        <f t="shared" si="335"/>
        <v>0</v>
      </c>
      <c r="EY134" s="236">
        <f t="shared" si="336"/>
        <v>0</v>
      </c>
      <c r="EZ134" s="236">
        <f t="shared" si="337"/>
        <v>0</v>
      </c>
      <c r="FA134" s="236">
        <f t="shared" si="338"/>
        <v>0</v>
      </c>
      <c r="FB134" s="236">
        <f t="shared" si="339"/>
        <v>0</v>
      </c>
      <c r="FC134" s="236">
        <f t="shared" si="340"/>
        <v>0</v>
      </c>
      <c r="FD134" s="236">
        <f t="shared" si="341"/>
        <v>0</v>
      </c>
      <c r="FE134" s="236">
        <f t="shared" si="342"/>
        <v>0</v>
      </c>
      <c r="FF134" s="236">
        <f t="shared" si="343"/>
        <v>0</v>
      </c>
      <c r="FG134" s="236">
        <f t="shared" si="344"/>
        <v>0</v>
      </c>
      <c r="FH134" s="236">
        <f t="shared" si="345"/>
        <v>0</v>
      </c>
      <c r="FI134" s="236">
        <f t="shared" si="346"/>
        <v>0</v>
      </c>
      <c r="FJ134" s="236">
        <f t="shared" si="347"/>
        <v>0</v>
      </c>
      <c r="FK134" s="236">
        <f t="shared" si="348"/>
        <v>0</v>
      </c>
      <c r="FL134" s="236">
        <f t="shared" si="349"/>
        <v>0</v>
      </c>
      <c r="FM134" s="236">
        <f t="shared" si="350"/>
        <v>0</v>
      </c>
      <c r="FN134" s="236">
        <f t="shared" si="351"/>
        <v>0</v>
      </c>
      <c r="FO134" s="236">
        <f t="shared" si="352"/>
        <v>0</v>
      </c>
      <c r="FP134" s="236">
        <f t="shared" si="353"/>
        <v>0</v>
      </c>
      <c r="FQ134" s="236">
        <f t="shared" si="354"/>
        <v>0</v>
      </c>
      <c r="FR134" s="236">
        <f t="shared" si="355"/>
        <v>0</v>
      </c>
      <c r="FS134" s="236">
        <f t="shared" si="356"/>
        <v>0</v>
      </c>
      <c r="FT134" s="236">
        <f t="shared" si="357"/>
        <v>0</v>
      </c>
      <c r="FU134" s="236">
        <f t="shared" si="358"/>
        <v>0</v>
      </c>
      <c r="FV134" s="236">
        <f t="shared" si="359"/>
        <v>0</v>
      </c>
      <c r="FW134" s="236">
        <f t="shared" si="360"/>
        <v>0</v>
      </c>
      <c r="FX134" s="236">
        <f t="shared" si="361"/>
        <v>0</v>
      </c>
      <c r="FY134" s="236">
        <f t="shared" si="362"/>
        <v>0</v>
      </c>
      <c r="FZ134" s="236">
        <f t="shared" si="363"/>
        <v>0</v>
      </c>
      <c r="GA134" s="236">
        <f t="shared" si="364"/>
        <v>0</v>
      </c>
      <c r="GB134" s="236">
        <f t="shared" si="365"/>
        <v>0</v>
      </c>
      <c r="GC134" s="236">
        <f t="shared" si="366"/>
        <v>0</v>
      </c>
      <c r="GD134" s="236">
        <f t="shared" si="367"/>
        <v>0</v>
      </c>
      <c r="GE134" s="236">
        <f t="shared" si="368"/>
        <v>0</v>
      </c>
      <c r="GF134" s="236">
        <f t="shared" si="369"/>
        <v>0</v>
      </c>
      <c r="GG134" s="236">
        <f t="shared" si="370"/>
        <v>0</v>
      </c>
      <c r="GH134" s="236">
        <f t="shared" si="371"/>
        <v>0</v>
      </c>
    </row>
    <row r="135" spans="1:190" ht="60">
      <c r="A135" s="47">
        <f>IF(CK135="","",COUNTA($CK$135:$CK135))</f>
        <v>1</v>
      </c>
      <c r="B135" s="254" t="s">
        <v>945</v>
      </c>
      <c r="C135" s="66" t="s">
        <v>264</v>
      </c>
      <c r="D135" s="255" t="s">
        <v>302</v>
      </c>
      <c r="E135" s="148">
        <f t="shared" ref="E135:E136" si="381">F135</f>
        <v>6.46</v>
      </c>
      <c r="F135" s="148">
        <f t="shared" ref="F135:F136" si="382">H135</f>
        <v>6.46</v>
      </c>
      <c r="G135" s="149">
        <v>6.1</v>
      </c>
      <c r="H135" s="149">
        <f t="shared" ref="H135:H139" si="383">SUM(I135:BV135)</f>
        <v>6.46</v>
      </c>
      <c r="I135" s="77"/>
      <c r="J135" s="77"/>
      <c r="K135" s="77">
        <v>0.36</v>
      </c>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v>6.1</v>
      </c>
      <c r="BL135" s="77"/>
      <c r="BM135" s="77"/>
      <c r="BN135" s="77"/>
      <c r="BO135" s="77"/>
      <c r="BP135" s="77"/>
      <c r="BQ135" s="77"/>
      <c r="BR135" s="77"/>
      <c r="BS135" s="77"/>
      <c r="BT135" s="77"/>
      <c r="BU135" s="77"/>
      <c r="BV135" s="77"/>
      <c r="BW135" s="146"/>
      <c r="BX135" s="183" t="str">
        <f t="shared" ref="BX135:BX176" si="384">D135</f>
        <v>Xã Ya Tờ Mốt</v>
      </c>
      <c r="BY135" s="91"/>
      <c r="BZ135" s="91"/>
      <c r="CA135" s="91" t="s">
        <v>946</v>
      </c>
      <c r="CB135" s="91" t="s">
        <v>947</v>
      </c>
      <c r="CC135" s="91"/>
      <c r="CD135" s="205">
        <v>1</v>
      </c>
      <c r="CE135" s="94" t="str">
        <f t="shared" ref="CE135:CE139" si="385">IF($D135=0,0,INDEX($DP$3:$DR$23,MATCH($D135,$DP$3:$DP$23,0),2))</f>
        <v>XA05</v>
      </c>
      <c r="CF135" s="94"/>
      <c r="CG135" s="94"/>
      <c r="CH135" s="94"/>
      <c r="CI135" s="94"/>
      <c r="CJ135" s="94"/>
      <c r="CK135" s="113" t="s">
        <v>948</v>
      </c>
      <c r="CL135" s="94"/>
      <c r="CM135" s="94"/>
      <c r="CN135" s="106"/>
      <c r="CO135" s="113" t="s">
        <v>323</v>
      </c>
      <c r="CP135" s="213" t="s">
        <v>323</v>
      </c>
      <c r="CQ135" s="106"/>
      <c r="CR135" s="94"/>
      <c r="CS135" s="106"/>
      <c r="CT135" s="106"/>
      <c r="CU135" s="106"/>
      <c r="CV135" s="106"/>
      <c r="CW135" s="106"/>
      <c r="CX135" s="94"/>
      <c r="CY135" s="94"/>
      <c r="CZ135" s="106"/>
      <c r="DA135" s="94">
        <v>2026</v>
      </c>
      <c r="DB135" s="94"/>
      <c r="DC135" s="120"/>
      <c r="DD135" s="106"/>
      <c r="DE135" s="106"/>
      <c r="DF135" s="106"/>
      <c r="DG135" s="225" t="s">
        <v>678</v>
      </c>
      <c r="DH135" s="203" t="s">
        <v>949</v>
      </c>
      <c r="DI135" s="235" t="str">
        <f t="shared" si="293"/>
        <v>0LUC 0,36 ha; 000000000000000000000000000000000000000000NTD 6,1 ha; 000000</v>
      </c>
      <c r="DJ135" s="22" t="str">
        <f t="shared" si="294"/>
        <v>0LUC 0,36 ha; 000000000000000000000000000000</v>
      </c>
      <c r="DK135" s="22" t="str">
        <f t="shared" si="295"/>
        <v>000000000000NTD 6,1 ha; 000000</v>
      </c>
      <c r="DV135" s="236">
        <f t="shared" si="307"/>
        <v>0</v>
      </c>
      <c r="DW135" s="236" t="str">
        <f t="shared" si="308"/>
        <v>LUC 0,36 ha;</v>
      </c>
      <c r="DX135" s="236">
        <f t="shared" si="309"/>
        <v>0</v>
      </c>
      <c r="DY135" s="236">
        <f t="shared" si="310"/>
        <v>0</v>
      </c>
      <c r="DZ135" s="236">
        <f t="shared" si="311"/>
        <v>0</v>
      </c>
      <c r="EA135" s="236">
        <f t="shared" si="312"/>
        <v>0</v>
      </c>
      <c r="EB135" s="236">
        <f t="shared" si="313"/>
        <v>0</v>
      </c>
      <c r="EC135" s="236">
        <f t="shared" si="314"/>
        <v>0</v>
      </c>
      <c r="ED135" s="236">
        <f t="shared" si="315"/>
        <v>0</v>
      </c>
      <c r="EE135" s="236">
        <f t="shared" si="316"/>
        <v>0</v>
      </c>
      <c r="EF135" s="236">
        <f t="shared" si="317"/>
        <v>0</v>
      </c>
      <c r="EG135" s="236">
        <f t="shared" si="318"/>
        <v>0</v>
      </c>
      <c r="EH135" s="236">
        <f t="shared" si="319"/>
        <v>0</v>
      </c>
      <c r="EI135" s="236">
        <f t="shared" si="320"/>
        <v>0</v>
      </c>
      <c r="EJ135" s="236">
        <f t="shared" si="321"/>
        <v>0</v>
      </c>
      <c r="EK135" s="236">
        <f t="shared" si="322"/>
        <v>0</v>
      </c>
      <c r="EL135" s="236">
        <f t="shared" si="323"/>
        <v>0</v>
      </c>
      <c r="EM135" s="236">
        <f t="shared" si="324"/>
        <v>0</v>
      </c>
      <c r="EN135" s="236">
        <f t="shared" si="325"/>
        <v>0</v>
      </c>
      <c r="EO135" s="236">
        <f t="shared" si="326"/>
        <v>0</v>
      </c>
      <c r="EP135" s="236">
        <f t="shared" si="327"/>
        <v>0</v>
      </c>
      <c r="EQ135" s="236">
        <f t="shared" si="328"/>
        <v>0</v>
      </c>
      <c r="ER135" s="236">
        <f t="shared" si="329"/>
        <v>0</v>
      </c>
      <c r="ES135" s="236">
        <f t="shared" si="330"/>
        <v>0</v>
      </c>
      <c r="ET135" s="236">
        <f t="shared" si="331"/>
        <v>0</v>
      </c>
      <c r="EU135" s="236">
        <f t="shared" si="332"/>
        <v>0</v>
      </c>
      <c r="EV135" s="236">
        <f t="shared" si="333"/>
        <v>0</v>
      </c>
      <c r="EW135" s="236">
        <f t="shared" si="334"/>
        <v>0</v>
      </c>
      <c r="EX135" s="236">
        <f t="shared" si="335"/>
        <v>0</v>
      </c>
      <c r="EY135" s="236">
        <f t="shared" si="336"/>
        <v>0</v>
      </c>
      <c r="EZ135" s="236">
        <f t="shared" si="337"/>
        <v>0</v>
      </c>
      <c r="FA135" s="236">
        <f t="shared" si="338"/>
        <v>0</v>
      </c>
      <c r="FB135" s="236">
        <f t="shared" si="339"/>
        <v>0</v>
      </c>
      <c r="FC135" s="236">
        <f t="shared" si="340"/>
        <v>0</v>
      </c>
      <c r="FD135" s="236">
        <f t="shared" si="341"/>
        <v>0</v>
      </c>
      <c r="FE135" s="236">
        <f t="shared" si="342"/>
        <v>0</v>
      </c>
      <c r="FF135" s="236">
        <f t="shared" si="343"/>
        <v>0</v>
      </c>
      <c r="FG135" s="236">
        <f t="shared" si="344"/>
        <v>0</v>
      </c>
      <c r="FH135" s="236">
        <f t="shared" si="345"/>
        <v>0</v>
      </c>
      <c r="FI135" s="236">
        <f t="shared" si="346"/>
        <v>0</v>
      </c>
      <c r="FJ135" s="236">
        <f t="shared" si="347"/>
        <v>0</v>
      </c>
      <c r="FK135" s="236">
        <f t="shared" si="348"/>
        <v>0</v>
      </c>
      <c r="FL135" s="236">
        <f t="shared" si="349"/>
        <v>0</v>
      </c>
      <c r="FM135" s="236">
        <f t="shared" si="350"/>
        <v>0</v>
      </c>
      <c r="FN135" s="236">
        <f t="shared" si="351"/>
        <v>0</v>
      </c>
      <c r="FO135" s="236">
        <f t="shared" si="352"/>
        <v>0</v>
      </c>
      <c r="FP135" s="236">
        <f t="shared" si="353"/>
        <v>0</v>
      </c>
      <c r="FQ135" s="236">
        <f t="shared" si="354"/>
        <v>0</v>
      </c>
      <c r="FR135" s="236">
        <f t="shared" si="355"/>
        <v>0</v>
      </c>
      <c r="FS135" s="236">
        <f t="shared" si="356"/>
        <v>0</v>
      </c>
      <c r="FT135" s="236">
        <f t="shared" si="357"/>
        <v>0</v>
      </c>
      <c r="FU135" s="236">
        <f t="shared" si="358"/>
        <v>0</v>
      </c>
      <c r="FV135" s="236">
        <f t="shared" si="359"/>
        <v>0</v>
      </c>
      <c r="FW135" s="236" t="str">
        <f t="shared" si="360"/>
        <v>NTD 6,1 ha;</v>
      </c>
      <c r="FX135" s="236">
        <f t="shared" si="361"/>
        <v>0</v>
      </c>
      <c r="FY135" s="236">
        <f t="shared" si="362"/>
        <v>0</v>
      </c>
      <c r="FZ135" s="236">
        <f t="shared" si="363"/>
        <v>0</v>
      </c>
      <c r="GA135" s="236">
        <f t="shared" si="364"/>
        <v>0</v>
      </c>
      <c r="GB135" s="236">
        <f t="shared" si="365"/>
        <v>0</v>
      </c>
      <c r="GC135" s="236">
        <f t="shared" si="366"/>
        <v>0</v>
      </c>
      <c r="GD135" s="236">
        <f t="shared" si="367"/>
        <v>0</v>
      </c>
      <c r="GE135" s="236">
        <f t="shared" si="368"/>
        <v>0</v>
      </c>
      <c r="GF135" s="236">
        <f t="shared" si="369"/>
        <v>0</v>
      </c>
      <c r="GG135" s="236">
        <f t="shared" si="370"/>
        <v>0</v>
      </c>
      <c r="GH135" s="236">
        <f t="shared" si="371"/>
        <v>0</v>
      </c>
    </row>
    <row r="136" spans="1:190" ht="60">
      <c r="A136" s="47">
        <f>IF(CK136="","",COUNTA($CK$135:$CK136))</f>
        <v>2</v>
      </c>
      <c r="B136" s="254" t="s">
        <v>950</v>
      </c>
      <c r="C136" s="66" t="s">
        <v>951</v>
      </c>
      <c r="D136" s="255" t="s">
        <v>302</v>
      </c>
      <c r="E136" s="148">
        <f t="shared" si="381"/>
        <v>1.17</v>
      </c>
      <c r="F136" s="148">
        <f t="shared" si="382"/>
        <v>1.17</v>
      </c>
      <c r="G136" s="149"/>
      <c r="H136" s="149">
        <f t="shared" si="383"/>
        <v>1.17</v>
      </c>
      <c r="I136" s="186">
        <f>SUM(I137:I139)</f>
        <v>0</v>
      </c>
      <c r="J136" s="186">
        <f t="shared" ref="J136:N136" si="386">SUM(J137:J139)</f>
        <v>0</v>
      </c>
      <c r="K136" s="186">
        <f t="shared" si="386"/>
        <v>1.17</v>
      </c>
      <c r="L136" s="186">
        <f t="shared" si="386"/>
        <v>0</v>
      </c>
      <c r="M136" s="186">
        <f t="shared" si="386"/>
        <v>0</v>
      </c>
      <c r="N136" s="186">
        <f t="shared" si="386"/>
        <v>0</v>
      </c>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146"/>
      <c r="BX136" s="183" t="str">
        <f t="shared" si="384"/>
        <v>Xã Ya Tờ Mốt</v>
      </c>
      <c r="BY136" s="91">
        <v>92</v>
      </c>
      <c r="BZ136" s="91" t="s">
        <v>952</v>
      </c>
      <c r="CA136" s="91" t="s">
        <v>946</v>
      </c>
      <c r="CB136" s="91" t="s">
        <v>947</v>
      </c>
      <c r="CC136" s="91"/>
      <c r="CD136" s="205">
        <v>2</v>
      </c>
      <c r="CE136" s="94" t="str">
        <f t="shared" si="385"/>
        <v>XA05</v>
      </c>
      <c r="CF136" s="94"/>
      <c r="CG136" s="94"/>
      <c r="CH136" s="94"/>
      <c r="CI136" s="94"/>
      <c r="CJ136" s="94"/>
      <c r="CK136" s="113" t="s">
        <v>948</v>
      </c>
      <c r="CL136" s="94"/>
      <c r="CM136" s="94"/>
      <c r="CN136" s="106"/>
      <c r="CO136" s="920" t="s">
        <v>677</v>
      </c>
      <c r="CP136" s="914" t="s">
        <v>677</v>
      </c>
      <c r="CQ136" s="106"/>
      <c r="CR136" s="94"/>
      <c r="CS136" s="106"/>
      <c r="CT136" s="106"/>
      <c r="CU136" s="106"/>
      <c r="CV136" s="106"/>
      <c r="CW136" s="106"/>
      <c r="CX136" s="94"/>
      <c r="CY136" s="94"/>
      <c r="CZ136" s="106"/>
      <c r="DA136" s="94"/>
      <c r="DB136" s="94"/>
      <c r="DC136" s="120"/>
      <c r="DD136" s="106"/>
      <c r="DE136" s="106"/>
      <c r="DF136" s="106"/>
      <c r="DG136" s="225" t="s">
        <v>678</v>
      </c>
      <c r="DH136" s="203" t="s">
        <v>953</v>
      </c>
      <c r="DI136" s="235" t="str">
        <f t="shared" si="293"/>
        <v>0LUC 1,17 ha; 0000000000000000000000000000000000000000000000000</v>
      </c>
      <c r="DJ136" s="22" t="str">
        <f t="shared" si="294"/>
        <v>0LUC 1,17 ha; 000000000000000000000000000000</v>
      </c>
      <c r="DK136" s="22" t="str">
        <f t="shared" si="295"/>
        <v>0000000000000000000</v>
      </c>
      <c r="DV136" s="236">
        <f t="shared" si="307"/>
        <v>0</v>
      </c>
      <c r="DW136" s="236" t="str">
        <f t="shared" si="308"/>
        <v>LUC 1,17 ha;</v>
      </c>
      <c r="DX136" s="236">
        <f t="shared" si="309"/>
        <v>0</v>
      </c>
      <c r="DY136" s="236">
        <f t="shared" si="310"/>
        <v>0</v>
      </c>
      <c r="DZ136" s="236">
        <f t="shared" si="311"/>
        <v>0</v>
      </c>
      <c r="EA136" s="236">
        <f t="shared" si="312"/>
        <v>0</v>
      </c>
      <c r="EB136" s="236">
        <f t="shared" si="313"/>
        <v>0</v>
      </c>
      <c r="EC136" s="236">
        <f t="shared" si="314"/>
        <v>0</v>
      </c>
      <c r="ED136" s="236">
        <f t="shared" si="315"/>
        <v>0</v>
      </c>
      <c r="EE136" s="236">
        <f t="shared" si="316"/>
        <v>0</v>
      </c>
      <c r="EF136" s="236">
        <f t="shared" si="317"/>
        <v>0</v>
      </c>
      <c r="EG136" s="236">
        <f t="shared" si="318"/>
        <v>0</v>
      </c>
      <c r="EH136" s="236">
        <f t="shared" si="319"/>
        <v>0</v>
      </c>
      <c r="EI136" s="236">
        <f t="shared" si="320"/>
        <v>0</v>
      </c>
      <c r="EJ136" s="236">
        <f t="shared" si="321"/>
        <v>0</v>
      </c>
      <c r="EK136" s="236">
        <f t="shared" si="322"/>
        <v>0</v>
      </c>
      <c r="EL136" s="236">
        <f t="shared" si="323"/>
        <v>0</v>
      </c>
      <c r="EM136" s="236">
        <f t="shared" si="324"/>
        <v>0</v>
      </c>
      <c r="EN136" s="236">
        <f t="shared" si="325"/>
        <v>0</v>
      </c>
      <c r="EO136" s="236">
        <f t="shared" si="326"/>
        <v>0</v>
      </c>
      <c r="EP136" s="236">
        <f t="shared" si="327"/>
        <v>0</v>
      </c>
      <c r="EQ136" s="236">
        <f t="shared" si="328"/>
        <v>0</v>
      </c>
      <c r="ER136" s="236">
        <f t="shared" si="329"/>
        <v>0</v>
      </c>
      <c r="ES136" s="236">
        <f t="shared" si="330"/>
        <v>0</v>
      </c>
      <c r="ET136" s="236">
        <f t="shared" si="331"/>
        <v>0</v>
      </c>
      <c r="EU136" s="236">
        <f t="shared" si="332"/>
        <v>0</v>
      </c>
      <c r="EV136" s="236">
        <f t="shared" si="333"/>
        <v>0</v>
      </c>
      <c r="EW136" s="236">
        <f t="shared" si="334"/>
        <v>0</v>
      </c>
      <c r="EX136" s="236">
        <f t="shared" si="335"/>
        <v>0</v>
      </c>
      <c r="EY136" s="236">
        <f t="shared" si="336"/>
        <v>0</v>
      </c>
      <c r="EZ136" s="236">
        <f t="shared" si="337"/>
        <v>0</v>
      </c>
      <c r="FA136" s="236">
        <f t="shared" si="338"/>
        <v>0</v>
      </c>
      <c r="FB136" s="236">
        <f t="shared" si="339"/>
        <v>0</v>
      </c>
      <c r="FC136" s="236">
        <f t="shared" si="340"/>
        <v>0</v>
      </c>
      <c r="FD136" s="236">
        <f t="shared" si="341"/>
        <v>0</v>
      </c>
      <c r="FE136" s="236">
        <f t="shared" si="342"/>
        <v>0</v>
      </c>
      <c r="FF136" s="236">
        <f t="shared" si="343"/>
        <v>0</v>
      </c>
      <c r="FG136" s="236">
        <f t="shared" si="344"/>
        <v>0</v>
      </c>
      <c r="FH136" s="236">
        <f t="shared" si="345"/>
        <v>0</v>
      </c>
      <c r="FI136" s="236">
        <f t="shared" si="346"/>
        <v>0</v>
      </c>
      <c r="FJ136" s="236">
        <f t="shared" si="347"/>
        <v>0</v>
      </c>
      <c r="FK136" s="236">
        <f t="shared" si="348"/>
        <v>0</v>
      </c>
      <c r="FL136" s="236">
        <f t="shared" si="349"/>
        <v>0</v>
      </c>
      <c r="FM136" s="236">
        <f t="shared" si="350"/>
        <v>0</v>
      </c>
      <c r="FN136" s="236">
        <f t="shared" si="351"/>
        <v>0</v>
      </c>
      <c r="FO136" s="236">
        <f t="shared" si="352"/>
        <v>0</v>
      </c>
      <c r="FP136" s="236">
        <f t="shared" si="353"/>
        <v>0</v>
      </c>
      <c r="FQ136" s="236">
        <f t="shared" si="354"/>
        <v>0</v>
      </c>
      <c r="FR136" s="236">
        <f t="shared" si="355"/>
        <v>0</v>
      </c>
      <c r="FS136" s="236">
        <f t="shared" si="356"/>
        <v>0</v>
      </c>
      <c r="FT136" s="236">
        <f t="shared" si="357"/>
        <v>0</v>
      </c>
      <c r="FU136" s="236">
        <f t="shared" si="358"/>
        <v>0</v>
      </c>
      <c r="FV136" s="236">
        <f t="shared" si="359"/>
        <v>0</v>
      </c>
      <c r="FW136" s="236">
        <f t="shared" si="360"/>
        <v>0</v>
      </c>
      <c r="FX136" s="236">
        <f t="shared" si="361"/>
        <v>0</v>
      </c>
      <c r="FY136" s="236">
        <f t="shared" si="362"/>
        <v>0</v>
      </c>
      <c r="FZ136" s="236">
        <f t="shared" si="363"/>
        <v>0</v>
      </c>
      <c r="GA136" s="236">
        <f t="shared" si="364"/>
        <v>0</v>
      </c>
      <c r="GB136" s="236">
        <f t="shared" si="365"/>
        <v>0</v>
      </c>
      <c r="GC136" s="236">
        <f t="shared" si="366"/>
        <v>0</v>
      </c>
      <c r="GD136" s="236">
        <f t="shared" si="367"/>
        <v>0</v>
      </c>
      <c r="GE136" s="236">
        <f t="shared" si="368"/>
        <v>0</v>
      </c>
      <c r="GF136" s="236">
        <f t="shared" si="369"/>
        <v>0</v>
      </c>
      <c r="GG136" s="236">
        <f t="shared" si="370"/>
        <v>0</v>
      </c>
      <c r="GH136" s="236">
        <f t="shared" si="371"/>
        <v>0</v>
      </c>
    </row>
    <row r="137" spans="1:190" s="129" customFormat="1" hidden="1">
      <c r="A137" s="917" t="s">
        <v>352</v>
      </c>
      <c r="B137" s="256" t="s">
        <v>954</v>
      </c>
      <c r="C137" s="166" t="s">
        <v>238</v>
      </c>
      <c r="D137" s="257" t="s">
        <v>302</v>
      </c>
      <c r="E137" s="158"/>
      <c r="F137" s="158"/>
      <c r="G137" s="159"/>
      <c r="H137" s="159">
        <f t="shared" si="383"/>
        <v>0.4</v>
      </c>
      <c r="I137" s="171"/>
      <c r="J137" s="171"/>
      <c r="K137" s="267">
        <v>0.4</v>
      </c>
      <c r="L137" s="171"/>
      <c r="M137" s="171"/>
      <c r="N137" s="171"/>
      <c r="O137" s="171"/>
      <c r="P137" s="171"/>
      <c r="Q137" s="171"/>
      <c r="R137" s="171"/>
      <c r="S137" s="171"/>
      <c r="T137" s="171"/>
      <c r="U137" s="171"/>
      <c r="V137" s="171"/>
      <c r="W137" s="171"/>
      <c r="X137" s="171"/>
      <c r="Y137" s="171"/>
      <c r="Z137" s="171"/>
      <c r="AA137" s="171"/>
      <c r="AB137" s="171"/>
      <c r="AC137" s="171"/>
      <c r="AD137" s="171"/>
      <c r="AE137" s="171"/>
      <c r="AF137" s="171"/>
      <c r="AG137" s="171"/>
      <c r="AH137" s="171"/>
      <c r="AI137" s="171"/>
      <c r="AJ137" s="171"/>
      <c r="AK137" s="171"/>
      <c r="AL137" s="171"/>
      <c r="AM137" s="171"/>
      <c r="AN137" s="171"/>
      <c r="AO137" s="171"/>
      <c r="AP137" s="171"/>
      <c r="AQ137" s="171"/>
      <c r="AR137" s="171"/>
      <c r="AS137" s="171"/>
      <c r="AT137" s="171"/>
      <c r="AU137" s="171"/>
      <c r="AV137" s="171"/>
      <c r="AW137" s="171"/>
      <c r="AX137" s="171"/>
      <c r="AY137" s="171"/>
      <c r="AZ137" s="171"/>
      <c r="BA137" s="171"/>
      <c r="BB137" s="171"/>
      <c r="BC137" s="171"/>
      <c r="BD137" s="171"/>
      <c r="BE137" s="171"/>
      <c r="BF137" s="171"/>
      <c r="BG137" s="171"/>
      <c r="BH137" s="171"/>
      <c r="BI137" s="171"/>
      <c r="BJ137" s="171"/>
      <c r="BK137" s="171"/>
      <c r="BL137" s="171"/>
      <c r="BM137" s="171"/>
      <c r="BN137" s="171"/>
      <c r="BO137" s="171"/>
      <c r="BP137" s="171"/>
      <c r="BQ137" s="171"/>
      <c r="BR137" s="171"/>
      <c r="BS137" s="171"/>
      <c r="BT137" s="171"/>
      <c r="BU137" s="171"/>
      <c r="BV137" s="171"/>
      <c r="BW137" s="189"/>
      <c r="BX137" s="190" t="str">
        <f t="shared" si="384"/>
        <v>Xã Ya Tờ Mốt</v>
      </c>
      <c r="BY137" s="168"/>
      <c r="BZ137" s="168"/>
      <c r="CA137" s="168"/>
      <c r="CB137" s="168"/>
      <c r="CC137" s="168"/>
      <c r="CD137" s="206">
        <v>1</v>
      </c>
      <c r="CE137" s="204" t="str">
        <f t="shared" si="385"/>
        <v>XA05</v>
      </c>
      <c r="CF137" s="204"/>
      <c r="CG137" s="204"/>
      <c r="CH137" s="204"/>
      <c r="CI137" s="204"/>
      <c r="CJ137" s="204"/>
      <c r="CK137" s="214"/>
      <c r="CL137" s="204"/>
      <c r="CM137" s="204"/>
      <c r="CN137" s="215"/>
      <c r="CO137" s="214" t="s">
        <v>323</v>
      </c>
      <c r="CP137" s="213" t="s">
        <v>323</v>
      </c>
      <c r="CQ137" s="215"/>
      <c r="CR137" s="204"/>
      <c r="CS137" s="215"/>
      <c r="CT137" s="215"/>
      <c r="CU137" s="215"/>
      <c r="CV137" s="215"/>
      <c r="CW137" s="215"/>
      <c r="CX137" s="204"/>
      <c r="CY137" s="204"/>
      <c r="CZ137" s="215"/>
      <c r="DA137" s="204">
        <v>2026</v>
      </c>
      <c r="DB137" s="204"/>
      <c r="DC137" s="226"/>
      <c r="DD137" s="215"/>
      <c r="DE137" s="215"/>
      <c r="DF137" s="215"/>
      <c r="DG137" s="227"/>
      <c r="DH137" s="228" t="s">
        <v>955</v>
      </c>
      <c r="DI137" s="235" t="str">
        <f t="shared" si="293"/>
        <v>0LUC 0,4 ha; 0000000000000000000000000000000000000000000000000</v>
      </c>
      <c r="DJ137" s="22" t="str">
        <f t="shared" si="294"/>
        <v>0LUC 0,4 ha; 000000000000000000000000000000</v>
      </c>
      <c r="DK137" s="22" t="str">
        <f t="shared" si="295"/>
        <v>0000000000000000000</v>
      </c>
      <c r="DV137" s="236">
        <f t="shared" si="307"/>
        <v>0</v>
      </c>
      <c r="DW137" s="236" t="str">
        <f t="shared" si="308"/>
        <v>LUC 0,4 ha;</v>
      </c>
      <c r="DX137" s="236">
        <f t="shared" si="309"/>
        <v>0</v>
      </c>
      <c r="DY137" s="236">
        <f t="shared" si="310"/>
        <v>0</v>
      </c>
      <c r="DZ137" s="236">
        <f t="shared" si="311"/>
        <v>0</v>
      </c>
      <c r="EA137" s="236">
        <f t="shared" si="312"/>
        <v>0</v>
      </c>
      <c r="EB137" s="236">
        <f t="shared" si="313"/>
        <v>0</v>
      </c>
      <c r="EC137" s="236">
        <f t="shared" si="314"/>
        <v>0</v>
      </c>
      <c r="ED137" s="236">
        <f t="shared" si="315"/>
        <v>0</v>
      </c>
      <c r="EE137" s="236">
        <f t="shared" si="316"/>
        <v>0</v>
      </c>
      <c r="EF137" s="236">
        <f t="shared" si="317"/>
        <v>0</v>
      </c>
      <c r="EG137" s="236">
        <f t="shared" si="318"/>
        <v>0</v>
      </c>
      <c r="EH137" s="236">
        <f t="shared" si="319"/>
        <v>0</v>
      </c>
      <c r="EI137" s="236">
        <f t="shared" si="320"/>
        <v>0</v>
      </c>
      <c r="EJ137" s="236">
        <f t="shared" si="321"/>
        <v>0</v>
      </c>
      <c r="EK137" s="236">
        <f t="shared" si="322"/>
        <v>0</v>
      </c>
      <c r="EL137" s="236">
        <f t="shared" si="323"/>
        <v>0</v>
      </c>
      <c r="EM137" s="236">
        <f t="shared" si="324"/>
        <v>0</v>
      </c>
      <c r="EN137" s="236">
        <f t="shared" si="325"/>
        <v>0</v>
      </c>
      <c r="EO137" s="236">
        <f t="shared" si="326"/>
        <v>0</v>
      </c>
      <c r="EP137" s="236">
        <f t="shared" si="327"/>
        <v>0</v>
      </c>
      <c r="EQ137" s="236">
        <f t="shared" si="328"/>
        <v>0</v>
      </c>
      <c r="ER137" s="236">
        <f t="shared" si="329"/>
        <v>0</v>
      </c>
      <c r="ES137" s="236">
        <f t="shared" si="330"/>
        <v>0</v>
      </c>
      <c r="ET137" s="236">
        <f t="shared" si="331"/>
        <v>0</v>
      </c>
      <c r="EU137" s="236">
        <f t="shared" si="332"/>
        <v>0</v>
      </c>
      <c r="EV137" s="236">
        <f t="shared" si="333"/>
        <v>0</v>
      </c>
      <c r="EW137" s="236">
        <f t="shared" si="334"/>
        <v>0</v>
      </c>
      <c r="EX137" s="236">
        <f t="shared" si="335"/>
        <v>0</v>
      </c>
      <c r="EY137" s="236">
        <f t="shared" si="336"/>
        <v>0</v>
      </c>
      <c r="EZ137" s="236">
        <f t="shared" si="337"/>
        <v>0</v>
      </c>
      <c r="FA137" s="236">
        <f t="shared" si="338"/>
        <v>0</v>
      </c>
      <c r="FB137" s="236">
        <f t="shared" si="339"/>
        <v>0</v>
      </c>
      <c r="FC137" s="236">
        <f t="shared" si="340"/>
        <v>0</v>
      </c>
      <c r="FD137" s="236">
        <f t="shared" si="341"/>
        <v>0</v>
      </c>
      <c r="FE137" s="236">
        <f t="shared" si="342"/>
        <v>0</v>
      </c>
      <c r="FF137" s="236">
        <f t="shared" si="343"/>
        <v>0</v>
      </c>
      <c r="FG137" s="236">
        <f t="shared" si="344"/>
        <v>0</v>
      </c>
      <c r="FH137" s="236">
        <f t="shared" si="345"/>
        <v>0</v>
      </c>
      <c r="FI137" s="236">
        <f t="shared" si="346"/>
        <v>0</v>
      </c>
      <c r="FJ137" s="236">
        <f t="shared" si="347"/>
        <v>0</v>
      </c>
      <c r="FK137" s="236">
        <f t="shared" si="348"/>
        <v>0</v>
      </c>
      <c r="FL137" s="236">
        <f t="shared" si="349"/>
        <v>0</v>
      </c>
      <c r="FM137" s="236">
        <f t="shared" si="350"/>
        <v>0</v>
      </c>
      <c r="FN137" s="236">
        <f t="shared" si="351"/>
        <v>0</v>
      </c>
      <c r="FO137" s="236">
        <f t="shared" si="352"/>
        <v>0</v>
      </c>
      <c r="FP137" s="236">
        <f t="shared" si="353"/>
        <v>0</v>
      </c>
      <c r="FQ137" s="236">
        <f t="shared" si="354"/>
        <v>0</v>
      </c>
      <c r="FR137" s="236">
        <f t="shared" si="355"/>
        <v>0</v>
      </c>
      <c r="FS137" s="236">
        <f t="shared" si="356"/>
        <v>0</v>
      </c>
      <c r="FT137" s="236">
        <f t="shared" si="357"/>
        <v>0</v>
      </c>
      <c r="FU137" s="236">
        <f t="shared" si="358"/>
        <v>0</v>
      </c>
      <c r="FV137" s="236">
        <f t="shared" si="359"/>
        <v>0</v>
      </c>
      <c r="FW137" s="236">
        <f t="shared" si="360"/>
        <v>0</v>
      </c>
      <c r="FX137" s="236">
        <f t="shared" si="361"/>
        <v>0</v>
      </c>
      <c r="FY137" s="236">
        <f t="shared" si="362"/>
        <v>0</v>
      </c>
      <c r="FZ137" s="236">
        <f t="shared" si="363"/>
        <v>0</v>
      </c>
      <c r="GA137" s="236">
        <f t="shared" si="364"/>
        <v>0</v>
      </c>
      <c r="GB137" s="236">
        <f t="shared" si="365"/>
        <v>0</v>
      </c>
      <c r="GC137" s="236">
        <f t="shared" si="366"/>
        <v>0</v>
      </c>
      <c r="GD137" s="236">
        <f t="shared" si="367"/>
        <v>0</v>
      </c>
      <c r="GE137" s="236">
        <f t="shared" si="368"/>
        <v>0</v>
      </c>
      <c r="GF137" s="236">
        <f t="shared" si="369"/>
        <v>0</v>
      </c>
      <c r="GG137" s="236">
        <f t="shared" si="370"/>
        <v>0</v>
      </c>
      <c r="GH137" s="236">
        <f t="shared" si="371"/>
        <v>0</v>
      </c>
    </row>
    <row r="138" spans="1:190" s="129" customFormat="1" ht="30" hidden="1">
      <c r="A138" s="917" t="s">
        <v>352</v>
      </c>
      <c r="B138" s="256" t="s">
        <v>956</v>
      </c>
      <c r="C138" s="166" t="s">
        <v>234</v>
      </c>
      <c r="D138" s="257" t="s">
        <v>302</v>
      </c>
      <c r="E138" s="158"/>
      <c r="F138" s="158"/>
      <c r="G138" s="159"/>
      <c r="H138" s="159">
        <f t="shared" si="383"/>
        <v>0.6</v>
      </c>
      <c r="I138" s="171"/>
      <c r="J138" s="171"/>
      <c r="K138" s="267">
        <v>0.6</v>
      </c>
      <c r="L138" s="171"/>
      <c r="M138" s="171"/>
      <c r="N138" s="171"/>
      <c r="O138" s="171"/>
      <c r="P138" s="171"/>
      <c r="Q138" s="171"/>
      <c r="R138" s="171"/>
      <c r="S138" s="171"/>
      <c r="T138" s="171"/>
      <c r="U138" s="171"/>
      <c r="V138" s="171"/>
      <c r="W138" s="171"/>
      <c r="X138" s="171"/>
      <c r="Y138" s="171"/>
      <c r="Z138" s="171"/>
      <c r="AA138" s="171"/>
      <c r="AB138" s="171"/>
      <c r="AC138" s="171"/>
      <c r="AD138" s="171"/>
      <c r="AE138" s="171"/>
      <c r="AF138" s="171"/>
      <c r="AG138" s="171"/>
      <c r="AH138" s="171"/>
      <c r="AI138" s="171"/>
      <c r="AJ138" s="171"/>
      <c r="AK138" s="171"/>
      <c r="AL138" s="171"/>
      <c r="AM138" s="171"/>
      <c r="AN138" s="171"/>
      <c r="AO138" s="171"/>
      <c r="AP138" s="171"/>
      <c r="AQ138" s="171"/>
      <c r="AR138" s="171"/>
      <c r="AS138" s="171"/>
      <c r="AT138" s="171"/>
      <c r="AU138" s="171"/>
      <c r="AV138" s="171"/>
      <c r="AW138" s="171"/>
      <c r="AX138" s="171"/>
      <c r="AY138" s="171"/>
      <c r="AZ138" s="171"/>
      <c r="BA138" s="171"/>
      <c r="BB138" s="171"/>
      <c r="BC138" s="171"/>
      <c r="BD138" s="171"/>
      <c r="BE138" s="171"/>
      <c r="BF138" s="171"/>
      <c r="BG138" s="171"/>
      <c r="BH138" s="171"/>
      <c r="BI138" s="171"/>
      <c r="BJ138" s="171"/>
      <c r="BK138" s="171"/>
      <c r="BL138" s="171"/>
      <c r="BM138" s="171"/>
      <c r="BN138" s="171"/>
      <c r="BO138" s="171"/>
      <c r="BP138" s="171"/>
      <c r="BQ138" s="171"/>
      <c r="BR138" s="171"/>
      <c r="BS138" s="171"/>
      <c r="BT138" s="171"/>
      <c r="BU138" s="171"/>
      <c r="BV138" s="171"/>
      <c r="BW138" s="189"/>
      <c r="BX138" s="190" t="str">
        <f t="shared" si="384"/>
        <v>Xã Ya Tờ Mốt</v>
      </c>
      <c r="BY138" s="168"/>
      <c r="BZ138" s="168"/>
      <c r="CA138" s="168"/>
      <c r="CB138" s="168"/>
      <c r="CC138" s="168"/>
      <c r="CD138" s="206">
        <v>1</v>
      </c>
      <c r="CE138" s="204" t="str">
        <f t="shared" si="385"/>
        <v>XA05</v>
      </c>
      <c r="CF138" s="204"/>
      <c r="CG138" s="204"/>
      <c r="CH138" s="204"/>
      <c r="CI138" s="204"/>
      <c r="CJ138" s="204"/>
      <c r="CK138" s="214"/>
      <c r="CL138" s="204"/>
      <c r="CM138" s="204"/>
      <c r="CN138" s="215"/>
      <c r="CO138" s="214" t="s">
        <v>323</v>
      </c>
      <c r="CP138" s="213" t="s">
        <v>323</v>
      </c>
      <c r="CQ138" s="215"/>
      <c r="CR138" s="204"/>
      <c r="CS138" s="215"/>
      <c r="CT138" s="215"/>
      <c r="CU138" s="215"/>
      <c r="CV138" s="215"/>
      <c r="CW138" s="215"/>
      <c r="CX138" s="204"/>
      <c r="CY138" s="204"/>
      <c r="CZ138" s="215"/>
      <c r="DA138" s="204">
        <v>2026</v>
      </c>
      <c r="DB138" s="204"/>
      <c r="DC138" s="226"/>
      <c r="DD138" s="215"/>
      <c r="DE138" s="215"/>
      <c r="DF138" s="215"/>
      <c r="DG138" s="227"/>
      <c r="DH138" s="228" t="s">
        <v>957</v>
      </c>
      <c r="DI138" s="235" t="str">
        <f t="shared" si="293"/>
        <v>0LUC 0,6 ha; 0000000000000000000000000000000000000000000000000</v>
      </c>
      <c r="DJ138" s="22" t="str">
        <f t="shared" si="294"/>
        <v>0LUC 0,6 ha; 000000000000000000000000000000</v>
      </c>
      <c r="DK138" s="22" t="str">
        <f t="shared" si="295"/>
        <v>0000000000000000000</v>
      </c>
      <c r="DV138" s="236">
        <f t="shared" si="307"/>
        <v>0</v>
      </c>
      <c r="DW138" s="236" t="str">
        <f t="shared" si="308"/>
        <v>LUC 0,6 ha;</v>
      </c>
      <c r="DX138" s="236">
        <f t="shared" si="309"/>
        <v>0</v>
      </c>
      <c r="DY138" s="236">
        <f t="shared" si="310"/>
        <v>0</v>
      </c>
      <c r="DZ138" s="236">
        <f t="shared" si="311"/>
        <v>0</v>
      </c>
      <c r="EA138" s="236">
        <f t="shared" si="312"/>
        <v>0</v>
      </c>
      <c r="EB138" s="236">
        <f t="shared" si="313"/>
        <v>0</v>
      </c>
      <c r="EC138" s="236">
        <f t="shared" si="314"/>
        <v>0</v>
      </c>
      <c r="ED138" s="236">
        <f t="shared" si="315"/>
        <v>0</v>
      </c>
      <c r="EE138" s="236">
        <f t="shared" si="316"/>
        <v>0</v>
      </c>
      <c r="EF138" s="236">
        <f t="shared" si="317"/>
        <v>0</v>
      </c>
      <c r="EG138" s="236">
        <f t="shared" si="318"/>
        <v>0</v>
      </c>
      <c r="EH138" s="236">
        <f t="shared" si="319"/>
        <v>0</v>
      </c>
      <c r="EI138" s="236">
        <f t="shared" si="320"/>
        <v>0</v>
      </c>
      <c r="EJ138" s="236">
        <f t="shared" si="321"/>
        <v>0</v>
      </c>
      <c r="EK138" s="236">
        <f t="shared" si="322"/>
        <v>0</v>
      </c>
      <c r="EL138" s="236">
        <f t="shared" si="323"/>
        <v>0</v>
      </c>
      <c r="EM138" s="236">
        <f t="shared" si="324"/>
        <v>0</v>
      </c>
      <c r="EN138" s="236">
        <f t="shared" si="325"/>
        <v>0</v>
      </c>
      <c r="EO138" s="236">
        <f t="shared" si="326"/>
        <v>0</v>
      </c>
      <c r="EP138" s="236">
        <f t="shared" si="327"/>
        <v>0</v>
      </c>
      <c r="EQ138" s="236">
        <f t="shared" si="328"/>
        <v>0</v>
      </c>
      <c r="ER138" s="236">
        <f t="shared" si="329"/>
        <v>0</v>
      </c>
      <c r="ES138" s="236">
        <f t="shared" si="330"/>
        <v>0</v>
      </c>
      <c r="ET138" s="236">
        <f t="shared" si="331"/>
        <v>0</v>
      </c>
      <c r="EU138" s="236">
        <f t="shared" si="332"/>
        <v>0</v>
      </c>
      <c r="EV138" s="236">
        <f t="shared" si="333"/>
        <v>0</v>
      </c>
      <c r="EW138" s="236">
        <f t="shared" si="334"/>
        <v>0</v>
      </c>
      <c r="EX138" s="236">
        <f t="shared" si="335"/>
        <v>0</v>
      </c>
      <c r="EY138" s="236">
        <f t="shared" si="336"/>
        <v>0</v>
      </c>
      <c r="EZ138" s="236">
        <f t="shared" si="337"/>
        <v>0</v>
      </c>
      <c r="FA138" s="236">
        <f t="shared" si="338"/>
        <v>0</v>
      </c>
      <c r="FB138" s="236">
        <f t="shared" si="339"/>
        <v>0</v>
      </c>
      <c r="FC138" s="236">
        <f t="shared" si="340"/>
        <v>0</v>
      </c>
      <c r="FD138" s="236">
        <f t="shared" si="341"/>
        <v>0</v>
      </c>
      <c r="FE138" s="236">
        <f t="shared" si="342"/>
        <v>0</v>
      </c>
      <c r="FF138" s="236">
        <f t="shared" si="343"/>
        <v>0</v>
      </c>
      <c r="FG138" s="236">
        <f t="shared" si="344"/>
        <v>0</v>
      </c>
      <c r="FH138" s="236">
        <f t="shared" si="345"/>
        <v>0</v>
      </c>
      <c r="FI138" s="236">
        <f t="shared" si="346"/>
        <v>0</v>
      </c>
      <c r="FJ138" s="236">
        <f t="shared" si="347"/>
        <v>0</v>
      </c>
      <c r="FK138" s="236">
        <f t="shared" si="348"/>
        <v>0</v>
      </c>
      <c r="FL138" s="236">
        <f t="shared" si="349"/>
        <v>0</v>
      </c>
      <c r="FM138" s="236">
        <f t="shared" si="350"/>
        <v>0</v>
      </c>
      <c r="FN138" s="236">
        <f t="shared" si="351"/>
        <v>0</v>
      </c>
      <c r="FO138" s="236">
        <f t="shared" si="352"/>
        <v>0</v>
      </c>
      <c r="FP138" s="236">
        <f t="shared" si="353"/>
        <v>0</v>
      </c>
      <c r="FQ138" s="236">
        <f t="shared" si="354"/>
        <v>0</v>
      </c>
      <c r="FR138" s="236">
        <f t="shared" si="355"/>
        <v>0</v>
      </c>
      <c r="FS138" s="236">
        <f t="shared" si="356"/>
        <v>0</v>
      </c>
      <c r="FT138" s="236">
        <f t="shared" si="357"/>
        <v>0</v>
      </c>
      <c r="FU138" s="236">
        <f t="shared" si="358"/>
        <v>0</v>
      </c>
      <c r="FV138" s="236">
        <f t="shared" si="359"/>
        <v>0</v>
      </c>
      <c r="FW138" s="236">
        <f t="shared" si="360"/>
        <v>0</v>
      </c>
      <c r="FX138" s="236">
        <f t="shared" si="361"/>
        <v>0</v>
      </c>
      <c r="FY138" s="236">
        <f t="shared" si="362"/>
        <v>0</v>
      </c>
      <c r="FZ138" s="236">
        <f t="shared" si="363"/>
        <v>0</v>
      </c>
      <c r="GA138" s="236">
        <f t="shared" si="364"/>
        <v>0</v>
      </c>
      <c r="GB138" s="236">
        <f t="shared" si="365"/>
        <v>0</v>
      </c>
      <c r="GC138" s="236">
        <f t="shared" si="366"/>
        <v>0</v>
      </c>
      <c r="GD138" s="236">
        <f t="shared" si="367"/>
        <v>0</v>
      </c>
      <c r="GE138" s="236">
        <f t="shared" si="368"/>
        <v>0</v>
      </c>
      <c r="GF138" s="236">
        <f t="shared" si="369"/>
        <v>0</v>
      </c>
      <c r="GG138" s="236">
        <f t="shared" si="370"/>
        <v>0</v>
      </c>
      <c r="GH138" s="236">
        <f t="shared" si="371"/>
        <v>0</v>
      </c>
    </row>
    <row r="139" spans="1:190" s="129" customFormat="1" hidden="1">
      <c r="A139" s="917" t="s">
        <v>352</v>
      </c>
      <c r="B139" s="256" t="s">
        <v>958</v>
      </c>
      <c r="C139" s="166" t="s">
        <v>252</v>
      </c>
      <c r="D139" s="257" t="s">
        <v>302</v>
      </c>
      <c r="E139" s="158"/>
      <c r="F139" s="158"/>
      <c r="G139" s="159"/>
      <c r="H139" s="159">
        <f t="shared" si="383"/>
        <v>0.17</v>
      </c>
      <c r="I139" s="171"/>
      <c r="J139" s="171"/>
      <c r="K139" s="172">
        <v>0.17</v>
      </c>
      <c r="L139" s="171"/>
      <c r="M139" s="171"/>
      <c r="N139" s="171"/>
      <c r="O139" s="171"/>
      <c r="P139" s="171"/>
      <c r="Q139" s="171"/>
      <c r="R139" s="171"/>
      <c r="S139" s="171"/>
      <c r="T139" s="171"/>
      <c r="U139" s="171"/>
      <c r="V139" s="171"/>
      <c r="W139" s="171"/>
      <c r="X139" s="171"/>
      <c r="Y139" s="171"/>
      <c r="Z139" s="171"/>
      <c r="AA139" s="171"/>
      <c r="AB139" s="171"/>
      <c r="AC139" s="171"/>
      <c r="AD139" s="171"/>
      <c r="AE139" s="171"/>
      <c r="AF139" s="171"/>
      <c r="AG139" s="171"/>
      <c r="AH139" s="171"/>
      <c r="AI139" s="171"/>
      <c r="AJ139" s="171"/>
      <c r="AK139" s="171"/>
      <c r="AL139" s="171"/>
      <c r="AM139" s="171"/>
      <c r="AN139" s="171"/>
      <c r="AO139" s="171"/>
      <c r="AP139" s="171"/>
      <c r="AQ139" s="171"/>
      <c r="AR139" s="171"/>
      <c r="AS139" s="171"/>
      <c r="AT139" s="171"/>
      <c r="AU139" s="171"/>
      <c r="AV139" s="171"/>
      <c r="AW139" s="171"/>
      <c r="AX139" s="171"/>
      <c r="AY139" s="171"/>
      <c r="AZ139" s="171"/>
      <c r="BA139" s="171"/>
      <c r="BB139" s="171"/>
      <c r="BC139" s="171"/>
      <c r="BD139" s="171"/>
      <c r="BE139" s="171"/>
      <c r="BF139" s="171"/>
      <c r="BG139" s="171"/>
      <c r="BH139" s="171"/>
      <c r="BI139" s="171"/>
      <c r="BJ139" s="171"/>
      <c r="BK139" s="171"/>
      <c r="BL139" s="171"/>
      <c r="BM139" s="171"/>
      <c r="BN139" s="171"/>
      <c r="BO139" s="171"/>
      <c r="BP139" s="171"/>
      <c r="BQ139" s="171"/>
      <c r="BR139" s="171"/>
      <c r="BS139" s="171"/>
      <c r="BT139" s="171"/>
      <c r="BU139" s="171"/>
      <c r="BV139" s="171"/>
      <c r="BW139" s="189"/>
      <c r="BX139" s="190" t="str">
        <f t="shared" si="384"/>
        <v>Xã Ya Tờ Mốt</v>
      </c>
      <c r="BY139" s="168"/>
      <c r="BZ139" s="168"/>
      <c r="CA139" s="168"/>
      <c r="CB139" s="168"/>
      <c r="CC139" s="168"/>
      <c r="CD139" s="206">
        <v>1</v>
      </c>
      <c r="CE139" s="204" t="str">
        <f t="shared" si="385"/>
        <v>XA05</v>
      </c>
      <c r="CF139" s="204"/>
      <c r="CG139" s="204"/>
      <c r="CH139" s="204"/>
      <c r="CI139" s="204"/>
      <c r="CJ139" s="204"/>
      <c r="CK139" s="214"/>
      <c r="CL139" s="204"/>
      <c r="CM139" s="204"/>
      <c r="CN139" s="215"/>
      <c r="CO139" s="214" t="s">
        <v>323</v>
      </c>
      <c r="CP139" s="213" t="s">
        <v>323</v>
      </c>
      <c r="CQ139" s="215"/>
      <c r="CR139" s="204"/>
      <c r="CS139" s="215"/>
      <c r="CT139" s="215"/>
      <c r="CU139" s="215"/>
      <c r="CV139" s="215"/>
      <c r="CW139" s="215"/>
      <c r="CX139" s="204"/>
      <c r="CY139" s="204"/>
      <c r="CZ139" s="215"/>
      <c r="DA139" s="204">
        <v>2026</v>
      </c>
      <c r="DB139" s="204"/>
      <c r="DC139" s="226"/>
      <c r="DD139" s="215"/>
      <c r="DE139" s="215"/>
      <c r="DF139" s="215"/>
      <c r="DG139" s="227"/>
      <c r="DH139" s="228" t="s">
        <v>959</v>
      </c>
      <c r="DI139" s="235" t="str">
        <f t="shared" si="293"/>
        <v>0LUC 0,17 ha; 0000000000000000000000000000000000000000000000000</v>
      </c>
      <c r="DJ139" s="22" t="str">
        <f t="shared" si="294"/>
        <v>0LUC 0,17 ha; 000000000000000000000000000000</v>
      </c>
      <c r="DK139" s="22" t="str">
        <f t="shared" si="295"/>
        <v>0000000000000000000</v>
      </c>
      <c r="DV139" s="236">
        <f t="shared" si="307"/>
        <v>0</v>
      </c>
      <c r="DW139" s="236" t="str">
        <f t="shared" si="308"/>
        <v>LUC 0,17 ha;</v>
      </c>
      <c r="DX139" s="236">
        <f t="shared" si="309"/>
        <v>0</v>
      </c>
      <c r="DY139" s="236">
        <f t="shared" si="310"/>
        <v>0</v>
      </c>
      <c r="DZ139" s="236">
        <f t="shared" si="311"/>
        <v>0</v>
      </c>
      <c r="EA139" s="236">
        <f t="shared" si="312"/>
        <v>0</v>
      </c>
      <c r="EB139" s="236">
        <f t="shared" si="313"/>
        <v>0</v>
      </c>
      <c r="EC139" s="236">
        <f t="shared" si="314"/>
        <v>0</v>
      </c>
      <c r="ED139" s="236">
        <f t="shared" si="315"/>
        <v>0</v>
      </c>
      <c r="EE139" s="236">
        <f t="shared" si="316"/>
        <v>0</v>
      </c>
      <c r="EF139" s="236">
        <f t="shared" si="317"/>
        <v>0</v>
      </c>
      <c r="EG139" s="236">
        <f t="shared" si="318"/>
        <v>0</v>
      </c>
      <c r="EH139" s="236">
        <f t="shared" si="319"/>
        <v>0</v>
      </c>
      <c r="EI139" s="236">
        <f t="shared" si="320"/>
        <v>0</v>
      </c>
      <c r="EJ139" s="236">
        <f t="shared" si="321"/>
        <v>0</v>
      </c>
      <c r="EK139" s="236">
        <f t="shared" si="322"/>
        <v>0</v>
      </c>
      <c r="EL139" s="236">
        <f t="shared" si="323"/>
        <v>0</v>
      </c>
      <c r="EM139" s="236">
        <f t="shared" si="324"/>
        <v>0</v>
      </c>
      <c r="EN139" s="236">
        <f t="shared" si="325"/>
        <v>0</v>
      </c>
      <c r="EO139" s="236">
        <f t="shared" si="326"/>
        <v>0</v>
      </c>
      <c r="EP139" s="236">
        <f t="shared" si="327"/>
        <v>0</v>
      </c>
      <c r="EQ139" s="236">
        <f t="shared" si="328"/>
        <v>0</v>
      </c>
      <c r="ER139" s="236">
        <f t="shared" si="329"/>
        <v>0</v>
      </c>
      <c r="ES139" s="236">
        <f t="shared" si="330"/>
        <v>0</v>
      </c>
      <c r="ET139" s="236">
        <f t="shared" si="331"/>
        <v>0</v>
      </c>
      <c r="EU139" s="236">
        <f t="shared" si="332"/>
        <v>0</v>
      </c>
      <c r="EV139" s="236">
        <f t="shared" si="333"/>
        <v>0</v>
      </c>
      <c r="EW139" s="236">
        <f t="shared" si="334"/>
        <v>0</v>
      </c>
      <c r="EX139" s="236">
        <f t="shared" si="335"/>
        <v>0</v>
      </c>
      <c r="EY139" s="236">
        <f t="shared" si="336"/>
        <v>0</v>
      </c>
      <c r="EZ139" s="236">
        <f t="shared" si="337"/>
        <v>0</v>
      </c>
      <c r="FA139" s="236">
        <f t="shared" si="338"/>
        <v>0</v>
      </c>
      <c r="FB139" s="236">
        <f t="shared" si="339"/>
        <v>0</v>
      </c>
      <c r="FC139" s="236">
        <f t="shared" si="340"/>
        <v>0</v>
      </c>
      <c r="FD139" s="236">
        <f t="shared" si="341"/>
        <v>0</v>
      </c>
      <c r="FE139" s="236">
        <f t="shared" si="342"/>
        <v>0</v>
      </c>
      <c r="FF139" s="236">
        <f t="shared" si="343"/>
        <v>0</v>
      </c>
      <c r="FG139" s="236">
        <f t="shared" si="344"/>
        <v>0</v>
      </c>
      <c r="FH139" s="236">
        <f t="shared" si="345"/>
        <v>0</v>
      </c>
      <c r="FI139" s="236">
        <f t="shared" si="346"/>
        <v>0</v>
      </c>
      <c r="FJ139" s="236">
        <f t="shared" si="347"/>
        <v>0</v>
      </c>
      <c r="FK139" s="236">
        <f t="shared" si="348"/>
        <v>0</v>
      </c>
      <c r="FL139" s="236">
        <f t="shared" si="349"/>
        <v>0</v>
      </c>
      <c r="FM139" s="236">
        <f t="shared" si="350"/>
        <v>0</v>
      </c>
      <c r="FN139" s="236">
        <f t="shared" si="351"/>
        <v>0</v>
      </c>
      <c r="FO139" s="236">
        <f t="shared" si="352"/>
        <v>0</v>
      </c>
      <c r="FP139" s="236">
        <f t="shared" si="353"/>
        <v>0</v>
      </c>
      <c r="FQ139" s="236">
        <f t="shared" si="354"/>
        <v>0</v>
      </c>
      <c r="FR139" s="236">
        <f t="shared" si="355"/>
        <v>0</v>
      </c>
      <c r="FS139" s="236">
        <f t="shared" si="356"/>
        <v>0</v>
      </c>
      <c r="FT139" s="236">
        <f t="shared" si="357"/>
        <v>0</v>
      </c>
      <c r="FU139" s="236">
        <f t="shared" si="358"/>
        <v>0</v>
      </c>
      <c r="FV139" s="236">
        <f t="shared" si="359"/>
        <v>0</v>
      </c>
      <c r="FW139" s="236">
        <f t="shared" si="360"/>
        <v>0</v>
      </c>
      <c r="FX139" s="236">
        <f t="shared" si="361"/>
        <v>0</v>
      </c>
      <c r="FY139" s="236">
        <f t="shared" si="362"/>
        <v>0</v>
      </c>
      <c r="FZ139" s="236">
        <f t="shared" si="363"/>
        <v>0</v>
      </c>
      <c r="GA139" s="236">
        <f t="shared" si="364"/>
        <v>0</v>
      </c>
      <c r="GB139" s="236">
        <f t="shared" si="365"/>
        <v>0</v>
      </c>
      <c r="GC139" s="236">
        <f t="shared" si="366"/>
        <v>0</v>
      </c>
      <c r="GD139" s="236">
        <f t="shared" si="367"/>
        <v>0</v>
      </c>
      <c r="GE139" s="236">
        <f t="shared" si="368"/>
        <v>0</v>
      </c>
      <c r="GF139" s="236">
        <f t="shared" si="369"/>
        <v>0</v>
      </c>
      <c r="GG139" s="236">
        <f t="shared" si="370"/>
        <v>0</v>
      </c>
      <c r="GH139" s="236">
        <f t="shared" si="371"/>
        <v>0</v>
      </c>
    </row>
    <row r="140" spans="1:190" ht="99.75">
      <c r="A140" s="144" t="s">
        <v>960</v>
      </c>
      <c r="B140" s="247" t="s">
        <v>961</v>
      </c>
      <c r="C140" s="144" t="str">
        <f>COUNTIFS(CK141:CK186,"*")&amp;" CT"</f>
        <v>25 CT</v>
      </c>
      <c r="D140" s="146"/>
      <c r="E140" s="147"/>
      <c r="F140" s="148"/>
      <c r="G140" s="148"/>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c r="BI140" s="149"/>
      <c r="BJ140" s="149"/>
      <c r="BK140" s="149"/>
      <c r="BL140" s="149"/>
      <c r="BM140" s="149"/>
      <c r="BN140" s="149"/>
      <c r="BO140" s="149"/>
      <c r="BP140" s="149"/>
      <c r="BQ140" s="149"/>
      <c r="BR140" s="149"/>
      <c r="BS140" s="149"/>
      <c r="BT140" s="149"/>
      <c r="BU140" s="149"/>
      <c r="BV140" s="149"/>
      <c r="BW140" s="146"/>
      <c r="BX140" s="146"/>
      <c r="BY140" s="146"/>
      <c r="BZ140" s="182"/>
      <c r="CA140" s="146"/>
      <c r="CB140" s="146"/>
      <c r="CC140" s="200"/>
      <c r="CD140" s="94"/>
      <c r="CE140" s="94"/>
      <c r="CF140" s="94"/>
      <c r="CG140" s="94"/>
      <c r="CH140" s="94"/>
      <c r="CI140" s="94"/>
      <c r="CJ140" s="94"/>
      <c r="CK140" s="165"/>
      <c r="CL140" s="106"/>
      <c r="CM140" s="106"/>
      <c r="CN140" s="106"/>
      <c r="CO140" s="106"/>
      <c r="CP140" s="106"/>
      <c r="CQ140" s="106"/>
      <c r="CR140" s="106"/>
      <c r="CS140" s="106"/>
      <c r="CT140" s="106"/>
      <c r="CU140" s="106"/>
      <c r="CV140" s="106"/>
      <c r="CW140" s="106"/>
      <c r="CX140" s="94"/>
      <c r="CY140" s="106"/>
      <c r="CZ140" s="106"/>
      <c r="DA140" s="106"/>
      <c r="DB140" s="94"/>
      <c r="DC140" s="120"/>
      <c r="DD140" s="106"/>
      <c r="DE140" s="106"/>
      <c r="DF140" s="106"/>
      <c r="DG140" s="225"/>
      <c r="DH140" s="203"/>
      <c r="DI140" s="235" t="str">
        <f t="shared" si="293"/>
        <v>000000000000000000000000000000000000000000000000000</v>
      </c>
      <c r="DJ140" s="22" t="str">
        <f t="shared" si="294"/>
        <v>00000000000000000000000000000000</v>
      </c>
      <c r="DK140" s="22" t="str">
        <f t="shared" si="295"/>
        <v>0000000000000000000</v>
      </c>
      <c r="DV140" s="236">
        <f t="shared" si="307"/>
        <v>0</v>
      </c>
      <c r="DW140" s="236">
        <f t="shared" si="308"/>
        <v>0</v>
      </c>
      <c r="DX140" s="236">
        <f t="shared" si="309"/>
        <v>0</v>
      </c>
      <c r="DY140" s="236">
        <f t="shared" si="310"/>
        <v>0</v>
      </c>
      <c r="DZ140" s="236">
        <f t="shared" si="311"/>
        <v>0</v>
      </c>
      <c r="EA140" s="236">
        <f t="shared" si="312"/>
        <v>0</v>
      </c>
      <c r="EB140" s="236">
        <f t="shared" si="313"/>
        <v>0</v>
      </c>
      <c r="EC140" s="236">
        <f t="shared" si="314"/>
        <v>0</v>
      </c>
      <c r="ED140" s="236">
        <f t="shared" si="315"/>
        <v>0</v>
      </c>
      <c r="EE140" s="236">
        <f t="shared" si="316"/>
        <v>0</v>
      </c>
      <c r="EF140" s="236">
        <f t="shared" si="317"/>
        <v>0</v>
      </c>
      <c r="EG140" s="236">
        <f t="shared" si="318"/>
        <v>0</v>
      </c>
      <c r="EH140" s="236">
        <f t="shared" si="319"/>
        <v>0</v>
      </c>
      <c r="EI140" s="236">
        <f t="shared" si="320"/>
        <v>0</v>
      </c>
      <c r="EJ140" s="236">
        <f t="shared" si="321"/>
        <v>0</v>
      </c>
      <c r="EK140" s="236">
        <f t="shared" si="322"/>
        <v>0</v>
      </c>
      <c r="EL140" s="236">
        <f t="shared" si="323"/>
        <v>0</v>
      </c>
      <c r="EM140" s="236">
        <f t="shared" si="324"/>
        <v>0</v>
      </c>
      <c r="EN140" s="236">
        <f t="shared" si="325"/>
        <v>0</v>
      </c>
      <c r="EO140" s="236">
        <f t="shared" si="326"/>
        <v>0</v>
      </c>
      <c r="EP140" s="236">
        <f t="shared" si="327"/>
        <v>0</v>
      </c>
      <c r="EQ140" s="236">
        <f t="shared" si="328"/>
        <v>0</v>
      </c>
      <c r="ER140" s="236">
        <f t="shared" si="329"/>
        <v>0</v>
      </c>
      <c r="ES140" s="236">
        <f t="shared" si="330"/>
        <v>0</v>
      </c>
      <c r="ET140" s="236">
        <f t="shared" si="331"/>
        <v>0</v>
      </c>
      <c r="EU140" s="236">
        <f t="shared" si="332"/>
        <v>0</v>
      </c>
      <c r="EV140" s="236">
        <f t="shared" si="333"/>
        <v>0</v>
      </c>
      <c r="EW140" s="236">
        <f t="shared" si="334"/>
        <v>0</v>
      </c>
      <c r="EX140" s="236">
        <f t="shared" si="335"/>
        <v>0</v>
      </c>
      <c r="EY140" s="236">
        <f t="shared" si="336"/>
        <v>0</v>
      </c>
      <c r="EZ140" s="236">
        <f t="shared" si="337"/>
        <v>0</v>
      </c>
      <c r="FA140" s="236">
        <f t="shared" si="338"/>
        <v>0</v>
      </c>
      <c r="FB140" s="236">
        <f t="shared" si="339"/>
        <v>0</v>
      </c>
      <c r="FC140" s="236">
        <f t="shared" si="340"/>
        <v>0</v>
      </c>
      <c r="FD140" s="236">
        <f t="shared" si="341"/>
        <v>0</v>
      </c>
      <c r="FE140" s="236">
        <f t="shared" si="342"/>
        <v>0</v>
      </c>
      <c r="FF140" s="236">
        <f t="shared" si="343"/>
        <v>0</v>
      </c>
      <c r="FG140" s="236">
        <f t="shared" si="344"/>
        <v>0</v>
      </c>
      <c r="FH140" s="236">
        <f t="shared" si="345"/>
        <v>0</v>
      </c>
      <c r="FI140" s="236">
        <f t="shared" si="346"/>
        <v>0</v>
      </c>
      <c r="FJ140" s="236">
        <f t="shared" si="347"/>
        <v>0</v>
      </c>
      <c r="FK140" s="236">
        <f t="shared" si="348"/>
        <v>0</v>
      </c>
      <c r="FL140" s="236">
        <f t="shared" si="349"/>
        <v>0</v>
      </c>
      <c r="FM140" s="236">
        <f t="shared" si="350"/>
        <v>0</v>
      </c>
      <c r="FN140" s="236">
        <f t="shared" si="351"/>
        <v>0</v>
      </c>
      <c r="FO140" s="236">
        <f t="shared" si="352"/>
        <v>0</v>
      </c>
      <c r="FP140" s="236">
        <f t="shared" si="353"/>
        <v>0</v>
      </c>
      <c r="FQ140" s="236">
        <f t="shared" si="354"/>
        <v>0</v>
      </c>
      <c r="FR140" s="236">
        <f t="shared" si="355"/>
        <v>0</v>
      </c>
      <c r="FS140" s="236">
        <f t="shared" si="356"/>
        <v>0</v>
      </c>
      <c r="FT140" s="236">
        <f t="shared" si="357"/>
        <v>0</v>
      </c>
      <c r="FU140" s="236">
        <f t="shared" si="358"/>
        <v>0</v>
      </c>
      <c r="FV140" s="236">
        <f t="shared" si="359"/>
        <v>0</v>
      </c>
      <c r="FW140" s="236">
        <f t="shared" si="360"/>
        <v>0</v>
      </c>
      <c r="FX140" s="236">
        <f t="shared" si="361"/>
        <v>0</v>
      </c>
      <c r="FY140" s="236">
        <f t="shared" si="362"/>
        <v>0</v>
      </c>
      <c r="FZ140" s="236">
        <f t="shared" si="363"/>
        <v>0</v>
      </c>
      <c r="GA140" s="236">
        <f t="shared" si="364"/>
        <v>0</v>
      </c>
      <c r="GB140" s="236">
        <f t="shared" si="365"/>
        <v>0</v>
      </c>
      <c r="GC140" s="236">
        <f t="shared" si="366"/>
        <v>0</v>
      </c>
      <c r="GD140" s="236">
        <f t="shared" si="367"/>
        <v>0</v>
      </c>
      <c r="GE140" s="236">
        <f t="shared" si="368"/>
        <v>0</v>
      </c>
      <c r="GF140" s="236">
        <f t="shared" si="369"/>
        <v>0</v>
      </c>
      <c r="GG140" s="236">
        <f t="shared" si="370"/>
        <v>0</v>
      </c>
      <c r="GH140" s="236">
        <f t="shared" si="371"/>
        <v>0</v>
      </c>
    </row>
    <row r="141" spans="1:190" ht="45">
      <c r="A141" s="47">
        <f>IF(CK141="","",COUNTA($CK$141:$CK141))</f>
        <v>1</v>
      </c>
      <c r="B141" s="64" t="s">
        <v>962</v>
      </c>
      <c r="C141" s="912" t="s">
        <v>231</v>
      </c>
      <c r="D141" s="47" t="s">
        <v>177</v>
      </c>
      <c r="E141" s="148">
        <f>F141</f>
        <v>0.63534999999999997</v>
      </c>
      <c r="F141" s="148">
        <f t="shared" ref="F141:F146" si="387">H141</f>
        <v>0.63534999999999997</v>
      </c>
      <c r="G141" s="149"/>
      <c r="H141" s="149">
        <f>SUM(I141:BV141)</f>
        <v>0.63534999999999997</v>
      </c>
      <c r="I141" s="77"/>
      <c r="J141" s="77"/>
      <c r="K141" s="77"/>
      <c r="L141" s="77"/>
      <c r="M141" s="77"/>
      <c r="N141" s="77">
        <f>6353.5/10000</f>
        <v>0.63534999999999997</v>
      </c>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146"/>
      <c r="BX141" s="183" t="str">
        <f t="shared" ref="BX141:BX142" si="388">D141</f>
        <v>Xã Ia Lốp</v>
      </c>
      <c r="BY141" s="47" t="s">
        <v>963</v>
      </c>
      <c r="BZ141" s="47"/>
      <c r="CA141" s="64"/>
      <c r="CB141" s="64" t="s">
        <v>964</v>
      </c>
      <c r="CC141" s="68"/>
      <c r="CD141" s="47">
        <v>1</v>
      </c>
      <c r="CE141" s="94" t="str">
        <f t="shared" ref="CE141:CE166" si="389">IF($D141=0,0,INDEX($DP$3:$DR$23,MATCH($D141,$DP$3:$DP$23,0),2))</f>
        <v>XA02</v>
      </c>
      <c r="CF141" s="94"/>
      <c r="CG141" s="94"/>
      <c r="CH141" s="94"/>
      <c r="CI141" s="94"/>
      <c r="CJ141" s="94"/>
      <c r="CK141" s="212" t="s">
        <v>948</v>
      </c>
      <c r="CL141" s="94"/>
      <c r="CM141" s="94"/>
      <c r="CN141" s="106"/>
      <c r="CO141" s="113"/>
      <c r="CP141" s="106"/>
      <c r="CQ141" s="213"/>
      <c r="CR141" s="94"/>
      <c r="CS141" s="106"/>
      <c r="CT141" s="106"/>
      <c r="CU141" s="106"/>
      <c r="CV141" s="106"/>
      <c r="CW141" s="106"/>
      <c r="CX141" s="94"/>
      <c r="CY141" s="94"/>
      <c r="CZ141" s="106"/>
      <c r="DA141" s="94">
        <v>2026</v>
      </c>
      <c r="DB141" s="94"/>
      <c r="DC141" s="120"/>
      <c r="DD141" s="106"/>
      <c r="DE141" s="106"/>
      <c r="DF141" s="106"/>
      <c r="DG141" s="225" t="s">
        <v>629</v>
      </c>
      <c r="DH141" s="203" t="s">
        <v>965</v>
      </c>
      <c r="DI141" s="235" t="str">
        <f t="shared" si="293"/>
        <v>0000CLN 0,64 ha; 0000000000000000000000000000000000000000000000</v>
      </c>
      <c r="DJ141" s="22" t="str">
        <f t="shared" si="294"/>
        <v>0000CLN 0,64 ha; 000000000000000000000000000</v>
      </c>
      <c r="DK141" s="22" t="str">
        <f t="shared" si="295"/>
        <v>0000000000000000000</v>
      </c>
      <c r="DV141" s="236">
        <f t="shared" si="307"/>
        <v>0</v>
      </c>
      <c r="DW141" s="236">
        <f t="shared" si="308"/>
        <v>0</v>
      </c>
      <c r="DX141" s="236">
        <f t="shared" si="309"/>
        <v>0</v>
      </c>
      <c r="DY141" s="236">
        <f t="shared" si="310"/>
        <v>0</v>
      </c>
      <c r="DZ141" s="236" t="str">
        <f t="shared" si="311"/>
        <v>CLN 0,64 ha;</v>
      </c>
      <c r="EA141" s="236">
        <f t="shared" si="312"/>
        <v>0</v>
      </c>
      <c r="EB141" s="236">
        <f t="shared" si="313"/>
        <v>0</v>
      </c>
      <c r="EC141" s="236">
        <f t="shared" si="314"/>
        <v>0</v>
      </c>
      <c r="ED141" s="236">
        <f t="shared" si="315"/>
        <v>0</v>
      </c>
      <c r="EE141" s="236">
        <f t="shared" si="316"/>
        <v>0</v>
      </c>
      <c r="EF141" s="236">
        <f t="shared" si="317"/>
        <v>0</v>
      </c>
      <c r="EG141" s="236">
        <f t="shared" si="318"/>
        <v>0</v>
      </c>
      <c r="EH141" s="236">
        <f t="shared" si="319"/>
        <v>0</v>
      </c>
      <c r="EI141" s="236">
        <f t="shared" si="320"/>
        <v>0</v>
      </c>
      <c r="EJ141" s="236">
        <f t="shared" si="321"/>
        <v>0</v>
      </c>
      <c r="EK141" s="236">
        <f t="shared" si="322"/>
        <v>0</v>
      </c>
      <c r="EL141" s="236">
        <f t="shared" si="323"/>
        <v>0</v>
      </c>
      <c r="EM141" s="236">
        <f t="shared" si="324"/>
        <v>0</v>
      </c>
      <c r="EN141" s="236">
        <f t="shared" si="325"/>
        <v>0</v>
      </c>
      <c r="EO141" s="236">
        <f t="shared" si="326"/>
        <v>0</v>
      </c>
      <c r="EP141" s="236">
        <f t="shared" si="327"/>
        <v>0</v>
      </c>
      <c r="EQ141" s="236">
        <f t="shared" si="328"/>
        <v>0</v>
      </c>
      <c r="ER141" s="236">
        <f t="shared" si="329"/>
        <v>0</v>
      </c>
      <c r="ES141" s="236">
        <f t="shared" si="330"/>
        <v>0</v>
      </c>
      <c r="ET141" s="236">
        <f t="shared" si="331"/>
        <v>0</v>
      </c>
      <c r="EU141" s="236">
        <f t="shared" si="332"/>
        <v>0</v>
      </c>
      <c r="EV141" s="236">
        <f t="shared" si="333"/>
        <v>0</v>
      </c>
      <c r="EW141" s="236">
        <f t="shared" si="334"/>
        <v>0</v>
      </c>
      <c r="EX141" s="236">
        <f t="shared" si="335"/>
        <v>0</v>
      </c>
      <c r="EY141" s="236">
        <f t="shared" si="336"/>
        <v>0</v>
      </c>
      <c r="EZ141" s="236">
        <f t="shared" si="337"/>
        <v>0</v>
      </c>
      <c r="FA141" s="236">
        <f t="shared" si="338"/>
        <v>0</v>
      </c>
      <c r="FB141" s="236">
        <f t="shared" si="339"/>
        <v>0</v>
      </c>
      <c r="FC141" s="236">
        <f t="shared" si="340"/>
        <v>0</v>
      </c>
      <c r="FD141" s="236">
        <f t="shared" si="341"/>
        <v>0</v>
      </c>
      <c r="FE141" s="236">
        <f t="shared" si="342"/>
        <v>0</v>
      </c>
      <c r="FF141" s="236">
        <f t="shared" si="343"/>
        <v>0</v>
      </c>
      <c r="FG141" s="236">
        <f t="shared" si="344"/>
        <v>0</v>
      </c>
      <c r="FH141" s="236">
        <f t="shared" si="345"/>
        <v>0</v>
      </c>
      <c r="FI141" s="236">
        <f t="shared" si="346"/>
        <v>0</v>
      </c>
      <c r="FJ141" s="236">
        <f t="shared" si="347"/>
        <v>0</v>
      </c>
      <c r="FK141" s="236">
        <f t="shared" si="348"/>
        <v>0</v>
      </c>
      <c r="FL141" s="236">
        <f t="shared" si="349"/>
        <v>0</v>
      </c>
      <c r="FM141" s="236">
        <f t="shared" si="350"/>
        <v>0</v>
      </c>
      <c r="FN141" s="236">
        <f t="shared" si="351"/>
        <v>0</v>
      </c>
      <c r="FO141" s="236">
        <f t="shared" si="352"/>
        <v>0</v>
      </c>
      <c r="FP141" s="236">
        <f t="shared" si="353"/>
        <v>0</v>
      </c>
      <c r="FQ141" s="236">
        <f t="shared" si="354"/>
        <v>0</v>
      </c>
      <c r="FR141" s="236">
        <f t="shared" si="355"/>
        <v>0</v>
      </c>
      <c r="FS141" s="236">
        <f t="shared" si="356"/>
        <v>0</v>
      </c>
      <c r="FT141" s="236">
        <f t="shared" si="357"/>
        <v>0</v>
      </c>
      <c r="FU141" s="236">
        <f t="shared" si="358"/>
        <v>0</v>
      </c>
      <c r="FV141" s="236">
        <f t="shared" si="359"/>
        <v>0</v>
      </c>
      <c r="FW141" s="236">
        <f t="shared" si="360"/>
        <v>0</v>
      </c>
      <c r="FX141" s="236">
        <f t="shared" si="361"/>
        <v>0</v>
      </c>
      <c r="FY141" s="236">
        <f t="shared" si="362"/>
        <v>0</v>
      </c>
      <c r="FZ141" s="236">
        <f t="shared" si="363"/>
        <v>0</v>
      </c>
      <c r="GA141" s="236">
        <f t="shared" si="364"/>
        <v>0</v>
      </c>
      <c r="GB141" s="236">
        <f t="shared" si="365"/>
        <v>0</v>
      </c>
      <c r="GC141" s="236">
        <f t="shared" si="366"/>
        <v>0</v>
      </c>
      <c r="GD141" s="236">
        <f t="shared" si="367"/>
        <v>0</v>
      </c>
      <c r="GE141" s="236">
        <f t="shared" si="368"/>
        <v>0</v>
      </c>
      <c r="GF141" s="236">
        <f t="shared" si="369"/>
        <v>0</v>
      </c>
      <c r="GG141" s="236">
        <f t="shared" si="370"/>
        <v>0</v>
      </c>
      <c r="GH141" s="236">
        <f t="shared" si="371"/>
        <v>0</v>
      </c>
    </row>
    <row r="142" spans="1:190" ht="45">
      <c r="A142" s="47">
        <f>IF(CK142="","",COUNTA($CK$141:$CK142))</f>
        <v>2</v>
      </c>
      <c r="B142" s="64" t="s">
        <v>966</v>
      </c>
      <c r="C142" s="912" t="s">
        <v>231</v>
      </c>
      <c r="D142" s="255" t="s">
        <v>305</v>
      </c>
      <c r="E142" s="148">
        <f>F142</f>
        <v>0.41</v>
      </c>
      <c r="F142" s="148">
        <f t="shared" si="387"/>
        <v>0.41</v>
      </c>
      <c r="G142" s="149"/>
      <c r="H142" s="149">
        <f>SUM(I142:BV142)</f>
        <v>0.41</v>
      </c>
      <c r="I142" s="77"/>
      <c r="J142" s="77"/>
      <c r="K142" s="77"/>
      <c r="L142" s="77"/>
      <c r="M142" s="77">
        <v>0.41</v>
      </c>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146"/>
      <c r="BX142" s="183" t="str">
        <f t="shared" si="388"/>
        <v>Xã Ia Rvê</v>
      </c>
      <c r="BY142" s="47" t="s">
        <v>967</v>
      </c>
      <c r="BZ142" s="47"/>
      <c r="CA142" s="64"/>
      <c r="CB142" s="64" t="s">
        <v>964</v>
      </c>
      <c r="CC142" s="68" t="s">
        <v>968</v>
      </c>
      <c r="CD142" s="47">
        <v>1</v>
      </c>
      <c r="CE142" s="94" t="str">
        <f t="shared" si="389"/>
        <v>XA06</v>
      </c>
      <c r="CF142" s="94"/>
      <c r="CG142" s="94"/>
      <c r="CH142" s="94"/>
      <c r="CI142" s="94"/>
      <c r="CJ142" s="94"/>
      <c r="CK142" s="212" t="s">
        <v>948</v>
      </c>
      <c r="CL142" s="94"/>
      <c r="CM142" s="94"/>
      <c r="CN142" s="106"/>
      <c r="CO142" s="113"/>
      <c r="CP142" s="106"/>
      <c r="CQ142" s="213"/>
      <c r="CR142" s="94"/>
      <c r="CS142" s="106"/>
      <c r="CT142" s="106"/>
      <c r="CU142" s="106"/>
      <c r="CV142" s="106"/>
      <c r="CW142" s="106"/>
      <c r="CX142" s="94"/>
      <c r="CY142" s="94"/>
      <c r="CZ142" s="106"/>
      <c r="DA142" s="94">
        <v>2026</v>
      </c>
      <c r="DB142" s="94"/>
      <c r="DC142" s="120"/>
      <c r="DD142" s="106"/>
      <c r="DE142" s="106"/>
      <c r="DF142" s="106"/>
      <c r="DG142" s="225" t="s">
        <v>629</v>
      </c>
      <c r="DH142" s="203" t="s">
        <v>969</v>
      </c>
      <c r="DI142" s="235" t="str">
        <f t="shared" si="293"/>
        <v>000HNK 0,41 ha; 00000000000000000000000000000000000000000000000</v>
      </c>
      <c r="DJ142" s="22" t="str">
        <f t="shared" si="294"/>
        <v>000HNK 0,41 ha; 0000000000000000000000000000</v>
      </c>
      <c r="DK142" s="22" t="str">
        <f t="shared" si="295"/>
        <v>0000000000000000000</v>
      </c>
      <c r="DV142" s="236">
        <f t="shared" si="307"/>
        <v>0</v>
      </c>
      <c r="DW142" s="236">
        <f t="shared" si="308"/>
        <v>0</v>
      </c>
      <c r="DX142" s="236">
        <f t="shared" si="309"/>
        <v>0</v>
      </c>
      <c r="DY142" s="236" t="str">
        <f t="shared" si="310"/>
        <v>HNK 0,41 ha;</v>
      </c>
      <c r="DZ142" s="236">
        <f t="shared" si="311"/>
        <v>0</v>
      </c>
      <c r="EA142" s="236">
        <f t="shared" si="312"/>
        <v>0</v>
      </c>
      <c r="EB142" s="236">
        <f t="shared" si="313"/>
        <v>0</v>
      </c>
      <c r="EC142" s="236">
        <f t="shared" si="314"/>
        <v>0</v>
      </c>
      <c r="ED142" s="236">
        <f t="shared" si="315"/>
        <v>0</v>
      </c>
      <c r="EE142" s="236">
        <f t="shared" si="316"/>
        <v>0</v>
      </c>
      <c r="EF142" s="236">
        <f t="shared" si="317"/>
        <v>0</v>
      </c>
      <c r="EG142" s="236">
        <f t="shared" si="318"/>
        <v>0</v>
      </c>
      <c r="EH142" s="236">
        <f t="shared" si="319"/>
        <v>0</v>
      </c>
      <c r="EI142" s="236">
        <f t="shared" si="320"/>
        <v>0</v>
      </c>
      <c r="EJ142" s="236">
        <f t="shared" si="321"/>
        <v>0</v>
      </c>
      <c r="EK142" s="236">
        <f t="shared" si="322"/>
        <v>0</v>
      </c>
      <c r="EL142" s="236">
        <f t="shared" si="323"/>
        <v>0</v>
      </c>
      <c r="EM142" s="236">
        <f t="shared" si="324"/>
        <v>0</v>
      </c>
      <c r="EN142" s="236">
        <f t="shared" si="325"/>
        <v>0</v>
      </c>
      <c r="EO142" s="236">
        <f t="shared" si="326"/>
        <v>0</v>
      </c>
      <c r="EP142" s="236">
        <f t="shared" si="327"/>
        <v>0</v>
      </c>
      <c r="EQ142" s="236">
        <f t="shared" si="328"/>
        <v>0</v>
      </c>
      <c r="ER142" s="236">
        <f t="shared" si="329"/>
        <v>0</v>
      </c>
      <c r="ES142" s="236">
        <f t="shared" si="330"/>
        <v>0</v>
      </c>
      <c r="ET142" s="236">
        <f t="shared" si="331"/>
        <v>0</v>
      </c>
      <c r="EU142" s="236">
        <f t="shared" si="332"/>
        <v>0</v>
      </c>
      <c r="EV142" s="236">
        <f t="shared" si="333"/>
        <v>0</v>
      </c>
      <c r="EW142" s="236">
        <f t="shared" si="334"/>
        <v>0</v>
      </c>
      <c r="EX142" s="236">
        <f t="shared" si="335"/>
        <v>0</v>
      </c>
      <c r="EY142" s="236">
        <f t="shared" si="336"/>
        <v>0</v>
      </c>
      <c r="EZ142" s="236">
        <f t="shared" si="337"/>
        <v>0</v>
      </c>
      <c r="FA142" s="236">
        <f t="shared" si="338"/>
        <v>0</v>
      </c>
      <c r="FB142" s="236">
        <f t="shared" si="339"/>
        <v>0</v>
      </c>
      <c r="FC142" s="236">
        <f t="shared" si="340"/>
        <v>0</v>
      </c>
      <c r="FD142" s="236">
        <f t="shared" si="341"/>
        <v>0</v>
      </c>
      <c r="FE142" s="236">
        <f t="shared" si="342"/>
        <v>0</v>
      </c>
      <c r="FF142" s="236">
        <f t="shared" si="343"/>
        <v>0</v>
      </c>
      <c r="FG142" s="236">
        <f t="shared" si="344"/>
        <v>0</v>
      </c>
      <c r="FH142" s="236">
        <f t="shared" si="345"/>
        <v>0</v>
      </c>
      <c r="FI142" s="236">
        <f t="shared" si="346"/>
        <v>0</v>
      </c>
      <c r="FJ142" s="236">
        <f t="shared" si="347"/>
        <v>0</v>
      </c>
      <c r="FK142" s="236">
        <f t="shared" si="348"/>
        <v>0</v>
      </c>
      <c r="FL142" s="236">
        <f t="shared" si="349"/>
        <v>0</v>
      </c>
      <c r="FM142" s="236">
        <f t="shared" si="350"/>
        <v>0</v>
      </c>
      <c r="FN142" s="236">
        <f t="shared" si="351"/>
        <v>0</v>
      </c>
      <c r="FO142" s="236">
        <f t="shared" si="352"/>
        <v>0</v>
      </c>
      <c r="FP142" s="236">
        <f t="shared" si="353"/>
        <v>0</v>
      </c>
      <c r="FQ142" s="236">
        <f t="shared" si="354"/>
        <v>0</v>
      </c>
      <c r="FR142" s="236">
        <f t="shared" si="355"/>
        <v>0</v>
      </c>
      <c r="FS142" s="236">
        <f t="shared" si="356"/>
        <v>0</v>
      </c>
      <c r="FT142" s="236">
        <f t="shared" si="357"/>
        <v>0</v>
      </c>
      <c r="FU142" s="236">
        <f t="shared" si="358"/>
        <v>0</v>
      </c>
      <c r="FV142" s="236">
        <f t="shared" si="359"/>
        <v>0</v>
      </c>
      <c r="FW142" s="236">
        <f t="shared" si="360"/>
        <v>0</v>
      </c>
      <c r="FX142" s="236">
        <f t="shared" si="361"/>
        <v>0</v>
      </c>
      <c r="FY142" s="236">
        <f t="shared" si="362"/>
        <v>0</v>
      </c>
      <c r="FZ142" s="236">
        <f t="shared" si="363"/>
        <v>0</v>
      </c>
      <c r="GA142" s="236">
        <f t="shared" si="364"/>
        <v>0</v>
      </c>
      <c r="GB142" s="236">
        <f t="shared" si="365"/>
        <v>0</v>
      </c>
      <c r="GC142" s="236">
        <f t="shared" si="366"/>
        <v>0</v>
      </c>
      <c r="GD142" s="236">
        <f t="shared" si="367"/>
        <v>0</v>
      </c>
      <c r="GE142" s="236">
        <f t="shared" si="368"/>
        <v>0</v>
      </c>
      <c r="GF142" s="236">
        <f t="shared" si="369"/>
        <v>0</v>
      </c>
      <c r="GG142" s="236">
        <f t="shared" si="370"/>
        <v>0</v>
      </c>
      <c r="GH142" s="236">
        <f t="shared" si="371"/>
        <v>0</v>
      </c>
    </row>
    <row r="143" spans="1:190" ht="30">
      <c r="A143" s="47">
        <f>IF(CK143="","",COUNTA($CK$141:$CK143))</f>
        <v>3</v>
      </c>
      <c r="B143" s="91" t="s">
        <v>928</v>
      </c>
      <c r="C143" s="154" t="s">
        <v>228</v>
      </c>
      <c r="D143" s="255" t="s">
        <v>305</v>
      </c>
      <c r="E143" s="147"/>
      <c r="F143" s="148">
        <f t="shared" si="387"/>
        <v>2.58887</v>
      </c>
      <c r="G143" s="148">
        <f>H143</f>
        <v>2.58887</v>
      </c>
      <c r="H143" s="149">
        <f t="shared" ref="H143:H176" si="390">SUM(I143:BV143)</f>
        <v>2.58887</v>
      </c>
      <c r="I143" s="77"/>
      <c r="J143" s="77"/>
      <c r="K143" s="77"/>
      <c r="L143" s="77"/>
      <c r="M143" s="77"/>
      <c r="N143" s="77"/>
      <c r="O143" s="77"/>
      <c r="P143" s="77"/>
      <c r="Q143" s="77"/>
      <c r="R143" s="77"/>
      <c r="S143" s="77"/>
      <c r="T143" s="77"/>
      <c r="U143" s="77"/>
      <c r="V143" s="77"/>
      <c r="W143" s="77"/>
      <c r="X143" s="77"/>
      <c r="Y143" s="77"/>
      <c r="Z143" s="77"/>
      <c r="AA143" s="77">
        <f>25888.7/10000</f>
        <v>2.58887</v>
      </c>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146"/>
      <c r="BX143" s="183" t="str">
        <f t="shared" si="384"/>
        <v>Xã Ia Rvê</v>
      </c>
      <c r="BY143" s="151"/>
      <c r="BZ143" s="151"/>
      <c r="CA143" s="187" t="s">
        <v>946</v>
      </c>
      <c r="CB143" s="278" t="s">
        <v>970</v>
      </c>
      <c r="CC143" s="151"/>
      <c r="CD143" s="162">
        <v>1</v>
      </c>
      <c r="CE143" s="204" t="str">
        <f t="shared" si="389"/>
        <v>XA06</v>
      </c>
      <c r="CF143" s="94"/>
      <c r="CG143" s="94"/>
      <c r="CH143" s="94"/>
      <c r="CI143" s="94"/>
      <c r="CJ143" s="94"/>
      <c r="CK143" s="113" t="s">
        <v>948</v>
      </c>
      <c r="CL143" s="106"/>
      <c r="CM143" s="106"/>
      <c r="CN143" s="106"/>
      <c r="CO143" s="106"/>
      <c r="CP143" s="106"/>
      <c r="CQ143" s="106"/>
      <c r="CR143" s="106"/>
      <c r="CS143" s="106"/>
      <c r="CT143" s="106"/>
      <c r="CU143" s="106"/>
      <c r="CV143" s="106"/>
      <c r="CW143" s="106"/>
      <c r="CX143" s="94"/>
      <c r="CY143" s="106"/>
      <c r="CZ143" s="106"/>
      <c r="DA143" s="106">
        <v>2026</v>
      </c>
      <c r="DB143" s="94"/>
      <c r="DC143" s="120"/>
      <c r="DD143" s="106"/>
      <c r="DE143" s="106"/>
      <c r="DF143" s="106"/>
      <c r="DG143" s="225" t="s">
        <v>849</v>
      </c>
      <c r="DH143" s="203" t="s">
        <v>971</v>
      </c>
      <c r="DI143" s="235" t="str">
        <f t="shared" si="293"/>
        <v>0000000000000ONT 2,59 ha; 0000000000000000000000000000000000000</v>
      </c>
      <c r="DJ143" s="22" t="str">
        <f t="shared" si="294"/>
        <v>0000000000000ONT 2,59 ha; 000000000000000000</v>
      </c>
      <c r="DK143" s="22" t="str">
        <f t="shared" si="295"/>
        <v>0000000000000000000</v>
      </c>
      <c r="DV143" s="236">
        <f t="shared" si="307"/>
        <v>0</v>
      </c>
      <c r="DW143" s="236">
        <f t="shared" si="308"/>
        <v>0</v>
      </c>
      <c r="DX143" s="236">
        <f t="shared" si="309"/>
        <v>0</v>
      </c>
      <c r="DY143" s="236">
        <f t="shared" si="310"/>
        <v>0</v>
      </c>
      <c r="DZ143" s="236">
        <f t="shared" si="311"/>
        <v>0</v>
      </c>
      <c r="EA143" s="236">
        <f t="shared" si="312"/>
        <v>0</v>
      </c>
      <c r="EB143" s="236">
        <f t="shared" si="313"/>
        <v>0</v>
      </c>
      <c r="EC143" s="236">
        <f t="shared" si="314"/>
        <v>0</v>
      </c>
      <c r="ED143" s="236">
        <f t="shared" si="315"/>
        <v>0</v>
      </c>
      <c r="EE143" s="236">
        <f t="shared" si="316"/>
        <v>0</v>
      </c>
      <c r="EF143" s="236">
        <f t="shared" si="317"/>
        <v>0</v>
      </c>
      <c r="EG143" s="236">
        <f t="shared" si="318"/>
        <v>0</v>
      </c>
      <c r="EH143" s="236">
        <f t="shared" si="319"/>
        <v>0</v>
      </c>
      <c r="EI143" s="236">
        <f t="shared" si="320"/>
        <v>0</v>
      </c>
      <c r="EJ143" s="236">
        <f t="shared" si="321"/>
        <v>0</v>
      </c>
      <c r="EK143" s="236">
        <f t="shared" si="322"/>
        <v>0</v>
      </c>
      <c r="EL143" s="236">
        <f t="shared" si="323"/>
        <v>0</v>
      </c>
      <c r="EM143" s="236" t="str">
        <f t="shared" si="324"/>
        <v>ONT 2,59 ha;</v>
      </c>
      <c r="EN143" s="236">
        <f t="shared" si="325"/>
        <v>0</v>
      </c>
      <c r="EO143" s="236">
        <f t="shared" si="326"/>
        <v>0</v>
      </c>
      <c r="EP143" s="236">
        <f t="shared" si="327"/>
        <v>0</v>
      </c>
      <c r="EQ143" s="236">
        <f t="shared" si="328"/>
        <v>0</v>
      </c>
      <c r="ER143" s="236">
        <f t="shared" si="329"/>
        <v>0</v>
      </c>
      <c r="ES143" s="236">
        <f t="shared" si="330"/>
        <v>0</v>
      </c>
      <c r="ET143" s="236">
        <f t="shared" si="331"/>
        <v>0</v>
      </c>
      <c r="EU143" s="236">
        <f t="shared" si="332"/>
        <v>0</v>
      </c>
      <c r="EV143" s="236">
        <f t="shared" si="333"/>
        <v>0</v>
      </c>
      <c r="EW143" s="236">
        <f t="shared" si="334"/>
        <v>0</v>
      </c>
      <c r="EX143" s="236">
        <f t="shared" si="335"/>
        <v>0</v>
      </c>
      <c r="EY143" s="236">
        <f t="shared" si="336"/>
        <v>0</v>
      </c>
      <c r="EZ143" s="236">
        <f t="shared" si="337"/>
        <v>0</v>
      </c>
      <c r="FA143" s="236">
        <f t="shared" si="338"/>
        <v>0</v>
      </c>
      <c r="FB143" s="236">
        <f t="shared" si="339"/>
        <v>0</v>
      </c>
      <c r="FC143" s="236">
        <f t="shared" si="340"/>
        <v>0</v>
      </c>
      <c r="FD143" s="236">
        <f t="shared" si="341"/>
        <v>0</v>
      </c>
      <c r="FE143" s="236">
        <f t="shared" si="342"/>
        <v>0</v>
      </c>
      <c r="FF143" s="236">
        <f t="shared" si="343"/>
        <v>0</v>
      </c>
      <c r="FG143" s="236">
        <f t="shared" si="344"/>
        <v>0</v>
      </c>
      <c r="FH143" s="236">
        <f t="shared" si="345"/>
        <v>0</v>
      </c>
      <c r="FI143" s="236">
        <f t="shared" si="346"/>
        <v>0</v>
      </c>
      <c r="FJ143" s="236">
        <f t="shared" si="347"/>
        <v>0</v>
      </c>
      <c r="FK143" s="236">
        <f t="shared" si="348"/>
        <v>0</v>
      </c>
      <c r="FL143" s="236">
        <f t="shared" si="349"/>
        <v>0</v>
      </c>
      <c r="FM143" s="236">
        <f t="shared" si="350"/>
        <v>0</v>
      </c>
      <c r="FN143" s="236">
        <f t="shared" si="351"/>
        <v>0</v>
      </c>
      <c r="FO143" s="236">
        <f t="shared" si="352"/>
        <v>0</v>
      </c>
      <c r="FP143" s="236">
        <f t="shared" si="353"/>
        <v>0</v>
      </c>
      <c r="FQ143" s="236">
        <f t="shared" si="354"/>
        <v>0</v>
      </c>
      <c r="FR143" s="236">
        <f t="shared" si="355"/>
        <v>0</v>
      </c>
      <c r="FS143" s="236">
        <f t="shared" si="356"/>
        <v>0</v>
      </c>
      <c r="FT143" s="236">
        <f t="shared" si="357"/>
        <v>0</v>
      </c>
      <c r="FU143" s="236">
        <f t="shared" si="358"/>
        <v>0</v>
      </c>
      <c r="FV143" s="236">
        <f t="shared" si="359"/>
        <v>0</v>
      </c>
      <c r="FW143" s="236">
        <f t="shared" si="360"/>
        <v>0</v>
      </c>
      <c r="FX143" s="236">
        <f t="shared" si="361"/>
        <v>0</v>
      </c>
      <c r="FY143" s="236">
        <f t="shared" si="362"/>
        <v>0</v>
      </c>
      <c r="FZ143" s="236">
        <f t="shared" si="363"/>
        <v>0</v>
      </c>
      <c r="GA143" s="236">
        <f t="shared" si="364"/>
        <v>0</v>
      </c>
      <c r="GB143" s="236">
        <f t="shared" si="365"/>
        <v>0</v>
      </c>
      <c r="GC143" s="236">
        <f t="shared" si="366"/>
        <v>0</v>
      </c>
      <c r="GD143" s="236">
        <f t="shared" si="367"/>
        <v>0</v>
      </c>
      <c r="GE143" s="236">
        <f t="shared" si="368"/>
        <v>0</v>
      </c>
      <c r="GF143" s="236">
        <f t="shared" si="369"/>
        <v>0</v>
      </c>
      <c r="GG143" s="236">
        <f t="shared" si="370"/>
        <v>0</v>
      </c>
      <c r="GH143" s="236">
        <f t="shared" si="371"/>
        <v>0</v>
      </c>
    </row>
    <row r="144" spans="1:190">
      <c r="A144" s="47">
        <f>IF(CK144="","",COUNTA($CK$141:$CK144))</f>
        <v>4</v>
      </c>
      <c r="B144" s="91" t="s">
        <v>972</v>
      </c>
      <c r="C144" s="154" t="s">
        <v>249</v>
      </c>
      <c r="D144" s="258" t="s">
        <v>320</v>
      </c>
      <c r="E144" s="148">
        <f>F144</f>
        <v>13.45</v>
      </c>
      <c r="F144" s="148">
        <f t="shared" si="387"/>
        <v>13.45</v>
      </c>
      <c r="G144" s="148"/>
      <c r="H144" s="149">
        <f t="shared" si="390"/>
        <v>13.45</v>
      </c>
      <c r="I144" s="170"/>
      <c r="J144" s="170"/>
      <c r="K144" s="170"/>
      <c r="L144" s="170"/>
      <c r="M144" s="77">
        <v>13.45</v>
      </c>
      <c r="N144" s="77"/>
      <c r="O144" s="170"/>
      <c r="P144" s="170"/>
      <c r="Q144" s="170"/>
      <c r="R144" s="170"/>
      <c r="S144" s="170"/>
      <c r="T144" s="170"/>
      <c r="U144" s="170"/>
      <c r="V144" s="170"/>
      <c r="W144" s="170"/>
      <c r="X144" s="170"/>
      <c r="Y144" s="170"/>
      <c r="Z144" s="170"/>
      <c r="AA144" s="170"/>
      <c r="AB144" s="170"/>
      <c r="AC144" s="170"/>
      <c r="AD144" s="170"/>
      <c r="AE144" s="170"/>
      <c r="AF144" s="170"/>
      <c r="AG144" s="170"/>
      <c r="AH144" s="170"/>
      <c r="AI144" s="170"/>
      <c r="AJ144" s="170"/>
      <c r="AK144" s="170"/>
      <c r="AL144" s="170"/>
      <c r="AM144" s="170"/>
      <c r="AN144" s="170"/>
      <c r="AO144" s="170"/>
      <c r="AP144" s="170"/>
      <c r="AQ144" s="170"/>
      <c r="AR144" s="170"/>
      <c r="AS144" s="170"/>
      <c r="AT144" s="170"/>
      <c r="AU144" s="170"/>
      <c r="AV144" s="170"/>
      <c r="AW144" s="170"/>
      <c r="AX144" s="170"/>
      <c r="AY144" s="170"/>
      <c r="AZ144" s="170"/>
      <c r="BA144" s="170"/>
      <c r="BB144" s="170"/>
      <c r="BC144" s="170"/>
      <c r="BD144" s="170"/>
      <c r="BE144" s="170"/>
      <c r="BF144" s="170"/>
      <c r="BG144" s="170"/>
      <c r="BH144" s="170"/>
      <c r="BI144" s="170"/>
      <c r="BJ144" s="170"/>
      <c r="BK144" s="170"/>
      <c r="BL144" s="170"/>
      <c r="BM144" s="170"/>
      <c r="BN144" s="170"/>
      <c r="BO144" s="170"/>
      <c r="BP144" s="170"/>
      <c r="BQ144" s="170"/>
      <c r="BR144" s="170"/>
      <c r="BS144" s="170"/>
      <c r="BT144" s="170"/>
      <c r="BU144" s="170"/>
      <c r="BV144" s="170"/>
      <c r="BW144" s="146"/>
      <c r="BX144" s="183" t="str">
        <f t="shared" si="384"/>
        <v>Xã Cư Mlan</v>
      </c>
      <c r="BY144" s="91"/>
      <c r="BZ144" s="91"/>
      <c r="CA144" s="187" t="s">
        <v>973</v>
      </c>
      <c r="CB144" s="278" t="s">
        <v>974</v>
      </c>
      <c r="CC144" s="91"/>
      <c r="CD144" s="68">
        <v>1</v>
      </c>
      <c r="CE144" s="204" t="str">
        <f t="shared" si="389"/>
        <v>XA10</v>
      </c>
      <c r="CF144" s="94"/>
      <c r="CG144" s="94"/>
      <c r="CH144" s="94"/>
      <c r="CI144" s="94"/>
      <c r="CJ144" s="94"/>
      <c r="CK144" s="113" t="s">
        <v>948</v>
      </c>
      <c r="CL144" s="106"/>
      <c r="CM144" s="106"/>
      <c r="CN144" s="106"/>
      <c r="CO144" s="106"/>
      <c r="CP144" s="106"/>
      <c r="CQ144" s="106"/>
      <c r="CR144" s="106"/>
      <c r="CS144" s="106"/>
      <c r="CT144" s="106"/>
      <c r="CU144" s="106"/>
      <c r="CV144" s="106"/>
      <c r="CW144" s="106"/>
      <c r="CX144" s="94"/>
      <c r="CY144" s="106"/>
      <c r="CZ144" s="106"/>
      <c r="DA144" s="106">
        <v>2026</v>
      </c>
      <c r="DB144" s="94"/>
      <c r="DC144" s="120"/>
      <c r="DD144" s="106"/>
      <c r="DE144" s="106"/>
      <c r="DF144" s="106"/>
      <c r="DG144" s="225" t="s">
        <v>975</v>
      </c>
      <c r="DH144" s="203" t="s">
        <v>976</v>
      </c>
      <c r="DI144" s="235" t="str">
        <f t="shared" si="293"/>
        <v>000HNK 13,45 ha; 00000000000000000000000000000000000000000000000</v>
      </c>
      <c r="DJ144" s="22" t="str">
        <f t="shared" si="294"/>
        <v>000HNK 13,45 ha; 0000000000000000000000000000</v>
      </c>
      <c r="DK144" s="22" t="str">
        <f t="shared" si="295"/>
        <v>0000000000000000000</v>
      </c>
      <c r="DV144" s="236">
        <f t="shared" ref="DV144:DV171" si="391">IF(J144&gt;0,DV$7&amp;" "&amp;(ROUND(J144,2))&amp;" "&amp;"ha; ",IF(J144&lt;=0,J144))</f>
        <v>0</v>
      </c>
      <c r="DW144" s="236">
        <f t="shared" ref="DW144:DW171" si="392">IF(K144&gt;0,DW$7&amp;" "&amp;(ROUND(K144,2))&amp;" "&amp;"ha; ",IF(K144&lt;=0,K144))</f>
        <v>0</v>
      </c>
      <c r="DX144" s="236">
        <f t="shared" ref="DX144:DX171" si="393">IF(L144&gt;0,DX$7&amp;" "&amp;(ROUND(L144,2))&amp;" "&amp;"ha; ",IF(L144&lt;=0,L144))</f>
        <v>0</v>
      </c>
      <c r="DY144" s="236" t="str">
        <f t="shared" ref="DY144:DY171" si="394">IF(M144&gt;0,DY$7&amp;" "&amp;(ROUND(M144,2))&amp;" "&amp;"ha; ",IF(M144&lt;=0,M144))</f>
        <v>HNK 13,45 ha;</v>
      </c>
      <c r="DZ144" s="236">
        <f t="shared" ref="DZ144:DZ171" si="395">IF(N144&gt;0,DZ$7&amp;" "&amp;(ROUND(N144,2))&amp;" "&amp;"ha; ",IF(N144&lt;=0,N144))</f>
        <v>0</v>
      </c>
      <c r="EA144" s="236">
        <f t="shared" ref="EA144:EA171" si="396">IF(O144&gt;0,EA$7&amp;" "&amp;(ROUND(O144,2))&amp;" "&amp;"ha; ",IF(O144&lt;=0,O144))</f>
        <v>0</v>
      </c>
      <c r="EB144" s="236">
        <f t="shared" ref="EB144:EB171" si="397">IF(P144&gt;0,EB$7&amp;" "&amp;(ROUND(P144,2))&amp;" "&amp;"ha; ",IF(P144&lt;=0,P144))</f>
        <v>0</v>
      </c>
      <c r="EC144" s="236">
        <f t="shared" ref="EC144:EC171" si="398">IF(Q144&gt;0,EC$7&amp;" "&amp;(ROUND(Q144,2))&amp;" "&amp;"ha; ",IF(Q144&lt;=0,Q144))</f>
        <v>0</v>
      </c>
      <c r="ED144" s="236">
        <f t="shared" ref="ED144:ED171" si="399">IF(R144&gt;0,ED$7&amp;" "&amp;(ROUND(R144,2))&amp;" "&amp;"ha; ",IF(R144&lt;=0,R144))</f>
        <v>0</v>
      </c>
      <c r="EE144" s="236">
        <f t="shared" ref="EE144:EE171" si="400">IF(S144&gt;0,EE$7&amp;" "&amp;(ROUND(S144,2))&amp;" "&amp;"ha; ",IF(S144&lt;=0,S144))</f>
        <v>0</v>
      </c>
      <c r="EF144" s="236">
        <f t="shared" ref="EF144:EF171" si="401">IF(T144&gt;0,EF$7&amp;" "&amp;(ROUND(T144,2))&amp;" "&amp;"ha; ",IF(T144&lt;=0,T144))</f>
        <v>0</v>
      </c>
      <c r="EG144" s="236">
        <f t="shared" ref="EG144:EG171" si="402">IF(U144&gt;0,EG$7&amp;" "&amp;(ROUND(U144,2))&amp;" "&amp;"ha; ",IF(U144&lt;=0,U144))</f>
        <v>0</v>
      </c>
      <c r="EH144" s="236">
        <f t="shared" ref="EH144:EH171" si="403">IF(V144&gt;0,EH$7&amp;" "&amp;(ROUND(V144,2))&amp;" "&amp;"ha; ",IF(V144&lt;=0,V144))</f>
        <v>0</v>
      </c>
      <c r="EI144" s="236">
        <f t="shared" ref="EI144:EI171" si="404">IF(W144&gt;0,EI$7&amp;" "&amp;(ROUND(W144,2))&amp;" "&amp;"ha; ",IF(W144&lt;=0,W144))</f>
        <v>0</v>
      </c>
      <c r="EJ144" s="236">
        <f t="shared" ref="EJ144:EJ171" si="405">IF(X144&gt;0,EJ$7&amp;" "&amp;(ROUND(X144,2))&amp;" "&amp;"ha; ",IF(X144&lt;=0,X144))</f>
        <v>0</v>
      </c>
      <c r="EK144" s="236">
        <f t="shared" ref="EK144:EK171" si="406">IF(Y144&gt;0,EK$7&amp;" "&amp;(ROUND(Y144,2))&amp;" "&amp;"ha; ",IF(Y144&lt;=0,Y144))</f>
        <v>0</v>
      </c>
      <c r="EL144" s="236">
        <f t="shared" ref="EL144:EL171" si="407">IF(Z144&gt;0,EL$7&amp;" "&amp;(ROUND(Z144,2))&amp;" "&amp;"ha; ",IF(Z144&lt;=0,Z144))</f>
        <v>0</v>
      </c>
      <c r="EM144" s="236">
        <f t="shared" ref="EM144:EM171" si="408">IF(AA144&gt;0,EM$7&amp;" "&amp;(ROUND(AA144,2))&amp;" "&amp;"ha; ",IF(AA144&lt;=0,AA144))</f>
        <v>0</v>
      </c>
      <c r="EN144" s="236">
        <f t="shared" ref="EN144:EN171" si="409">IF(AB144&gt;0,EN$7&amp;" "&amp;(ROUND(AB144,2))&amp;" "&amp;"ha; ",IF(AB144&lt;=0,AB144))</f>
        <v>0</v>
      </c>
      <c r="EO144" s="236">
        <f t="shared" ref="EO144:EO171" si="410">IF(AC144&gt;0,EO$7&amp;" "&amp;(ROUND(AC144,2))&amp;" "&amp;"ha; ",IF(AC144&lt;=0,AC144))</f>
        <v>0</v>
      </c>
      <c r="EP144" s="236">
        <f t="shared" ref="EP144:EP171" si="411">IF(AD144&gt;0,EP$7&amp;" "&amp;(ROUND(AD144,2))&amp;" "&amp;"ha; ",IF(AD144&lt;=0,AD144))</f>
        <v>0</v>
      </c>
      <c r="EQ144" s="236">
        <f t="shared" ref="EQ144:EQ171" si="412">IF(AE144&gt;0,EQ$7&amp;" "&amp;(ROUND(AE144,2))&amp;" "&amp;"ha; ",IF(AE144&lt;=0,AE144))</f>
        <v>0</v>
      </c>
      <c r="ER144" s="236">
        <f t="shared" ref="ER144:ER171" si="413">IF(AF144&gt;0,ER$7&amp;" "&amp;(ROUND(AF144,2))&amp;" "&amp;"ha; ",IF(AF144&lt;=0,AF144))</f>
        <v>0</v>
      </c>
      <c r="ES144" s="236">
        <f t="shared" ref="ES144:ES171" si="414">IF(AG144&gt;0,ES$7&amp;" "&amp;(ROUND(AG144,2))&amp;" "&amp;"ha; ",IF(AG144&lt;=0,AG144))</f>
        <v>0</v>
      </c>
      <c r="ET144" s="236">
        <f t="shared" ref="ET144:ET171" si="415">IF(AH144&gt;0,ET$7&amp;" "&amp;(ROUND(AH144,2))&amp;" "&amp;"ha; ",IF(AH144&lt;=0,AH144))</f>
        <v>0</v>
      </c>
      <c r="EU144" s="236">
        <f t="shared" ref="EU144:EU171" si="416">IF(AI144&gt;0,EU$7&amp;" "&amp;(ROUND(AI144,2))&amp;" "&amp;"ha; ",IF(AI144&lt;=0,AI144))</f>
        <v>0</v>
      </c>
      <c r="EV144" s="236">
        <f t="shared" ref="EV144:EV171" si="417">IF(AJ144&gt;0,EV$7&amp;" "&amp;(ROUND(AJ144,2))&amp;" "&amp;"ha; ",IF(AJ144&lt;=0,AJ144))</f>
        <v>0</v>
      </c>
      <c r="EW144" s="236">
        <f t="shared" ref="EW144:EW171" si="418">IF(AK144&gt;0,EW$7&amp;" "&amp;(ROUND(AK144,2))&amp;" "&amp;"ha; ",IF(AK144&lt;=0,AK144))</f>
        <v>0</v>
      </c>
      <c r="EX144" s="236">
        <f t="shared" ref="EX144:EX171" si="419">IF(AL144&gt;0,EX$7&amp;" "&amp;(ROUND(AL144,2))&amp;" "&amp;"ha; ",IF(AL144&lt;=0,AL144))</f>
        <v>0</v>
      </c>
      <c r="EY144" s="236">
        <f t="shared" ref="EY144:EY171" si="420">IF(AM144&gt;0,EY$7&amp;" "&amp;(ROUND(AM144,2))&amp;" "&amp;"ha; ",IF(AM144&lt;=0,AM144))</f>
        <v>0</v>
      </c>
      <c r="EZ144" s="236">
        <f t="shared" ref="EZ144:EZ171" si="421">IF(AN144&gt;0,EZ$7&amp;" "&amp;(ROUND(AN144,2))&amp;" "&amp;"ha; ",IF(AN144&lt;=0,AN144))</f>
        <v>0</v>
      </c>
      <c r="FA144" s="236">
        <f t="shared" ref="FA144:FA171" si="422">IF(AO144&gt;0,FA$7&amp;" "&amp;(ROUND(AO144,2))&amp;" "&amp;"ha; ",IF(AO144&lt;=0,AO144))</f>
        <v>0</v>
      </c>
      <c r="FB144" s="236">
        <f t="shared" ref="FB144:FB171" si="423">IF(AP144&gt;0,FB$7&amp;" "&amp;(ROUND(AP144,2))&amp;" "&amp;"ha; ",IF(AP144&lt;=0,AP144))</f>
        <v>0</v>
      </c>
      <c r="FC144" s="236">
        <f t="shared" ref="FC144:FC171" si="424">IF(AQ144&gt;0,FC$7&amp;" "&amp;(ROUND(AQ144,2))&amp;" "&amp;"ha; ",IF(AQ144&lt;=0,AQ144))</f>
        <v>0</v>
      </c>
      <c r="FD144" s="236">
        <f t="shared" ref="FD144:FD171" si="425">IF(AR144&gt;0,FD$7&amp;" "&amp;(ROUND(AR144,2))&amp;" "&amp;"ha; ",IF(AR144&lt;=0,AR144))</f>
        <v>0</v>
      </c>
      <c r="FE144" s="236">
        <f t="shared" ref="FE144:FE171" si="426">IF(AS144&gt;0,FE$7&amp;" "&amp;(ROUND(AS144,2))&amp;" "&amp;"ha; ",IF(AS144&lt;=0,AS144))</f>
        <v>0</v>
      </c>
      <c r="FF144" s="236">
        <f t="shared" ref="FF144:FF171" si="427">IF(AT144&gt;0,FF$7&amp;" "&amp;(ROUND(AT144,2))&amp;" "&amp;"ha; ",IF(AT144&lt;=0,AT144))</f>
        <v>0</v>
      </c>
      <c r="FG144" s="236">
        <f t="shared" ref="FG144:FG171" si="428">IF(AU144&gt;0,FG$7&amp;" "&amp;(ROUND(AU144,2))&amp;" "&amp;"ha; ",IF(AU144&lt;=0,AU144))</f>
        <v>0</v>
      </c>
      <c r="FH144" s="236">
        <f t="shared" ref="FH144:FH171" si="429">IF(AV144&gt;0,FH$7&amp;" "&amp;(ROUND(AV144,2))&amp;" "&amp;"ha; ",IF(AV144&lt;=0,AV144))</f>
        <v>0</v>
      </c>
      <c r="FI144" s="236">
        <f t="shared" ref="FI144:FI171" si="430">IF(AW144&gt;0,FI$7&amp;" "&amp;(ROUND(AW144,2))&amp;" "&amp;"ha; ",IF(AW144&lt;=0,AW144))</f>
        <v>0</v>
      </c>
      <c r="FJ144" s="236">
        <f t="shared" ref="FJ144:FJ171" si="431">IF(AX144&gt;0,FJ$7&amp;" "&amp;(ROUND(AX144,2))&amp;" "&amp;"ha; ",IF(AX144&lt;=0,AX144))</f>
        <v>0</v>
      </c>
      <c r="FK144" s="236">
        <f t="shared" ref="FK144:FK171" si="432">IF(AY144&gt;0,FK$7&amp;" "&amp;(ROUND(AY144,2))&amp;" "&amp;"ha; ",IF(AY144&lt;=0,AY144))</f>
        <v>0</v>
      </c>
      <c r="FL144" s="236">
        <f t="shared" ref="FL144:FL171" si="433">IF(AZ144&gt;0,FL$7&amp;" "&amp;(ROUND(AZ144,2))&amp;" "&amp;"ha; ",IF(AZ144&lt;=0,AZ144))</f>
        <v>0</v>
      </c>
      <c r="FM144" s="236">
        <f t="shared" ref="FM144:FM171" si="434">IF(BA144&gt;0,FM$7&amp;" "&amp;(ROUND(BA144,2))&amp;" "&amp;"ha; ",IF(BA144&lt;=0,BA144))</f>
        <v>0</v>
      </c>
      <c r="FN144" s="236">
        <f t="shared" ref="FN144:FN171" si="435">IF(BB144&gt;0,FN$7&amp;" "&amp;(ROUND(BB144,2))&amp;" "&amp;"ha; ",IF(BB144&lt;=0,BB144))</f>
        <v>0</v>
      </c>
      <c r="FO144" s="236">
        <f t="shared" ref="FO144:FO171" si="436">IF(BC144&gt;0,FO$7&amp;" "&amp;(ROUND(BC144,2))&amp;" "&amp;"ha; ",IF(BC144&lt;=0,BC144))</f>
        <v>0</v>
      </c>
      <c r="FP144" s="236">
        <f t="shared" ref="FP144:FP171" si="437">IF(BD144&gt;0,FP$7&amp;" "&amp;(ROUND(BD144,2))&amp;" "&amp;"ha; ",IF(BD144&lt;=0,BD144))</f>
        <v>0</v>
      </c>
      <c r="FQ144" s="236">
        <f t="shared" ref="FQ144:FQ171" si="438">IF(BE144&gt;0,FQ$7&amp;" "&amp;(ROUND(BE144,2))&amp;" "&amp;"ha; ",IF(BE144&lt;=0,BE144))</f>
        <v>0</v>
      </c>
      <c r="FR144" s="236">
        <f t="shared" ref="FR144:FR171" si="439">IF(BF144&gt;0,FR$7&amp;" "&amp;(ROUND(BF144,2))&amp;" "&amp;"ha; ",IF(BF144&lt;=0,BF144))</f>
        <v>0</v>
      </c>
      <c r="FS144" s="236">
        <f t="shared" ref="FS144:FS171" si="440">IF(BG144&gt;0,FS$7&amp;" "&amp;(ROUND(BG144,2))&amp;" "&amp;"ha; ",IF(BG144&lt;=0,BG144))</f>
        <v>0</v>
      </c>
      <c r="FT144" s="236">
        <f t="shared" ref="FT144:FT171" si="441">IF(BH144&gt;0,FT$7&amp;" "&amp;(ROUND(BH144,2))&amp;" "&amp;"ha; ",IF(BH144&lt;=0,BH144))</f>
        <v>0</v>
      </c>
      <c r="FU144" s="236">
        <f t="shared" ref="FU144:FU171" si="442">IF(BI144&gt;0,FU$7&amp;" "&amp;(ROUND(BI144,2))&amp;" "&amp;"ha; ",IF(BI144&lt;=0,BI144))</f>
        <v>0</v>
      </c>
      <c r="FV144" s="236">
        <f t="shared" ref="FV144:FV171" si="443">IF(BJ144&gt;0,FV$7&amp;" "&amp;(ROUND(BJ144,2))&amp;" "&amp;"ha; ",IF(BJ144&lt;=0,BJ144))</f>
        <v>0</v>
      </c>
      <c r="FW144" s="236">
        <f t="shared" ref="FW144:FW171" si="444">IF(BK144&gt;0,FW$7&amp;" "&amp;(ROUND(BK144,2))&amp;" "&amp;"ha; ",IF(BK144&lt;=0,BK144))</f>
        <v>0</v>
      </c>
      <c r="FX144" s="236">
        <f t="shared" ref="FX144:FX171" si="445">IF(BL144&gt;0,FX$7&amp;" "&amp;(ROUND(BL144,2))&amp;" "&amp;"ha; ",IF(BL144&lt;=0,BL144))</f>
        <v>0</v>
      </c>
      <c r="FY144" s="236">
        <f t="shared" ref="FY144:FY171" si="446">IF(BM144&gt;0,FY$7&amp;" "&amp;(ROUND(BM144,2))&amp;" "&amp;"ha; ",IF(BM144&lt;=0,BM144))</f>
        <v>0</v>
      </c>
      <c r="FZ144" s="236">
        <f t="shared" ref="FZ144:FZ171" si="447">IF(BN144&gt;0,FZ$7&amp;" "&amp;(ROUND(BN144,2))&amp;" "&amp;"ha; ",IF(BN144&lt;=0,BN144))</f>
        <v>0</v>
      </c>
      <c r="GA144" s="236">
        <f t="shared" ref="GA144:GA171" si="448">IF(BO144&gt;0,GA$7&amp;" "&amp;(ROUND(BO144,2))&amp;" "&amp;"ha; ",IF(BO144&lt;=0,BO144))</f>
        <v>0</v>
      </c>
      <c r="GB144" s="236">
        <f t="shared" ref="GB144:GB171" si="449">IF(BP144&gt;0,GB$7&amp;" "&amp;(ROUND(BP144,2))&amp;" "&amp;"ha; ",IF(BP144&lt;=0,BP144))</f>
        <v>0</v>
      </c>
      <c r="GC144" s="236">
        <f t="shared" ref="GC144:GC171" si="450">IF(BQ144&gt;0,GC$7&amp;" "&amp;(ROUND(BQ144,2))&amp;" "&amp;"ha; ",IF(BQ144&lt;=0,BQ144))</f>
        <v>0</v>
      </c>
      <c r="GD144" s="236">
        <f t="shared" ref="GD144:GD171" si="451">IF(BR144&gt;0,GD$7&amp;" "&amp;(ROUND(BR144,2))&amp;" "&amp;"ha; ",IF(BR144&lt;=0,BR144))</f>
        <v>0</v>
      </c>
      <c r="GE144" s="236">
        <f t="shared" ref="GE144:GE171" si="452">IF(BS144&gt;0,GE$7&amp;" "&amp;(ROUND(BS144,2))&amp;" "&amp;"ha; ",IF(BS144&lt;=0,BS144))</f>
        <v>0</v>
      </c>
      <c r="GF144" s="236">
        <f t="shared" ref="GF144:GF171" si="453">IF(BT144&gt;0,GF$7&amp;" "&amp;(ROUND(BT144,2))&amp;" "&amp;"ha; ",IF(BT144&lt;=0,BT144))</f>
        <v>0</v>
      </c>
      <c r="GG144" s="236">
        <f t="shared" ref="GG144:GG171" si="454">IF(BU144&gt;0,GG$7&amp;" "&amp;(ROUND(BU144,2))&amp;" "&amp;"ha; ",IF(BU144&lt;=0,BU144))</f>
        <v>0</v>
      </c>
      <c r="GH144" s="236">
        <f t="shared" ref="GH144:GH171" si="455">IF(BV144&gt;0,GH$7&amp;" "&amp;(ROUND(BV144,2))&amp;" "&amp;"ha; ",IF(BV144&lt;=0,BV144))</f>
        <v>0</v>
      </c>
    </row>
    <row r="145" spans="1:190" ht="60">
      <c r="A145" s="47">
        <f>IF(CK145="","",COUNTA($CK$141:$CK145))</f>
        <v>5</v>
      </c>
      <c r="B145" s="65" t="s">
        <v>977</v>
      </c>
      <c r="C145" s="66" t="s">
        <v>252</v>
      </c>
      <c r="D145" s="258" t="s">
        <v>320</v>
      </c>
      <c r="E145" s="148">
        <f>F145</f>
        <v>1.09948</v>
      </c>
      <c r="F145" s="148">
        <f t="shared" si="387"/>
        <v>1.09948</v>
      </c>
      <c r="G145" s="148"/>
      <c r="H145" s="149">
        <f t="shared" si="390"/>
        <v>1.09948</v>
      </c>
      <c r="I145" s="170"/>
      <c r="J145" s="170"/>
      <c r="K145" s="170"/>
      <c r="L145" s="170"/>
      <c r="M145" s="77">
        <f>2456.8/10000</f>
        <v>0.24568000000000001</v>
      </c>
      <c r="N145" s="77">
        <f>8071.7/10000</f>
        <v>0.80717000000000005</v>
      </c>
      <c r="O145" s="170"/>
      <c r="P145" s="170"/>
      <c r="Q145" s="170"/>
      <c r="R145" s="170"/>
      <c r="S145" s="170"/>
      <c r="T145" s="170"/>
      <c r="U145" s="170"/>
      <c r="V145" s="170"/>
      <c r="W145" s="170"/>
      <c r="X145" s="170"/>
      <c r="Y145" s="170"/>
      <c r="Z145" s="170"/>
      <c r="AA145" s="170"/>
      <c r="AB145" s="170"/>
      <c r="AC145" s="170"/>
      <c r="AD145" s="170"/>
      <c r="AE145" s="170"/>
      <c r="AF145" s="170"/>
      <c r="AG145" s="170"/>
      <c r="AH145" s="170"/>
      <c r="AI145" s="170"/>
      <c r="AJ145" s="170"/>
      <c r="AK145" s="170"/>
      <c r="AL145" s="170"/>
      <c r="AM145" s="170"/>
      <c r="AN145" s="170"/>
      <c r="AO145" s="170"/>
      <c r="AP145" s="170"/>
      <c r="AQ145" s="170"/>
      <c r="AR145" s="170"/>
      <c r="AS145" s="170"/>
      <c r="AT145" s="170"/>
      <c r="AU145" s="170"/>
      <c r="AV145" s="170"/>
      <c r="AW145" s="170"/>
      <c r="AX145" s="170"/>
      <c r="AY145" s="269">
        <f>466.3/10000</f>
        <v>4.6629999999999998E-2</v>
      </c>
      <c r="AZ145" s="170"/>
      <c r="BA145" s="170"/>
      <c r="BB145" s="170"/>
      <c r="BC145" s="170"/>
      <c r="BD145" s="170"/>
      <c r="BE145" s="170"/>
      <c r="BF145" s="170"/>
      <c r="BG145" s="170"/>
      <c r="BH145" s="170"/>
      <c r="BI145" s="170"/>
      <c r="BJ145" s="170"/>
      <c r="BK145" s="170"/>
      <c r="BL145" s="170"/>
      <c r="BM145" s="170"/>
      <c r="BN145" s="170"/>
      <c r="BO145" s="170"/>
      <c r="BP145" s="170"/>
      <c r="BQ145" s="170"/>
      <c r="BR145" s="170"/>
      <c r="BS145" s="170"/>
      <c r="BT145" s="170"/>
      <c r="BU145" s="170"/>
      <c r="BV145" s="170"/>
      <c r="BW145" s="146"/>
      <c r="BX145" s="183" t="str">
        <f t="shared" si="384"/>
        <v>Xã Cư Mlan</v>
      </c>
      <c r="BY145" s="151"/>
      <c r="BZ145" s="151"/>
      <c r="CB145" s="91" t="s">
        <v>978</v>
      </c>
      <c r="CC145" s="151"/>
      <c r="CD145" s="68">
        <v>1</v>
      </c>
      <c r="CE145" s="204" t="str">
        <f t="shared" si="389"/>
        <v>XA10</v>
      </c>
      <c r="CF145" s="94"/>
      <c r="CG145" s="94"/>
      <c r="CH145" s="94"/>
      <c r="CI145" s="94"/>
      <c r="CJ145" s="94"/>
      <c r="CK145" s="113" t="s">
        <v>948</v>
      </c>
      <c r="CL145" s="106"/>
      <c r="CM145" s="106"/>
      <c r="CN145" s="106"/>
      <c r="CO145" s="106"/>
      <c r="CP145" s="106"/>
      <c r="CQ145" s="106"/>
      <c r="CR145" s="106"/>
      <c r="CS145" s="106"/>
      <c r="CT145" s="106"/>
      <c r="CU145" s="106"/>
      <c r="CV145" s="106"/>
      <c r="CW145" s="106"/>
      <c r="CX145" s="94"/>
      <c r="CY145" s="106"/>
      <c r="CZ145" s="106"/>
      <c r="DA145" s="106">
        <v>2026</v>
      </c>
      <c r="DB145" s="94"/>
      <c r="DC145" s="120"/>
      <c r="DD145" s="106"/>
      <c r="DE145" s="106"/>
      <c r="DF145" s="106"/>
      <c r="DG145" s="225" t="s">
        <v>678</v>
      </c>
      <c r="DH145" s="203" t="s">
        <v>979</v>
      </c>
      <c r="DI145" s="235" t="str">
        <f t="shared" si="293"/>
        <v>000HNK 0,25 ha; CLN 0,81 ha; 000000000000000000000000000DGT 0,05 ha; 000000000000000000</v>
      </c>
      <c r="DJ145" s="22" t="str">
        <f t="shared" si="294"/>
        <v>000HNK 0,25 ha; CLN 0,81 ha; 000000000000000000000000000</v>
      </c>
      <c r="DK145" s="22" t="str">
        <f t="shared" si="295"/>
        <v>DGT 0,05 ha; 000000000000000000</v>
      </c>
      <c r="DV145" s="236">
        <f t="shared" si="391"/>
        <v>0</v>
      </c>
      <c r="DW145" s="236">
        <f t="shared" si="392"/>
        <v>0</v>
      </c>
      <c r="DX145" s="236">
        <f t="shared" si="393"/>
        <v>0</v>
      </c>
      <c r="DY145" s="236" t="str">
        <f t="shared" si="394"/>
        <v>HNK 0,25 ha;</v>
      </c>
      <c r="DZ145" s="236" t="str">
        <f t="shared" si="395"/>
        <v>CLN 0,81 ha;</v>
      </c>
      <c r="EA145" s="236">
        <f t="shared" si="396"/>
        <v>0</v>
      </c>
      <c r="EB145" s="236">
        <f t="shared" si="397"/>
        <v>0</v>
      </c>
      <c r="EC145" s="236">
        <f t="shared" si="398"/>
        <v>0</v>
      </c>
      <c r="ED145" s="236">
        <f t="shared" si="399"/>
        <v>0</v>
      </c>
      <c r="EE145" s="236">
        <f t="shared" si="400"/>
        <v>0</v>
      </c>
      <c r="EF145" s="236">
        <f t="shared" si="401"/>
        <v>0</v>
      </c>
      <c r="EG145" s="236">
        <f t="shared" si="402"/>
        <v>0</v>
      </c>
      <c r="EH145" s="236">
        <f t="shared" si="403"/>
        <v>0</v>
      </c>
      <c r="EI145" s="236">
        <f t="shared" si="404"/>
        <v>0</v>
      </c>
      <c r="EJ145" s="236">
        <f t="shared" si="405"/>
        <v>0</v>
      </c>
      <c r="EK145" s="236">
        <f t="shared" si="406"/>
        <v>0</v>
      </c>
      <c r="EL145" s="236">
        <f t="shared" si="407"/>
        <v>0</v>
      </c>
      <c r="EM145" s="236">
        <f t="shared" si="408"/>
        <v>0</v>
      </c>
      <c r="EN145" s="236">
        <f t="shared" si="409"/>
        <v>0</v>
      </c>
      <c r="EO145" s="236">
        <f t="shared" si="410"/>
        <v>0</v>
      </c>
      <c r="EP145" s="236">
        <f t="shared" si="411"/>
        <v>0</v>
      </c>
      <c r="EQ145" s="236">
        <f t="shared" si="412"/>
        <v>0</v>
      </c>
      <c r="ER145" s="236">
        <f t="shared" si="413"/>
        <v>0</v>
      </c>
      <c r="ES145" s="236">
        <f t="shared" si="414"/>
        <v>0</v>
      </c>
      <c r="ET145" s="236">
        <f t="shared" si="415"/>
        <v>0</v>
      </c>
      <c r="EU145" s="236">
        <f t="shared" si="416"/>
        <v>0</v>
      </c>
      <c r="EV145" s="236">
        <f t="shared" si="417"/>
        <v>0</v>
      </c>
      <c r="EW145" s="236">
        <f t="shared" si="418"/>
        <v>0</v>
      </c>
      <c r="EX145" s="236">
        <f t="shared" si="419"/>
        <v>0</v>
      </c>
      <c r="EY145" s="236">
        <f t="shared" si="420"/>
        <v>0</v>
      </c>
      <c r="EZ145" s="236">
        <f t="shared" si="421"/>
        <v>0</v>
      </c>
      <c r="FA145" s="236">
        <f t="shared" si="422"/>
        <v>0</v>
      </c>
      <c r="FB145" s="236">
        <f t="shared" si="423"/>
        <v>0</v>
      </c>
      <c r="FC145" s="236">
        <f t="shared" si="424"/>
        <v>0</v>
      </c>
      <c r="FD145" s="236">
        <f t="shared" si="425"/>
        <v>0</v>
      </c>
      <c r="FE145" s="236">
        <f t="shared" si="426"/>
        <v>0</v>
      </c>
      <c r="FF145" s="236">
        <f t="shared" si="427"/>
        <v>0</v>
      </c>
      <c r="FG145" s="236">
        <f t="shared" si="428"/>
        <v>0</v>
      </c>
      <c r="FH145" s="236">
        <f t="shared" si="429"/>
        <v>0</v>
      </c>
      <c r="FI145" s="236">
        <f t="shared" si="430"/>
        <v>0</v>
      </c>
      <c r="FJ145" s="236">
        <f t="shared" si="431"/>
        <v>0</v>
      </c>
      <c r="FK145" s="236" t="str">
        <f t="shared" si="432"/>
        <v>DGT 0,05 ha;</v>
      </c>
      <c r="FL145" s="236">
        <f t="shared" si="433"/>
        <v>0</v>
      </c>
      <c r="FM145" s="236">
        <f t="shared" si="434"/>
        <v>0</v>
      </c>
      <c r="FN145" s="236">
        <f t="shared" si="435"/>
        <v>0</v>
      </c>
      <c r="FO145" s="236">
        <f t="shared" si="436"/>
        <v>0</v>
      </c>
      <c r="FP145" s="236">
        <f t="shared" si="437"/>
        <v>0</v>
      </c>
      <c r="FQ145" s="236">
        <f t="shared" si="438"/>
        <v>0</v>
      </c>
      <c r="FR145" s="236">
        <f t="shared" si="439"/>
        <v>0</v>
      </c>
      <c r="FS145" s="236">
        <f t="shared" si="440"/>
        <v>0</v>
      </c>
      <c r="FT145" s="236">
        <f t="shared" si="441"/>
        <v>0</v>
      </c>
      <c r="FU145" s="236">
        <f t="shared" si="442"/>
        <v>0</v>
      </c>
      <c r="FV145" s="236">
        <f t="shared" si="443"/>
        <v>0</v>
      </c>
      <c r="FW145" s="236">
        <f t="shared" si="444"/>
        <v>0</v>
      </c>
      <c r="FX145" s="236">
        <f t="shared" si="445"/>
        <v>0</v>
      </c>
      <c r="FY145" s="236">
        <f t="shared" si="446"/>
        <v>0</v>
      </c>
      <c r="FZ145" s="236">
        <f t="shared" si="447"/>
        <v>0</v>
      </c>
      <c r="GA145" s="236">
        <f t="shared" si="448"/>
        <v>0</v>
      </c>
      <c r="GB145" s="236">
        <f t="shared" si="449"/>
        <v>0</v>
      </c>
      <c r="GC145" s="236">
        <f t="shared" si="450"/>
        <v>0</v>
      </c>
      <c r="GD145" s="236">
        <f t="shared" si="451"/>
        <v>0</v>
      </c>
      <c r="GE145" s="236">
        <f t="shared" si="452"/>
        <v>0</v>
      </c>
      <c r="GF145" s="236">
        <f t="shared" si="453"/>
        <v>0</v>
      </c>
      <c r="GG145" s="236">
        <f t="shared" si="454"/>
        <v>0</v>
      </c>
      <c r="GH145" s="236">
        <f t="shared" si="455"/>
        <v>0</v>
      </c>
    </row>
    <row r="146" spans="1:190" ht="135">
      <c r="A146" s="47">
        <f>IF(CK146="","",COUNTA($CK$141:$CK146))</f>
        <v>6</v>
      </c>
      <c r="B146" s="254" t="s">
        <v>980</v>
      </c>
      <c r="C146" s="66" t="s">
        <v>981</v>
      </c>
      <c r="D146" s="255" t="s">
        <v>305</v>
      </c>
      <c r="E146" s="148">
        <v>105</v>
      </c>
      <c r="F146" s="148">
        <f t="shared" si="387"/>
        <v>80</v>
      </c>
      <c r="G146" s="148">
        <v>80</v>
      </c>
      <c r="H146" s="149">
        <f t="shared" si="390"/>
        <v>80</v>
      </c>
      <c r="I146" s="77">
        <f t="shared" ref="I146:BP146" si="456">SUM(I147:I148)</f>
        <v>0</v>
      </c>
      <c r="J146" s="77">
        <f t="shared" si="456"/>
        <v>0</v>
      </c>
      <c r="K146" s="77">
        <f t="shared" si="456"/>
        <v>0</v>
      </c>
      <c r="L146" s="77">
        <f t="shared" si="456"/>
        <v>0</v>
      </c>
      <c r="M146" s="77">
        <f t="shared" si="456"/>
        <v>80</v>
      </c>
      <c r="N146" s="77">
        <f t="shared" si="456"/>
        <v>0</v>
      </c>
      <c r="O146" s="77">
        <f t="shared" si="456"/>
        <v>0</v>
      </c>
      <c r="P146" s="77">
        <f t="shared" si="456"/>
        <v>0</v>
      </c>
      <c r="Q146" s="77">
        <f t="shared" si="456"/>
        <v>0</v>
      </c>
      <c r="R146" s="77">
        <f t="shared" si="456"/>
        <v>0</v>
      </c>
      <c r="S146" s="77"/>
      <c r="T146" s="77"/>
      <c r="U146" s="77"/>
      <c r="V146" s="77">
        <f t="shared" si="456"/>
        <v>0</v>
      </c>
      <c r="W146" s="77">
        <f t="shared" si="456"/>
        <v>0</v>
      </c>
      <c r="X146" s="77">
        <f t="shared" si="456"/>
        <v>0</v>
      </c>
      <c r="Y146" s="77"/>
      <c r="Z146" s="77">
        <f t="shared" si="456"/>
        <v>0</v>
      </c>
      <c r="AA146" s="77">
        <f t="shared" si="456"/>
        <v>0</v>
      </c>
      <c r="AB146" s="77">
        <f t="shared" si="456"/>
        <v>0</v>
      </c>
      <c r="AC146" s="77">
        <f t="shared" si="456"/>
        <v>0</v>
      </c>
      <c r="AD146" s="77">
        <f t="shared" si="456"/>
        <v>0</v>
      </c>
      <c r="AE146" s="77">
        <f t="shared" si="456"/>
        <v>0</v>
      </c>
      <c r="AF146" s="77"/>
      <c r="AG146" s="77">
        <f t="shared" ref="AG146:AL146" si="457">SUM(AG147:AG148)</f>
        <v>0</v>
      </c>
      <c r="AH146" s="77">
        <f t="shared" si="457"/>
        <v>0</v>
      </c>
      <c r="AI146" s="77">
        <f t="shared" si="457"/>
        <v>0</v>
      </c>
      <c r="AJ146" s="77">
        <f t="shared" si="457"/>
        <v>0</v>
      </c>
      <c r="AK146" s="77">
        <f t="shared" si="457"/>
        <v>0</v>
      </c>
      <c r="AL146" s="77">
        <f t="shared" si="457"/>
        <v>0</v>
      </c>
      <c r="AM146" s="77"/>
      <c r="AN146" s="77"/>
      <c r="AO146" s="77"/>
      <c r="AP146" s="77"/>
      <c r="AQ146" s="77"/>
      <c r="AR146" s="77">
        <f t="shared" si="456"/>
        <v>0</v>
      </c>
      <c r="AS146" s="77">
        <f t="shared" si="456"/>
        <v>0</v>
      </c>
      <c r="AT146" s="77"/>
      <c r="AU146" s="77">
        <f t="shared" si="456"/>
        <v>0</v>
      </c>
      <c r="AV146" s="77">
        <f t="shared" si="456"/>
        <v>0</v>
      </c>
      <c r="AW146" s="77">
        <f t="shared" si="456"/>
        <v>0</v>
      </c>
      <c r="AX146" s="77">
        <f t="shared" si="456"/>
        <v>0</v>
      </c>
      <c r="AY146" s="77">
        <f t="shared" si="456"/>
        <v>0</v>
      </c>
      <c r="AZ146" s="77">
        <f t="shared" si="456"/>
        <v>0</v>
      </c>
      <c r="BA146" s="77">
        <f t="shared" si="456"/>
        <v>0</v>
      </c>
      <c r="BB146" s="77"/>
      <c r="BC146" s="77">
        <f t="shared" ref="BC146:BK146" si="458">SUM(BC147:BC148)</f>
        <v>0</v>
      </c>
      <c r="BD146" s="77"/>
      <c r="BE146" s="77">
        <f>SUM(BE147:BE148)</f>
        <v>0</v>
      </c>
      <c r="BF146" s="77">
        <f t="shared" si="458"/>
        <v>0</v>
      </c>
      <c r="BG146" s="77">
        <f t="shared" si="458"/>
        <v>0</v>
      </c>
      <c r="BH146" s="77">
        <f t="shared" si="458"/>
        <v>0</v>
      </c>
      <c r="BI146" s="77">
        <f t="shared" si="458"/>
        <v>0</v>
      </c>
      <c r="BJ146" s="77"/>
      <c r="BK146" s="77">
        <f t="shared" si="458"/>
        <v>0</v>
      </c>
      <c r="BL146" s="77"/>
      <c r="BM146" s="77">
        <f t="shared" ref="BM146:BN146" si="459">SUM(BM147:BM148)</f>
        <v>0</v>
      </c>
      <c r="BN146" s="77">
        <f t="shared" si="459"/>
        <v>0</v>
      </c>
      <c r="BO146" s="77">
        <f t="shared" si="456"/>
        <v>0</v>
      </c>
      <c r="BP146" s="77">
        <f t="shared" si="456"/>
        <v>0</v>
      </c>
      <c r="BQ146" s="77"/>
      <c r="BR146" s="77"/>
      <c r="BS146" s="77"/>
      <c r="BT146" s="77">
        <f t="shared" ref="BT146" si="460">SUM(BT147:BT148)</f>
        <v>0</v>
      </c>
      <c r="BU146" s="77"/>
      <c r="BV146" s="77"/>
      <c r="BW146" s="146"/>
      <c r="BX146" s="183" t="str">
        <f t="shared" si="384"/>
        <v>Xã Ia Rvê</v>
      </c>
      <c r="BY146" s="151"/>
      <c r="BZ146" s="151"/>
      <c r="CA146" s="64" t="s">
        <v>683</v>
      </c>
      <c r="CB146" s="91" t="s">
        <v>982</v>
      </c>
      <c r="CC146" s="151"/>
      <c r="CD146" s="205">
        <v>2</v>
      </c>
      <c r="CE146" s="204" t="str">
        <f t="shared" si="389"/>
        <v>XA06</v>
      </c>
      <c r="CF146" s="94"/>
      <c r="CG146" s="94"/>
      <c r="CH146" s="94"/>
      <c r="CI146" s="94"/>
      <c r="CJ146" s="94"/>
      <c r="CK146" s="113" t="s">
        <v>948</v>
      </c>
      <c r="CL146" s="106"/>
      <c r="CM146" s="106"/>
      <c r="CN146" s="106"/>
      <c r="CO146" s="106"/>
      <c r="CP146" s="106"/>
      <c r="CQ146" s="106"/>
      <c r="CR146" s="106"/>
      <c r="CS146" s="106"/>
      <c r="CT146" s="106"/>
      <c r="CU146" s="106"/>
      <c r="CV146" s="106"/>
      <c r="CW146" s="106"/>
      <c r="CX146" s="94"/>
      <c r="CY146" s="106"/>
      <c r="CZ146" s="106"/>
      <c r="DA146" s="106"/>
      <c r="DB146" s="94"/>
      <c r="DC146" s="120"/>
      <c r="DD146" s="106"/>
      <c r="DE146" s="106"/>
      <c r="DF146" s="106"/>
      <c r="DG146" s="225" t="s">
        <v>896</v>
      </c>
      <c r="DH146" s="203" t="s">
        <v>983</v>
      </c>
      <c r="DI146" s="235" t="str">
        <f t="shared" si="293"/>
        <v>000HNK 80 ha; 00000000000000000000000000000000000000000000000</v>
      </c>
      <c r="DJ146" s="22" t="str">
        <f t="shared" si="294"/>
        <v>000HNK 80 ha; 0000000000000000000000000000</v>
      </c>
      <c r="DK146" s="22" t="str">
        <f t="shared" si="295"/>
        <v>0000000000000000000</v>
      </c>
      <c r="DV146" s="236">
        <f t="shared" si="391"/>
        <v>0</v>
      </c>
      <c r="DW146" s="236">
        <f t="shared" si="392"/>
        <v>0</v>
      </c>
      <c r="DX146" s="236">
        <f t="shared" si="393"/>
        <v>0</v>
      </c>
      <c r="DY146" s="236" t="str">
        <f t="shared" si="394"/>
        <v>HNK 80 ha;</v>
      </c>
      <c r="DZ146" s="236">
        <f t="shared" si="395"/>
        <v>0</v>
      </c>
      <c r="EA146" s="236">
        <f t="shared" si="396"/>
        <v>0</v>
      </c>
      <c r="EB146" s="236">
        <f t="shared" si="397"/>
        <v>0</v>
      </c>
      <c r="EC146" s="236">
        <f t="shared" si="398"/>
        <v>0</v>
      </c>
      <c r="ED146" s="236">
        <f t="shared" si="399"/>
        <v>0</v>
      </c>
      <c r="EE146" s="236">
        <f t="shared" si="400"/>
        <v>0</v>
      </c>
      <c r="EF146" s="236">
        <f t="shared" si="401"/>
        <v>0</v>
      </c>
      <c r="EG146" s="236">
        <f t="shared" si="402"/>
        <v>0</v>
      </c>
      <c r="EH146" s="236">
        <f t="shared" si="403"/>
        <v>0</v>
      </c>
      <c r="EI146" s="236">
        <f t="shared" si="404"/>
        <v>0</v>
      </c>
      <c r="EJ146" s="236">
        <f t="shared" si="405"/>
        <v>0</v>
      </c>
      <c r="EK146" s="236">
        <f t="shared" si="406"/>
        <v>0</v>
      </c>
      <c r="EL146" s="236">
        <f t="shared" si="407"/>
        <v>0</v>
      </c>
      <c r="EM146" s="236">
        <f t="shared" si="408"/>
        <v>0</v>
      </c>
      <c r="EN146" s="236">
        <f t="shared" si="409"/>
        <v>0</v>
      </c>
      <c r="EO146" s="236">
        <f t="shared" si="410"/>
        <v>0</v>
      </c>
      <c r="EP146" s="236">
        <f t="shared" si="411"/>
        <v>0</v>
      </c>
      <c r="EQ146" s="236">
        <f t="shared" si="412"/>
        <v>0</v>
      </c>
      <c r="ER146" s="236">
        <f t="shared" si="413"/>
        <v>0</v>
      </c>
      <c r="ES146" s="236">
        <f t="shared" si="414"/>
        <v>0</v>
      </c>
      <c r="ET146" s="236">
        <f t="shared" si="415"/>
        <v>0</v>
      </c>
      <c r="EU146" s="236">
        <f t="shared" si="416"/>
        <v>0</v>
      </c>
      <c r="EV146" s="236">
        <f t="shared" si="417"/>
        <v>0</v>
      </c>
      <c r="EW146" s="236">
        <f t="shared" si="418"/>
        <v>0</v>
      </c>
      <c r="EX146" s="236">
        <f t="shared" si="419"/>
        <v>0</v>
      </c>
      <c r="EY146" s="236">
        <f t="shared" si="420"/>
        <v>0</v>
      </c>
      <c r="EZ146" s="236">
        <f t="shared" si="421"/>
        <v>0</v>
      </c>
      <c r="FA146" s="236">
        <f t="shared" si="422"/>
        <v>0</v>
      </c>
      <c r="FB146" s="236">
        <f t="shared" si="423"/>
        <v>0</v>
      </c>
      <c r="FC146" s="236">
        <f t="shared" si="424"/>
        <v>0</v>
      </c>
      <c r="FD146" s="236">
        <f t="shared" si="425"/>
        <v>0</v>
      </c>
      <c r="FE146" s="236">
        <f t="shared" si="426"/>
        <v>0</v>
      </c>
      <c r="FF146" s="236">
        <f t="shared" si="427"/>
        <v>0</v>
      </c>
      <c r="FG146" s="236">
        <f t="shared" si="428"/>
        <v>0</v>
      </c>
      <c r="FH146" s="236">
        <f t="shared" si="429"/>
        <v>0</v>
      </c>
      <c r="FI146" s="236">
        <f t="shared" si="430"/>
        <v>0</v>
      </c>
      <c r="FJ146" s="236">
        <f t="shared" si="431"/>
        <v>0</v>
      </c>
      <c r="FK146" s="236">
        <f t="shared" si="432"/>
        <v>0</v>
      </c>
      <c r="FL146" s="236">
        <f t="shared" si="433"/>
        <v>0</v>
      </c>
      <c r="FM146" s="236">
        <f t="shared" si="434"/>
        <v>0</v>
      </c>
      <c r="FN146" s="236">
        <f t="shared" si="435"/>
        <v>0</v>
      </c>
      <c r="FO146" s="236">
        <f t="shared" si="436"/>
        <v>0</v>
      </c>
      <c r="FP146" s="236">
        <f t="shared" si="437"/>
        <v>0</v>
      </c>
      <c r="FQ146" s="236">
        <f t="shared" si="438"/>
        <v>0</v>
      </c>
      <c r="FR146" s="236">
        <f t="shared" si="439"/>
        <v>0</v>
      </c>
      <c r="FS146" s="236">
        <f t="shared" si="440"/>
        <v>0</v>
      </c>
      <c r="FT146" s="236">
        <f t="shared" si="441"/>
        <v>0</v>
      </c>
      <c r="FU146" s="236">
        <f t="shared" si="442"/>
        <v>0</v>
      </c>
      <c r="FV146" s="236">
        <f t="shared" si="443"/>
        <v>0</v>
      </c>
      <c r="FW146" s="236">
        <f t="shared" si="444"/>
        <v>0</v>
      </c>
      <c r="FX146" s="236">
        <f t="shared" si="445"/>
        <v>0</v>
      </c>
      <c r="FY146" s="236">
        <f t="shared" si="446"/>
        <v>0</v>
      </c>
      <c r="FZ146" s="236">
        <f t="shared" si="447"/>
        <v>0</v>
      </c>
      <c r="GA146" s="236">
        <f t="shared" si="448"/>
        <v>0</v>
      </c>
      <c r="GB146" s="236">
        <f t="shared" si="449"/>
        <v>0</v>
      </c>
      <c r="GC146" s="236">
        <f t="shared" si="450"/>
        <v>0</v>
      </c>
      <c r="GD146" s="236">
        <f t="shared" si="451"/>
        <v>0</v>
      </c>
      <c r="GE146" s="236">
        <f t="shared" si="452"/>
        <v>0</v>
      </c>
      <c r="GF146" s="236">
        <f t="shared" si="453"/>
        <v>0</v>
      </c>
      <c r="GG146" s="236">
        <f t="shared" si="454"/>
        <v>0</v>
      </c>
      <c r="GH146" s="236">
        <f t="shared" si="455"/>
        <v>0</v>
      </c>
    </row>
    <row r="147" spans="1:190" s="129" customFormat="1" ht="60">
      <c r="A147" s="917" t="s">
        <v>362</v>
      </c>
      <c r="B147" s="256" t="s">
        <v>984</v>
      </c>
      <c r="C147" s="166" t="s">
        <v>228</v>
      </c>
      <c r="D147" s="257" t="s">
        <v>305</v>
      </c>
      <c r="E147" s="252"/>
      <c r="F147" s="158"/>
      <c r="G147" s="158"/>
      <c r="H147" s="159">
        <f t="shared" si="390"/>
        <v>5</v>
      </c>
      <c r="I147" s="171"/>
      <c r="J147" s="171"/>
      <c r="K147" s="171"/>
      <c r="L147" s="171"/>
      <c r="M147" s="242">
        <v>5</v>
      </c>
      <c r="N147" s="171"/>
      <c r="O147" s="171"/>
      <c r="P147" s="171"/>
      <c r="Q147" s="171"/>
      <c r="R147" s="171"/>
      <c r="S147" s="171"/>
      <c r="T147" s="171"/>
      <c r="U147" s="171"/>
      <c r="V147" s="171"/>
      <c r="W147" s="171"/>
      <c r="X147" s="171"/>
      <c r="Y147" s="171"/>
      <c r="Z147" s="171"/>
      <c r="AA147" s="171"/>
      <c r="AB147" s="171"/>
      <c r="AC147" s="171"/>
      <c r="AD147" s="171"/>
      <c r="AE147" s="171"/>
      <c r="AF147" s="171"/>
      <c r="AG147" s="171"/>
      <c r="AH147" s="171"/>
      <c r="AI147" s="171"/>
      <c r="AJ147" s="171"/>
      <c r="AK147" s="171"/>
      <c r="AL147" s="171"/>
      <c r="AM147" s="171"/>
      <c r="AN147" s="171"/>
      <c r="AO147" s="171"/>
      <c r="AP147" s="171"/>
      <c r="AQ147" s="171"/>
      <c r="AR147" s="171"/>
      <c r="AS147" s="171"/>
      <c r="AT147" s="171"/>
      <c r="AU147" s="171"/>
      <c r="AV147" s="171"/>
      <c r="AW147" s="171"/>
      <c r="AX147" s="171"/>
      <c r="AY147" s="171"/>
      <c r="AZ147" s="171"/>
      <c r="BA147" s="171"/>
      <c r="BB147" s="171"/>
      <c r="BC147" s="171"/>
      <c r="BD147" s="171"/>
      <c r="BE147" s="171"/>
      <c r="BF147" s="171"/>
      <c r="BG147" s="171"/>
      <c r="BH147" s="171"/>
      <c r="BI147" s="171"/>
      <c r="BJ147" s="171"/>
      <c r="BK147" s="171"/>
      <c r="BL147" s="171"/>
      <c r="BM147" s="171"/>
      <c r="BN147" s="171"/>
      <c r="BO147" s="171"/>
      <c r="BP147" s="171"/>
      <c r="BQ147" s="171"/>
      <c r="BR147" s="171"/>
      <c r="BS147" s="171"/>
      <c r="BT147" s="171"/>
      <c r="BU147" s="171"/>
      <c r="BV147" s="171"/>
      <c r="BW147" s="189"/>
      <c r="BX147" s="190" t="str">
        <f t="shared" si="384"/>
        <v>Xã Ia Rvê</v>
      </c>
      <c r="BY147" s="168"/>
      <c r="BZ147" s="168"/>
      <c r="CA147" s="168"/>
      <c r="CB147" s="168" t="s">
        <v>985</v>
      </c>
      <c r="CC147" s="168"/>
      <c r="CD147" s="206">
        <v>1</v>
      </c>
      <c r="CE147" s="204" t="str">
        <f t="shared" si="389"/>
        <v>XA06</v>
      </c>
      <c r="CF147" s="204"/>
      <c r="CG147" s="204"/>
      <c r="CH147" s="204"/>
      <c r="CI147" s="204"/>
      <c r="CJ147" s="204"/>
      <c r="CK147" s="214"/>
      <c r="CL147" s="215"/>
      <c r="CM147" s="215"/>
      <c r="CN147" s="215"/>
      <c r="CO147" s="215"/>
      <c r="CP147" s="215"/>
      <c r="CQ147" s="215"/>
      <c r="CR147" s="215"/>
      <c r="CS147" s="215"/>
      <c r="CT147" s="215"/>
      <c r="CU147" s="215"/>
      <c r="CV147" s="215"/>
      <c r="CW147" s="215"/>
      <c r="CX147" s="204"/>
      <c r="CY147" s="215"/>
      <c r="CZ147" s="215"/>
      <c r="DA147" s="215">
        <v>2026</v>
      </c>
      <c r="DB147" s="204"/>
      <c r="DC147" s="226"/>
      <c r="DD147" s="215"/>
      <c r="DE147" s="215"/>
      <c r="DF147" s="215"/>
      <c r="DG147" s="227"/>
      <c r="DH147" s="228" t="s">
        <v>986</v>
      </c>
      <c r="DI147" s="235" t="str">
        <f t="shared" si="293"/>
        <v>000HNK 5 ha; 00000000000000000000000000000000000000000000000</v>
      </c>
      <c r="DJ147" s="22" t="str">
        <f t="shared" si="294"/>
        <v>000HNK 5 ha; 0000000000000000000000000000</v>
      </c>
      <c r="DK147" s="22" t="str">
        <f t="shared" si="295"/>
        <v>0000000000000000000</v>
      </c>
      <c r="DV147" s="236">
        <f t="shared" si="391"/>
        <v>0</v>
      </c>
      <c r="DW147" s="236">
        <f t="shared" si="392"/>
        <v>0</v>
      </c>
      <c r="DX147" s="236">
        <f t="shared" si="393"/>
        <v>0</v>
      </c>
      <c r="DY147" s="236" t="str">
        <f t="shared" si="394"/>
        <v>HNK 5 ha;</v>
      </c>
      <c r="DZ147" s="236">
        <f t="shared" si="395"/>
        <v>0</v>
      </c>
      <c r="EA147" s="236">
        <f t="shared" si="396"/>
        <v>0</v>
      </c>
      <c r="EB147" s="236">
        <f t="shared" si="397"/>
        <v>0</v>
      </c>
      <c r="EC147" s="236">
        <f t="shared" si="398"/>
        <v>0</v>
      </c>
      <c r="ED147" s="236">
        <f t="shared" si="399"/>
        <v>0</v>
      </c>
      <c r="EE147" s="236">
        <f t="shared" si="400"/>
        <v>0</v>
      </c>
      <c r="EF147" s="236">
        <f t="shared" si="401"/>
        <v>0</v>
      </c>
      <c r="EG147" s="236">
        <f t="shared" si="402"/>
        <v>0</v>
      </c>
      <c r="EH147" s="236">
        <f t="shared" si="403"/>
        <v>0</v>
      </c>
      <c r="EI147" s="236">
        <f t="shared" si="404"/>
        <v>0</v>
      </c>
      <c r="EJ147" s="236">
        <f t="shared" si="405"/>
        <v>0</v>
      </c>
      <c r="EK147" s="236">
        <f t="shared" si="406"/>
        <v>0</v>
      </c>
      <c r="EL147" s="236">
        <f t="shared" si="407"/>
        <v>0</v>
      </c>
      <c r="EM147" s="236">
        <f t="shared" si="408"/>
        <v>0</v>
      </c>
      <c r="EN147" s="236">
        <f t="shared" si="409"/>
        <v>0</v>
      </c>
      <c r="EO147" s="236">
        <f t="shared" si="410"/>
        <v>0</v>
      </c>
      <c r="EP147" s="236">
        <f t="shared" si="411"/>
        <v>0</v>
      </c>
      <c r="EQ147" s="236">
        <f t="shared" si="412"/>
        <v>0</v>
      </c>
      <c r="ER147" s="236">
        <f t="shared" si="413"/>
        <v>0</v>
      </c>
      <c r="ES147" s="236">
        <f t="shared" si="414"/>
        <v>0</v>
      </c>
      <c r="ET147" s="236">
        <f t="shared" si="415"/>
        <v>0</v>
      </c>
      <c r="EU147" s="236">
        <f t="shared" si="416"/>
        <v>0</v>
      </c>
      <c r="EV147" s="236">
        <f t="shared" si="417"/>
        <v>0</v>
      </c>
      <c r="EW147" s="236">
        <f t="shared" si="418"/>
        <v>0</v>
      </c>
      <c r="EX147" s="236">
        <f t="shared" si="419"/>
        <v>0</v>
      </c>
      <c r="EY147" s="236">
        <f t="shared" si="420"/>
        <v>0</v>
      </c>
      <c r="EZ147" s="236">
        <f t="shared" si="421"/>
        <v>0</v>
      </c>
      <c r="FA147" s="236">
        <f t="shared" si="422"/>
        <v>0</v>
      </c>
      <c r="FB147" s="236">
        <f t="shared" si="423"/>
        <v>0</v>
      </c>
      <c r="FC147" s="236">
        <f t="shared" si="424"/>
        <v>0</v>
      </c>
      <c r="FD147" s="236">
        <f t="shared" si="425"/>
        <v>0</v>
      </c>
      <c r="FE147" s="236">
        <f t="shared" si="426"/>
        <v>0</v>
      </c>
      <c r="FF147" s="236">
        <f t="shared" si="427"/>
        <v>0</v>
      </c>
      <c r="FG147" s="236">
        <f t="shared" si="428"/>
        <v>0</v>
      </c>
      <c r="FH147" s="236">
        <f t="shared" si="429"/>
        <v>0</v>
      </c>
      <c r="FI147" s="236">
        <f t="shared" si="430"/>
        <v>0</v>
      </c>
      <c r="FJ147" s="236">
        <f t="shared" si="431"/>
        <v>0</v>
      </c>
      <c r="FK147" s="236">
        <f t="shared" si="432"/>
        <v>0</v>
      </c>
      <c r="FL147" s="236">
        <f t="shared" si="433"/>
        <v>0</v>
      </c>
      <c r="FM147" s="236">
        <f t="shared" si="434"/>
        <v>0</v>
      </c>
      <c r="FN147" s="236">
        <f t="shared" si="435"/>
        <v>0</v>
      </c>
      <c r="FO147" s="236">
        <f t="shared" si="436"/>
        <v>0</v>
      </c>
      <c r="FP147" s="236">
        <f t="shared" si="437"/>
        <v>0</v>
      </c>
      <c r="FQ147" s="236">
        <f t="shared" si="438"/>
        <v>0</v>
      </c>
      <c r="FR147" s="236">
        <f t="shared" si="439"/>
        <v>0</v>
      </c>
      <c r="FS147" s="236">
        <f t="shared" si="440"/>
        <v>0</v>
      </c>
      <c r="FT147" s="236">
        <f t="shared" si="441"/>
        <v>0</v>
      </c>
      <c r="FU147" s="236">
        <f t="shared" si="442"/>
        <v>0</v>
      </c>
      <c r="FV147" s="236">
        <f t="shared" si="443"/>
        <v>0</v>
      </c>
      <c r="FW147" s="236">
        <f t="shared" si="444"/>
        <v>0</v>
      </c>
      <c r="FX147" s="236">
        <f t="shared" si="445"/>
        <v>0</v>
      </c>
      <c r="FY147" s="236">
        <f t="shared" si="446"/>
        <v>0</v>
      </c>
      <c r="FZ147" s="236">
        <f t="shared" si="447"/>
        <v>0</v>
      </c>
      <c r="GA147" s="236">
        <f t="shared" si="448"/>
        <v>0</v>
      </c>
      <c r="GB147" s="236">
        <f t="shared" si="449"/>
        <v>0</v>
      </c>
      <c r="GC147" s="236">
        <f t="shared" si="450"/>
        <v>0</v>
      </c>
      <c r="GD147" s="236">
        <f t="shared" si="451"/>
        <v>0</v>
      </c>
      <c r="GE147" s="236">
        <f t="shared" si="452"/>
        <v>0</v>
      </c>
      <c r="GF147" s="236">
        <f t="shared" si="453"/>
        <v>0</v>
      </c>
      <c r="GG147" s="236">
        <f t="shared" si="454"/>
        <v>0</v>
      </c>
      <c r="GH147" s="236">
        <f t="shared" si="455"/>
        <v>0</v>
      </c>
    </row>
    <row r="148" spans="1:190" s="129" customFormat="1">
      <c r="A148" s="917" t="s">
        <v>362</v>
      </c>
      <c r="B148" s="256" t="s">
        <v>987</v>
      </c>
      <c r="C148" s="166" t="s">
        <v>214</v>
      </c>
      <c r="D148" s="257" t="s">
        <v>305</v>
      </c>
      <c r="E148" s="158"/>
      <c r="F148" s="158"/>
      <c r="G148" s="159"/>
      <c r="H148" s="159">
        <f t="shared" si="390"/>
        <v>75</v>
      </c>
      <c r="I148" s="171"/>
      <c r="J148" s="171"/>
      <c r="K148" s="171"/>
      <c r="L148" s="171"/>
      <c r="M148" s="242">
        <v>75</v>
      </c>
      <c r="N148" s="171"/>
      <c r="O148" s="171"/>
      <c r="P148" s="171"/>
      <c r="Q148" s="171"/>
      <c r="R148" s="171"/>
      <c r="S148" s="171"/>
      <c r="T148" s="171"/>
      <c r="U148" s="171"/>
      <c r="V148" s="171"/>
      <c r="W148" s="171"/>
      <c r="X148" s="171"/>
      <c r="Y148" s="171"/>
      <c r="Z148" s="171"/>
      <c r="AA148" s="171"/>
      <c r="AB148" s="171"/>
      <c r="AC148" s="171"/>
      <c r="AD148" s="171"/>
      <c r="AE148" s="171"/>
      <c r="AF148" s="171"/>
      <c r="AG148" s="171"/>
      <c r="AH148" s="171"/>
      <c r="AI148" s="171"/>
      <c r="AJ148" s="171"/>
      <c r="AK148" s="171"/>
      <c r="AL148" s="171"/>
      <c r="AM148" s="171"/>
      <c r="AN148" s="171"/>
      <c r="AO148" s="171"/>
      <c r="AP148" s="171"/>
      <c r="AQ148" s="171"/>
      <c r="AR148" s="171"/>
      <c r="AS148" s="171"/>
      <c r="AT148" s="171"/>
      <c r="AU148" s="171"/>
      <c r="AV148" s="171"/>
      <c r="AW148" s="171"/>
      <c r="AX148" s="171"/>
      <c r="AY148" s="171"/>
      <c r="AZ148" s="171"/>
      <c r="BA148" s="171"/>
      <c r="BB148" s="171"/>
      <c r="BC148" s="171"/>
      <c r="BD148" s="171"/>
      <c r="BE148" s="171"/>
      <c r="BF148" s="171"/>
      <c r="BG148" s="171"/>
      <c r="BH148" s="171"/>
      <c r="BI148" s="171"/>
      <c r="BJ148" s="171"/>
      <c r="BK148" s="171"/>
      <c r="BL148" s="171"/>
      <c r="BM148" s="171"/>
      <c r="BN148" s="171"/>
      <c r="BO148" s="171"/>
      <c r="BP148" s="171"/>
      <c r="BQ148" s="171"/>
      <c r="BR148" s="171"/>
      <c r="BS148" s="171"/>
      <c r="BT148" s="171"/>
      <c r="BU148" s="171"/>
      <c r="BV148" s="171"/>
      <c r="BW148" s="189"/>
      <c r="BX148" s="190" t="str">
        <f t="shared" si="384"/>
        <v>Xã Ia Rvê</v>
      </c>
      <c r="BY148" s="168"/>
      <c r="BZ148" s="168"/>
      <c r="CA148" s="168"/>
      <c r="CB148" s="172"/>
      <c r="CC148" s="168"/>
      <c r="CD148" s="206">
        <v>1</v>
      </c>
      <c r="CE148" s="204" t="str">
        <f t="shared" si="389"/>
        <v>XA06</v>
      </c>
      <c r="CF148" s="204"/>
      <c r="CG148" s="204"/>
      <c r="CH148" s="204"/>
      <c r="CI148" s="204"/>
      <c r="CJ148" s="204"/>
      <c r="CK148" s="214"/>
      <c r="CL148" s="204"/>
      <c r="CM148" s="204"/>
      <c r="CN148" s="215"/>
      <c r="CO148" s="204"/>
      <c r="CP148" s="215"/>
      <c r="CQ148" s="215"/>
      <c r="CR148" s="204"/>
      <c r="CS148" s="215"/>
      <c r="CT148" s="215"/>
      <c r="CU148" s="215"/>
      <c r="CV148" s="215"/>
      <c r="CW148" s="215"/>
      <c r="CX148" s="204"/>
      <c r="CY148" s="204"/>
      <c r="CZ148" s="215"/>
      <c r="DA148" s="204">
        <v>2026</v>
      </c>
      <c r="DB148" s="204"/>
      <c r="DC148" s="226"/>
      <c r="DD148" s="215"/>
      <c r="DE148" s="215"/>
      <c r="DF148" s="215"/>
      <c r="DG148" s="227"/>
      <c r="DH148" s="228" t="s">
        <v>988</v>
      </c>
      <c r="DI148" s="235" t="str">
        <f t="shared" si="293"/>
        <v>000HNK 75 ha; 00000000000000000000000000000000000000000000000</v>
      </c>
      <c r="DJ148" s="22" t="str">
        <f t="shared" si="294"/>
        <v>000HNK 75 ha; 0000000000000000000000000000</v>
      </c>
      <c r="DK148" s="22" t="str">
        <f t="shared" si="295"/>
        <v>0000000000000000000</v>
      </c>
      <c r="DV148" s="236">
        <f t="shared" si="391"/>
        <v>0</v>
      </c>
      <c r="DW148" s="236">
        <f t="shared" si="392"/>
        <v>0</v>
      </c>
      <c r="DX148" s="236">
        <f t="shared" si="393"/>
        <v>0</v>
      </c>
      <c r="DY148" s="236" t="str">
        <f t="shared" si="394"/>
        <v>HNK 75 ha;</v>
      </c>
      <c r="DZ148" s="236">
        <f t="shared" si="395"/>
        <v>0</v>
      </c>
      <c r="EA148" s="236">
        <f t="shared" si="396"/>
        <v>0</v>
      </c>
      <c r="EB148" s="236">
        <f t="shared" si="397"/>
        <v>0</v>
      </c>
      <c r="EC148" s="236">
        <f t="shared" si="398"/>
        <v>0</v>
      </c>
      <c r="ED148" s="236">
        <f t="shared" si="399"/>
        <v>0</v>
      </c>
      <c r="EE148" s="236">
        <f t="shared" si="400"/>
        <v>0</v>
      </c>
      <c r="EF148" s="236">
        <f t="shared" si="401"/>
        <v>0</v>
      </c>
      <c r="EG148" s="236">
        <f t="shared" si="402"/>
        <v>0</v>
      </c>
      <c r="EH148" s="236">
        <f t="shared" si="403"/>
        <v>0</v>
      </c>
      <c r="EI148" s="236">
        <f t="shared" si="404"/>
        <v>0</v>
      </c>
      <c r="EJ148" s="236">
        <f t="shared" si="405"/>
        <v>0</v>
      </c>
      <c r="EK148" s="236">
        <f t="shared" si="406"/>
        <v>0</v>
      </c>
      <c r="EL148" s="236">
        <f t="shared" si="407"/>
        <v>0</v>
      </c>
      <c r="EM148" s="236">
        <f t="shared" si="408"/>
        <v>0</v>
      </c>
      <c r="EN148" s="236">
        <f t="shared" si="409"/>
        <v>0</v>
      </c>
      <c r="EO148" s="236">
        <f t="shared" si="410"/>
        <v>0</v>
      </c>
      <c r="EP148" s="236">
        <f t="shared" si="411"/>
        <v>0</v>
      </c>
      <c r="EQ148" s="236">
        <f t="shared" si="412"/>
        <v>0</v>
      </c>
      <c r="ER148" s="236">
        <f t="shared" si="413"/>
        <v>0</v>
      </c>
      <c r="ES148" s="236">
        <f t="shared" si="414"/>
        <v>0</v>
      </c>
      <c r="ET148" s="236">
        <f t="shared" si="415"/>
        <v>0</v>
      </c>
      <c r="EU148" s="236">
        <f t="shared" si="416"/>
        <v>0</v>
      </c>
      <c r="EV148" s="236">
        <f t="shared" si="417"/>
        <v>0</v>
      </c>
      <c r="EW148" s="236">
        <f t="shared" si="418"/>
        <v>0</v>
      </c>
      <c r="EX148" s="236">
        <f t="shared" si="419"/>
        <v>0</v>
      </c>
      <c r="EY148" s="236">
        <f t="shared" si="420"/>
        <v>0</v>
      </c>
      <c r="EZ148" s="236">
        <f t="shared" si="421"/>
        <v>0</v>
      </c>
      <c r="FA148" s="236">
        <f t="shared" si="422"/>
        <v>0</v>
      </c>
      <c r="FB148" s="236">
        <f t="shared" si="423"/>
        <v>0</v>
      </c>
      <c r="FC148" s="236">
        <f t="shared" si="424"/>
        <v>0</v>
      </c>
      <c r="FD148" s="236">
        <f t="shared" si="425"/>
        <v>0</v>
      </c>
      <c r="FE148" s="236">
        <f t="shared" si="426"/>
        <v>0</v>
      </c>
      <c r="FF148" s="236">
        <f t="shared" si="427"/>
        <v>0</v>
      </c>
      <c r="FG148" s="236">
        <f t="shared" si="428"/>
        <v>0</v>
      </c>
      <c r="FH148" s="236">
        <f t="shared" si="429"/>
        <v>0</v>
      </c>
      <c r="FI148" s="236">
        <f t="shared" si="430"/>
        <v>0</v>
      </c>
      <c r="FJ148" s="236">
        <f t="shared" si="431"/>
        <v>0</v>
      </c>
      <c r="FK148" s="236">
        <f t="shared" si="432"/>
        <v>0</v>
      </c>
      <c r="FL148" s="236">
        <f t="shared" si="433"/>
        <v>0</v>
      </c>
      <c r="FM148" s="236">
        <f t="shared" si="434"/>
        <v>0</v>
      </c>
      <c r="FN148" s="236">
        <f t="shared" si="435"/>
        <v>0</v>
      </c>
      <c r="FO148" s="236">
        <f t="shared" si="436"/>
        <v>0</v>
      </c>
      <c r="FP148" s="236">
        <f t="shared" si="437"/>
        <v>0</v>
      </c>
      <c r="FQ148" s="236">
        <f t="shared" si="438"/>
        <v>0</v>
      </c>
      <c r="FR148" s="236">
        <f t="shared" si="439"/>
        <v>0</v>
      </c>
      <c r="FS148" s="236">
        <f t="shared" si="440"/>
        <v>0</v>
      </c>
      <c r="FT148" s="236">
        <f t="shared" si="441"/>
        <v>0</v>
      </c>
      <c r="FU148" s="236">
        <f t="shared" si="442"/>
        <v>0</v>
      </c>
      <c r="FV148" s="236">
        <f t="shared" si="443"/>
        <v>0</v>
      </c>
      <c r="FW148" s="236">
        <f t="shared" si="444"/>
        <v>0</v>
      </c>
      <c r="FX148" s="236">
        <f t="shared" si="445"/>
        <v>0</v>
      </c>
      <c r="FY148" s="236">
        <f t="shared" si="446"/>
        <v>0</v>
      </c>
      <c r="FZ148" s="236">
        <f t="shared" si="447"/>
        <v>0</v>
      </c>
      <c r="GA148" s="236">
        <f t="shared" si="448"/>
        <v>0</v>
      </c>
      <c r="GB148" s="236">
        <f t="shared" si="449"/>
        <v>0</v>
      </c>
      <c r="GC148" s="236">
        <f t="shared" si="450"/>
        <v>0</v>
      </c>
      <c r="GD148" s="236">
        <f t="shared" si="451"/>
        <v>0</v>
      </c>
      <c r="GE148" s="236">
        <f t="shared" si="452"/>
        <v>0</v>
      </c>
      <c r="GF148" s="236">
        <f t="shared" si="453"/>
        <v>0</v>
      </c>
      <c r="GG148" s="236">
        <f t="shared" si="454"/>
        <v>0</v>
      </c>
      <c r="GH148" s="236">
        <f t="shared" si="455"/>
        <v>0</v>
      </c>
    </row>
    <row r="149" spans="1:190">
      <c r="A149" s="47">
        <f>IF(CK149="","",COUNTA($CK$141:$CK149))</f>
        <v>7</v>
      </c>
      <c r="B149" s="259" t="s">
        <v>989</v>
      </c>
      <c r="C149" s="66" t="s">
        <v>261</v>
      </c>
      <c r="D149" s="255" t="s">
        <v>320</v>
      </c>
      <c r="E149" s="148">
        <f t="shared" ref="E149:E161" si="461">F149</f>
        <v>0.47</v>
      </c>
      <c r="F149" s="148">
        <f t="shared" ref="F149:F165" si="462">H149</f>
        <v>0.47</v>
      </c>
      <c r="G149" s="149"/>
      <c r="H149" s="149">
        <f t="shared" si="390"/>
        <v>0.47</v>
      </c>
      <c r="I149" s="170"/>
      <c r="J149" s="170"/>
      <c r="K149" s="170"/>
      <c r="L149" s="170"/>
      <c r="M149" s="170"/>
      <c r="N149" s="170"/>
      <c r="O149" s="170"/>
      <c r="P149" s="170"/>
      <c r="Q149" s="170"/>
      <c r="R149" s="170"/>
      <c r="S149" s="170"/>
      <c r="T149" s="170"/>
      <c r="U149" s="170"/>
      <c r="V149" s="170"/>
      <c r="W149" s="170"/>
      <c r="X149" s="170"/>
      <c r="Y149" s="170"/>
      <c r="Z149" s="170"/>
      <c r="AA149" s="170"/>
      <c r="AB149" s="170"/>
      <c r="AC149" s="170"/>
      <c r="AD149" s="170"/>
      <c r="AE149" s="170"/>
      <c r="AF149" s="170"/>
      <c r="AG149" s="170"/>
      <c r="AH149" s="170"/>
      <c r="AI149" s="170"/>
      <c r="AJ149" s="170"/>
      <c r="AK149" s="170"/>
      <c r="AL149" s="170"/>
      <c r="AM149" s="170"/>
      <c r="AN149" s="170"/>
      <c r="AO149" s="170"/>
      <c r="AP149" s="170"/>
      <c r="AQ149" s="170"/>
      <c r="AR149" s="170"/>
      <c r="AS149" s="170"/>
      <c r="AT149" s="170"/>
      <c r="AU149" s="170"/>
      <c r="AV149" s="170"/>
      <c r="AW149" s="170"/>
      <c r="AX149" s="170"/>
      <c r="AY149" s="170"/>
      <c r="AZ149" s="170"/>
      <c r="BA149" s="170"/>
      <c r="BB149" s="170"/>
      <c r="BC149" s="170"/>
      <c r="BD149" s="170"/>
      <c r="BE149" s="170"/>
      <c r="BF149" s="170"/>
      <c r="BG149" s="170">
        <v>0.47</v>
      </c>
      <c r="BH149" s="170"/>
      <c r="BI149" s="170"/>
      <c r="BJ149" s="170"/>
      <c r="BK149" s="170"/>
      <c r="BL149" s="170"/>
      <c r="BM149" s="170"/>
      <c r="BN149" s="170"/>
      <c r="BO149" s="170"/>
      <c r="BP149" s="170"/>
      <c r="BQ149" s="170"/>
      <c r="BR149" s="170"/>
      <c r="BS149" s="170"/>
      <c r="BT149" s="170"/>
      <c r="BU149" s="170"/>
      <c r="BV149" s="170"/>
      <c r="BW149" s="146"/>
      <c r="BX149" s="183" t="str">
        <f t="shared" si="384"/>
        <v>Xã Cư Mlan</v>
      </c>
      <c r="BY149" s="91"/>
      <c r="BZ149" s="91"/>
      <c r="CA149" s="91"/>
      <c r="CB149" s="91"/>
      <c r="CC149" s="91"/>
      <c r="CD149" s="205">
        <v>1</v>
      </c>
      <c r="CE149" s="94" t="str">
        <f t="shared" si="389"/>
        <v>XA10</v>
      </c>
      <c r="CF149" s="94"/>
      <c r="CG149" s="94"/>
      <c r="CH149" s="94"/>
      <c r="CI149" s="94"/>
      <c r="CJ149" s="94"/>
      <c r="CK149" s="113" t="s">
        <v>948</v>
      </c>
      <c r="CL149" s="94"/>
      <c r="CM149" s="94"/>
      <c r="CN149" s="106"/>
      <c r="CO149" s="94"/>
      <c r="CP149" s="106"/>
      <c r="CQ149" s="106"/>
      <c r="CR149" s="94"/>
      <c r="CS149" s="106"/>
      <c r="CT149" s="106"/>
      <c r="CU149" s="106"/>
      <c r="CV149" s="106"/>
      <c r="CW149" s="106"/>
      <c r="CX149" s="94"/>
      <c r="CY149" s="94"/>
      <c r="CZ149" s="106"/>
      <c r="DA149" s="94">
        <v>2026</v>
      </c>
      <c r="DB149" s="94"/>
      <c r="DC149" s="120"/>
      <c r="DD149" s="106"/>
      <c r="DE149" s="106"/>
      <c r="DF149" s="106"/>
      <c r="DG149" s="225" t="s">
        <v>678</v>
      </c>
      <c r="DH149" s="203" t="s">
        <v>990</v>
      </c>
      <c r="DI149" s="235" t="str">
        <f t="shared" si="293"/>
        <v>0000000000000000000000000000000000000000DCH 0,47 ha; 0000000000</v>
      </c>
      <c r="DJ149" s="22" t="str">
        <f t="shared" si="294"/>
        <v>00000000000000000000000000000000</v>
      </c>
      <c r="DK149" s="22" t="str">
        <f t="shared" si="295"/>
        <v>00000000DCH 0,47 ha; 0000000000</v>
      </c>
      <c r="DV149" s="236">
        <f t="shared" si="391"/>
        <v>0</v>
      </c>
      <c r="DW149" s="236">
        <f t="shared" si="392"/>
        <v>0</v>
      </c>
      <c r="DX149" s="236">
        <f t="shared" si="393"/>
        <v>0</v>
      </c>
      <c r="DY149" s="236">
        <f t="shared" si="394"/>
        <v>0</v>
      </c>
      <c r="DZ149" s="236">
        <f t="shared" si="395"/>
        <v>0</v>
      </c>
      <c r="EA149" s="236">
        <f t="shared" si="396"/>
        <v>0</v>
      </c>
      <c r="EB149" s="236">
        <f t="shared" si="397"/>
        <v>0</v>
      </c>
      <c r="EC149" s="236">
        <f t="shared" si="398"/>
        <v>0</v>
      </c>
      <c r="ED149" s="236">
        <f t="shared" si="399"/>
        <v>0</v>
      </c>
      <c r="EE149" s="236">
        <f t="shared" si="400"/>
        <v>0</v>
      </c>
      <c r="EF149" s="236">
        <f t="shared" si="401"/>
        <v>0</v>
      </c>
      <c r="EG149" s="236">
        <f t="shared" si="402"/>
        <v>0</v>
      </c>
      <c r="EH149" s="236">
        <f t="shared" si="403"/>
        <v>0</v>
      </c>
      <c r="EI149" s="236">
        <f t="shared" si="404"/>
        <v>0</v>
      </c>
      <c r="EJ149" s="236">
        <f t="shared" si="405"/>
        <v>0</v>
      </c>
      <c r="EK149" s="236">
        <f t="shared" si="406"/>
        <v>0</v>
      </c>
      <c r="EL149" s="236">
        <f t="shared" si="407"/>
        <v>0</v>
      </c>
      <c r="EM149" s="236">
        <f t="shared" si="408"/>
        <v>0</v>
      </c>
      <c r="EN149" s="236">
        <f t="shared" si="409"/>
        <v>0</v>
      </c>
      <c r="EO149" s="236">
        <f t="shared" si="410"/>
        <v>0</v>
      </c>
      <c r="EP149" s="236">
        <f t="shared" si="411"/>
        <v>0</v>
      </c>
      <c r="EQ149" s="236">
        <f t="shared" si="412"/>
        <v>0</v>
      </c>
      <c r="ER149" s="236">
        <f t="shared" si="413"/>
        <v>0</v>
      </c>
      <c r="ES149" s="236">
        <f t="shared" si="414"/>
        <v>0</v>
      </c>
      <c r="ET149" s="236">
        <f t="shared" si="415"/>
        <v>0</v>
      </c>
      <c r="EU149" s="236">
        <f t="shared" si="416"/>
        <v>0</v>
      </c>
      <c r="EV149" s="236">
        <f t="shared" si="417"/>
        <v>0</v>
      </c>
      <c r="EW149" s="236">
        <f t="shared" si="418"/>
        <v>0</v>
      </c>
      <c r="EX149" s="236">
        <f t="shared" si="419"/>
        <v>0</v>
      </c>
      <c r="EY149" s="236">
        <f t="shared" si="420"/>
        <v>0</v>
      </c>
      <c r="EZ149" s="236">
        <f t="shared" si="421"/>
        <v>0</v>
      </c>
      <c r="FA149" s="236">
        <f t="shared" si="422"/>
        <v>0</v>
      </c>
      <c r="FB149" s="236">
        <f t="shared" si="423"/>
        <v>0</v>
      </c>
      <c r="FC149" s="236">
        <f t="shared" si="424"/>
        <v>0</v>
      </c>
      <c r="FD149" s="236">
        <f t="shared" si="425"/>
        <v>0</v>
      </c>
      <c r="FE149" s="236">
        <f t="shared" si="426"/>
        <v>0</v>
      </c>
      <c r="FF149" s="236">
        <f t="shared" si="427"/>
        <v>0</v>
      </c>
      <c r="FG149" s="236">
        <f t="shared" si="428"/>
        <v>0</v>
      </c>
      <c r="FH149" s="236">
        <f t="shared" si="429"/>
        <v>0</v>
      </c>
      <c r="FI149" s="236">
        <f t="shared" si="430"/>
        <v>0</v>
      </c>
      <c r="FJ149" s="236">
        <f t="shared" si="431"/>
        <v>0</v>
      </c>
      <c r="FK149" s="236">
        <f t="shared" si="432"/>
        <v>0</v>
      </c>
      <c r="FL149" s="236">
        <f t="shared" si="433"/>
        <v>0</v>
      </c>
      <c r="FM149" s="236">
        <f t="shared" si="434"/>
        <v>0</v>
      </c>
      <c r="FN149" s="236">
        <f t="shared" si="435"/>
        <v>0</v>
      </c>
      <c r="FO149" s="236">
        <f t="shared" si="436"/>
        <v>0</v>
      </c>
      <c r="FP149" s="236">
        <f t="shared" si="437"/>
        <v>0</v>
      </c>
      <c r="FQ149" s="236">
        <f t="shared" si="438"/>
        <v>0</v>
      </c>
      <c r="FR149" s="236">
        <f t="shared" si="439"/>
        <v>0</v>
      </c>
      <c r="FS149" s="236" t="str">
        <f t="shared" si="440"/>
        <v>DCH 0,47 ha;</v>
      </c>
      <c r="FT149" s="236">
        <f t="shared" si="441"/>
        <v>0</v>
      </c>
      <c r="FU149" s="236">
        <f t="shared" si="442"/>
        <v>0</v>
      </c>
      <c r="FV149" s="236">
        <f t="shared" si="443"/>
        <v>0</v>
      </c>
      <c r="FW149" s="236">
        <f t="shared" si="444"/>
        <v>0</v>
      </c>
      <c r="FX149" s="236">
        <f t="shared" si="445"/>
        <v>0</v>
      </c>
      <c r="FY149" s="236">
        <f t="shared" si="446"/>
        <v>0</v>
      </c>
      <c r="FZ149" s="236">
        <f t="shared" si="447"/>
        <v>0</v>
      </c>
      <c r="GA149" s="236">
        <f t="shared" si="448"/>
        <v>0</v>
      </c>
      <c r="GB149" s="236">
        <f t="shared" si="449"/>
        <v>0</v>
      </c>
      <c r="GC149" s="236">
        <f t="shared" si="450"/>
        <v>0</v>
      </c>
      <c r="GD149" s="236">
        <f t="shared" si="451"/>
        <v>0</v>
      </c>
      <c r="GE149" s="236">
        <f t="shared" si="452"/>
        <v>0</v>
      </c>
      <c r="GF149" s="236">
        <f t="shared" si="453"/>
        <v>0</v>
      </c>
      <c r="GG149" s="236">
        <f t="shared" si="454"/>
        <v>0</v>
      </c>
      <c r="GH149" s="236">
        <f t="shared" si="455"/>
        <v>0</v>
      </c>
    </row>
    <row r="150" spans="1:190" ht="60">
      <c r="A150" s="47">
        <f>IF(CK150="","",COUNTA($CK$141:$CK150))</f>
        <v>8</v>
      </c>
      <c r="B150" s="254" t="s">
        <v>991</v>
      </c>
      <c r="C150" s="66" t="s">
        <v>261</v>
      </c>
      <c r="D150" s="255" t="s">
        <v>305</v>
      </c>
      <c r="E150" s="148">
        <f t="shared" si="461"/>
        <v>0.11</v>
      </c>
      <c r="F150" s="148">
        <f t="shared" si="462"/>
        <v>0.11</v>
      </c>
      <c r="G150" s="148"/>
      <c r="H150" s="149">
        <f t="shared" si="390"/>
        <v>0.11</v>
      </c>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v>0.11</v>
      </c>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146"/>
      <c r="BX150" s="183" t="str">
        <f t="shared" si="384"/>
        <v>Xã Ia Rvê</v>
      </c>
      <c r="BY150" s="151"/>
      <c r="BZ150" s="151"/>
      <c r="CA150" s="91" t="s">
        <v>992</v>
      </c>
      <c r="CB150" s="91" t="s">
        <v>947</v>
      </c>
      <c r="CC150" s="91"/>
      <c r="CD150" s="207">
        <v>1</v>
      </c>
      <c r="CE150" s="94" t="str">
        <f t="shared" si="389"/>
        <v>XA06</v>
      </c>
      <c r="CF150" s="94"/>
      <c r="CG150" s="94"/>
      <c r="CH150" s="94"/>
      <c r="CI150" s="94"/>
      <c r="CJ150" s="94"/>
      <c r="CK150" s="113" t="s">
        <v>948</v>
      </c>
      <c r="CL150" s="94"/>
      <c r="CM150" s="94"/>
      <c r="CN150" s="106"/>
      <c r="CO150" s="94"/>
      <c r="CP150" s="106"/>
      <c r="CQ150" s="106"/>
      <c r="CR150" s="94"/>
      <c r="CS150" s="106"/>
      <c r="CT150" s="106"/>
      <c r="CU150" s="106"/>
      <c r="CV150" s="106"/>
      <c r="CW150" s="106"/>
      <c r="CX150" s="94"/>
      <c r="CY150" s="94"/>
      <c r="CZ150" s="106"/>
      <c r="DA150" s="94">
        <v>2026</v>
      </c>
      <c r="DB150" s="94"/>
      <c r="DC150" s="120"/>
      <c r="DD150" s="106"/>
      <c r="DE150" s="106"/>
      <c r="DF150" s="106"/>
      <c r="DG150" s="225" t="s">
        <v>678</v>
      </c>
      <c r="DH150" s="203" t="s">
        <v>993</v>
      </c>
      <c r="DI150" s="235" t="str">
        <f t="shared" si="293"/>
        <v>000000000000000000000DGD 0,11 ha; 00000000000000000000000000000</v>
      </c>
      <c r="DJ150" s="22" t="str">
        <f t="shared" si="294"/>
        <v>000000000000000000000DGD 0,11 ha; 0000000000</v>
      </c>
      <c r="DK150" s="22" t="str">
        <f t="shared" si="295"/>
        <v>0000000000000000000</v>
      </c>
      <c r="DV150" s="236">
        <f t="shared" si="391"/>
        <v>0</v>
      </c>
      <c r="DW150" s="236">
        <f t="shared" si="392"/>
        <v>0</v>
      </c>
      <c r="DX150" s="236">
        <f t="shared" si="393"/>
        <v>0</v>
      </c>
      <c r="DY150" s="236">
        <f t="shared" si="394"/>
        <v>0</v>
      </c>
      <c r="DZ150" s="236">
        <f t="shared" si="395"/>
        <v>0</v>
      </c>
      <c r="EA150" s="236">
        <f t="shared" si="396"/>
        <v>0</v>
      </c>
      <c r="EB150" s="236">
        <f t="shared" si="397"/>
        <v>0</v>
      </c>
      <c r="EC150" s="236">
        <f t="shared" si="398"/>
        <v>0</v>
      </c>
      <c r="ED150" s="236">
        <f t="shared" si="399"/>
        <v>0</v>
      </c>
      <c r="EE150" s="236">
        <f t="shared" si="400"/>
        <v>0</v>
      </c>
      <c r="EF150" s="236">
        <f t="shared" si="401"/>
        <v>0</v>
      </c>
      <c r="EG150" s="236">
        <f t="shared" si="402"/>
        <v>0</v>
      </c>
      <c r="EH150" s="236">
        <f t="shared" si="403"/>
        <v>0</v>
      </c>
      <c r="EI150" s="236">
        <f t="shared" si="404"/>
        <v>0</v>
      </c>
      <c r="EJ150" s="236">
        <f t="shared" si="405"/>
        <v>0</v>
      </c>
      <c r="EK150" s="236">
        <f t="shared" si="406"/>
        <v>0</v>
      </c>
      <c r="EL150" s="236">
        <f t="shared" si="407"/>
        <v>0</v>
      </c>
      <c r="EM150" s="236">
        <f t="shared" si="408"/>
        <v>0</v>
      </c>
      <c r="EN150" s="236">
        <f t="shared" si="409"/>
        <v>0</v>
      </c>
      <c r="EO150" s="236">
        <f t="shared" si="410"/>
        <v>0</v>
      </c>
      <c r="EP150" s="236">
        <f t="shared" si="411"/>
        <v>0</v>
      </c>
      <c r="EQ150" s="236">
        <f t="shared" si="412"/>
        <v>0</v>
      </c>
      <c r="ER150" s="236">
        <f t="shared" si="413"/>
        <v>0</v>
      </c>
      <c r="ES150" s="236">
        <f t="shared" si="414"/>
        <v>0</v>
      </c>
      <c r="ET150" s="236">
        <f t="shared" si="415"/>
        <v>0</v>
      </c>
      <c r="EU150" s="236">
        <f t="shared" si="416"/>
        <v>0</v>
      </c>
      <c r="EV150" s="236" t="str">
        <f t="shared" si="417"/>
        <v>DGD 0,11 ha;</v>
      </c>
      <c r="EW150" s="236">
        <f t="shared" si="418"/>
        <v>0</v>
      </c>
      <c r="EX150" s="236">
        <f t="shared" si="419"/>
        <v>0</v>
      </c>
      <c r="EY150" s="236">
        <f t="shared" si="420"/>
        <v>0</v>
      </c>
      <c r="EZ150" s="236">
        <f t="shared" si="421"/>
        <v>0</v>
      </c>
      <c r="FA150" s="236">
        <f t="shared" si="422"/>
        <v>0</v>
      </c>
      <c r="FB150" s="236">
        <f t="shared" si="423"/>
        <v>0</v>
      </c>
      <c r="FC150" s="236">
        <f t="shared" si="424"/>
        <v>0</v>
      </c>
      <c r="FD150" s="236">
        <f t="shared" si="425"/>
        <v>0</v>
      </c>
      <c r="FE150" s="236">
        <f t="shared" si="426"/>
        <v>0</v>
      </c>
      <c r="FF150" s="236">
        <f t="shared" si="427"/>
        <v>0</v>
      </c>
      <c r="FG150" s="236">
        <f t="shared" si="428"/>
        <v>0</v>
      </c>
      <c r="FH150" s="236">
        <f t="shared" si="429"/>
        <v>0</v>
      </c>
      <c r="FI150" s="236">
        <f t="shared" si="430"/>
        <v>0</v>
      </c>
      <c r="FJ150" s="236">
        <f t="shared" si="431"/>
        <v>0</v>
      </c>
      <c r="FK150" s="236">
        <f t="shared" si="432"/>
        <v>0</v>
      </c>
      <c r="FL150" s="236">
        <f t="shared" si="433"/>
        <v>0</v>
      </c>
      <c r="FM150" s="236">
        <f t="shared" si="434"/>
        <v>0</v>
      </c>
      <c r="FN150" s="236">
        <f t="shared" si="435"/>
        <v>0</v>
      </c>
      <c r="FO150" s="236">
        <f t="shared" si="436"/>
        <v>0</v>
      </c>
      <c r="FP150" s="236">
        <f t="shared" si="437"/>
        <v>0</v>
      </c>
      <c r="FQ150" s="236">
        <f t="shared" si="438"/>
        <v>0</v>
      </c>
      <c r="FR150" s="236">
        <f t="shared" si="439"/>
        <v>0</v>
      </c>
      <c r="FS150" s="236">
        <f t="shared" si="440"/>
        <v>0</v>
      </c>
      <c r="FT150" s="236">
        <f t="shared" si="441"/>
        <v>0</v>
      </c>
      <c r="FU150" s="236">
        <f t="shared" si="442"/>
        <v>0</v>
      </c>
      <c r="FV150" s="236">
        <f t="shared" si="443"/>
        <v>0</v>
      </c>
      <c r="FW150" s="236">
        <f t="shared" si="444"/>
        <v>0</v>
      </c>
      <c r="FX150" s="236">
        <f t="shared" si="445"/>
        <v>0</v>
      </c>
      <c r="FY150" s="236">
        <f t="shared" si="446"/>
        <v>0</v>
      </c>
      <c r="FZ150" s="236">
        <f t="shared" si="447"/>
        <v>0</v>
      </c>
      <c r="GA150" s="236">
        <f t="shared" si="448"/>
        <v>0</v>
      </c>
      <c r="GB150" s="236">
        <f t="shared" si="449"/>
        <v>0</v>
      </c>
      <c r="GC150" s="236">
        <f t="shared" si="450"/>
        <v>0</v>
      </c>
      <c r="GD150" s="236">
        <f t="shared" si="451"/>
        <v>0</v>
      </c>
      <c r="GE150" s="236">
        <f t="shared" si="452"/>
        <v>0</v>
      </c>
      <c r="GF150" s="236">
        <f t="shared" si="453"/>
        <v>0</v>
      </c>
      <c r="GG150" s="236">
        <f t="shared" si="454"/>
        <v>0</v>
      </c>
      <c r="GH150" s="236">
        <f t="shared" si="455"/>
        <v>0</v>
      </c>
    </row>
    <row r="151" spans="1:190" ht="60">
      <c r="A151" s="47">
        <f>IF(CK151="","",COUNTA($CK$141:$CK151))</f>
        <v>9</v>
      </c>
      <c r="B151" s="254" t="s">
        <v>994</v>
      </c>
      <c r="C151" s="66" t="s">
        <v>213</v>
      </c>
      <c r="D151" s="255" t="s">
        <v>302</v>
      </c>
      <c r="E151" s="148">
        <f t="shared" si="461"/>
        <v>1.06</v>
      </c>
      <c r="F151" s="148">
        <f t="shared" si="462"/>
        <v>1.06</v>
      </c>
      <c r="G151" s="148">
        <f>H151</f>
        <v>1.06</v>
      </c>
      <c r="H151" s="149">
        <f t="shared" si="390"/>
        <v>1.06</v>
      </c>
      <c r="I151" s="77"/>
      <c r="J151" s="77"/>
      <c r="K151" s="77"/>
      <c r="L151" s="77">
        <v>1.06</v>
      </c>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146"/>
      <c r="BX151" s="183" t="str">
        <f t="shared" si="384"/>
        <v>Xã Ya Tờ Mốt</v>
      </c>
      <c r="BY151" s="91"/>
      <c r="BZ151" s="91"/>
      <c r="CA151" s="91" t="s">
        <v>946</v>
      </c>
      <c r="CB151" s="91" t="s">
        <v>947</v>
      </c>
      <c r="CC151" s="47"/>
      <c r="CD151" s="205">
        <v>1</v>
      </c>
      <c r="CE151" s="94" t="str">
        <f t="shared" si="389"/>
        <v>XA05</v>
      </c>
      <c r="CF151" s="94"/>
      <c r="CG151" s="94"/>
      <c r="CH151" s="94"/>
      <c r="CI151" s="94"/>
      <c r="CJ151" s="94"/>
      <c r="CK151" s="113" t="s">
        <v>948</v>
      </c>
      <c r="CL151" s="106"/>
      <c r="CM151" s="106"/>
      <c r="CN151" s="106"/>
      <c r="CO151" s="106"/>
      <c r="CP151" s="106"/>
      <c r="CQ151" s="106"/>
      <c r="CR151" s="106"/>
      <c r="CS151" s="106"/>
      <c r="CT151" s="106"/>
      <c r="CU151" s="106"/>
      <c r="CV151" s="106"/>
      <c r="CW151" s="106"/>
      <c r="CX151" s="94"/>
      <c r="CY151" s="106"/>
      <c r="CZ151" s="106"/>
      <c r="DA151" s="106">
        <v>2026</v>
      </c>
      <c r="DB151" s="94"/>
      <c r="DC151" s="120"/>
      <c r="DD151" s="106"/>
      <c r="DE151" s="106"/>
      <c r="DF151" s="106"/>
      <c r="DG151" s="225" t="s">
        <v>896</v>
      </c>
      <c r="DH151" s="203" t="s">
        <v>995</v>
      </c>
      <c r="DI151" s="235" t="str">
        <f t="shared" si="293"/>
        <v>00LUK 1,06 ha; 000000000000000000000000000000000000000000000000</v>
      </c>
      <c r="DJ151" s="22" t="str">
        <f t="shared" si="294"/>
        <v>00LUK 1,06 ha; 00000000000000000000000000000</v>
      </c>
      <c r="DK151" s="22" t="str">
        <f t="shared" si="295"/>
        <v>0000000000000000000</v>
      </c>
      <c r="DV151" s="236">
        <f t="shared" si="391"/>
        <v>0</v>
      </c>
      <c r="DW151" s="236">
        <f t="shared" si="392"/>
        <v>0</v>
      </c>
      <c r="DX151" s="236" t="str">
        <f t="shared" si="393"/>
        <v>LUK 1,06 ha;</v>
      </c>
      <c r="DY151" s="236">
        <f t="shared" si="394"/>
        <v>0</v>
      </c>
      <c r="DZ151" s="236">
        <f t="shared" si="395"/>
        <v>0</v>
      </c>
      <c r="EA151" s="236">
        <f t="shared" si="396"/>
        <v>0</v>
      </c>
      <c r="EB151" s="236">
        <f t="shared" si="397"/>
        <v>0</v>
      </c>
      <c r="EC151" s="236">
        <f t="shared" si="398"/>
        <v>0</v>
      </c>
      <c r="ED151" s="236">
        <f t="shared" si="399"/>
        <v>0</v>
      </c>
      <c r="EE151" s="236">
        <f t="shared" si="400"/>
        <v>0</v>
      </c>
      <c r="EF151" s="236">
        <f t="shared" si="401"/>
        <v>0</v>
      </c>
      <c r="EG151" s="236">
        <f t="shared" si="402"/>
        <v>0</v>
      </c>
      <c r="EH151" s="236">
        <f t="shared" si="403"/>
        <v>0</v>
      </c>
      <c r="EI151" s="236">
        <f t="shared" si="404"/>
        <v>0</v>
      </c>
      <c r="EJ151" s="236">
        <f t="shared" si="405"/>
        <v>0</v>
      </c>
      <c r="EK151" s="236">
        <f t="shared" si="406"/>
        <v>0</v>
      </c>
      <c r="EL151" s="236">
        <f t="shared" si="407"/>
        <v>0</v>
      </c>
      <c r="EM151" s="236">
        <f t="shared" si="408"/>
        <v>0</v>
      </c>
      <c r="EN151" s="236">
        <f t="shared" si="409"/>
        <v>0</v>
      </c>
      <c r="EO151" s="236">
        <f t="shared" si="410"/>
        <v>0</v>
      </c>
      <c r="EP151" s="236">
        <f t="shared" si="411"/>
        <v>0</v>
      </c>
      <c r="EQ151" s="236">
        <f t="shared" si="412"/>
        <v>0</v>
      </c>
      <c r="ER151" s="236">
        <f t="shared" si="413"/>
        <v>0</v>
      </c>
      <c r="ES151" s="236">
        <f t="shared" si="414"/>
        <v>0</v>
      </c>
      <c r="ET151" s="236">
        <f t="shared" si="415"/>
        <v>0</v>
      </c>
      <c r="EU151" s="236">
        <f t="shared" si="416"/>
        <v>0</v>
      </c>
      <c r="EV151" s="236">
        <f t="shared" si="417"/>
        <v>0</v>
      </c>
      <c r="EW151" s="236">
        <f t="shared" si="418"/>
        <v>0</v>
      </c>
      <c r="EX151" s="236">
        <f t="shared" si="419"/>
        <v>0</v>
      </c>
      <c r="EY151" s="236">
        <f t="shared" si="420"/>
        <v>0</v>
      </c>
      <c r="EZ151" s="236">
        <f t="shared" si="421"/>
        <v>0</v>
      </c>
      <c r="FA151" s="236">
        <f t="shared" si="422"/>
        <v>0</v>
      </c>
      <c r="FB151" s="236">
        <f t="shared" si="423"/>
        <v>0</v>
      </c>
      <c r="FC151" s="236">
        <f t="shared" si="424"/>
        <v>0</v>
      </c>
      <c r="FD151" s="236">
        <f t="shared" si="425"/>
        <v>0</v>
      </c>
      <c r="FE151" s="236">
        <f t="shared" si="426"/>
        <v>0</v>
      </c>
      <c r="FF151" s="236">
        <f t="shared" si="427"/>
        <v>0</v>
      </c>
      <c r="FG151" s="236">
        <f t="shared" si="428"/>
        <v>0</v>
      </c>
      <c r="FH151" s="236">
        <f t="shared" si="429"/>
        <v>0</v>
      </c>
      <c r="FI151" s="236">
        <f t="shared" si="430"/>
        <v>0</v>
      </c>
      <c r="FJ151" s="236">
        <f t="shared" si="431"/>
        <v>0</v>
      </c>
      <c r="FK151" s="236">
        <f t="shared" si="432"/>
        <v>0</v>
      </c>
      <c r="FL151" s="236">
        <f t="shared" si="433"/>
        <v>0</v>
      </c>
      <c r="FM151" s="236">
        <f t="shared" si="434"/>
        <v>0</v>
      </c>
      <c r="FN151" s="236">
        <f t="shared" si="435"/>
        <v>0</v>
      </c>
      <c r="FO151" s="236">
        <f t="shared" si="436"/>
        <v>0</v>
      </c>
      <c r="FP151" s="236">
        <f t="shared" si="437"/>
        <v>0</v>
      </c>
      <c r="FQ151" s="236">
        <f t="shared" si="438"/>
        <v>0</v>
      </c>
      <c r="FR151" s="236">
        <f t="shared" si="439"/>
        <v>0</v>
      </c>
      <c r="FS151" s="236">
        <f t="shared" si="440"/>
        <v>0</v>
      </c>
      <c r="FT151" s="236">
        <f t="shared" si="441"/>
        <v>0</v>
      </c>
      <c r="FU151" s="236">
        <f t="shared" si="442"/>
        <v>0</v>
      </c>
      <c r="FV151" s="236">
        <f t="shared" si="443"/>
        <v>0</v>
      </c>
      <c r="FW151" s="236">
        <f t="shared" si="444"/>
        <v>0</v>
      </c>
      <c r="FX151" s="236">
        <f t="shared" si="445"/>
        <v>0</v>
      </c>
      <c r="FY151" s="236">
        <f t="shared" si="446"/>
        <v>0</v>
      </c>
      <c r="FZ151" s="236">
        <f t="shared" si="447"/>
        <v>0</v>
      </c>
      <c r="GA151" s="236">
        <f t="shared" si="448"/>
        <v>0</v>
      </c>
      <c r="GB151" s="236">
        <f t="shared" si="449"/>
        <v>0</v>
      </c>
      <c r="GC151" s="236">
        <f t="shared" si="450"/>
        <v>0</v>
      </c>
      <c r="GD151" s="236">
        <f t="shared" si="451"/>
        <v>0</v>
      </c>
      <c r="GE151" s="236">
        <f t="shared" si="452"/>
        <v>0</v>
      </c>
      <c r="GF151" s="236">
        <f t="shared" si="453"/>
        <v>0</v>
      </c>
      <c r="GG151" s="236">
        <f t="shared" si="454"/>
        <v>0</v>
      </c>
      <c r="GH151" s="236">
        <f t="shared" si="455"/>
        <v>0</v>
      </c>
    </row>
    <row r="152" spans="1:190" ht="45">
      <c r="A152" s="47">
        <f>IF(CK152="","",COUNTA($CK$141:$CK152))</f>
        <v>10</v>
      </c>
      <c r="B152" s="254" t="s">
        <v>996</v>
      </c>
      <c r="C152" s="66" t="s">
        <v>211</v>
      </c>
      <c r="D152" s="255" t="s">
        <v>302</v>
      </c>
      <c r="E152" s="148">
        <f t="shared" si="461"/>
        <v>6.46</v>
      </c>
      <c r="F152" s="148">
        <f t="shared" si="462"/>
        <v>6.46</v>
      </c>
      <c r="G152" s="149">
        <f>F152</f>
        <v>6.46</v>
      </c>
      <c r="H152" s="149">
        <f t="shared" si="390"/>
        <v>6.46</v>
      </c>
      <c r="I152" s="77"/>
      <c r="J152" s="77"/>
      <c r="K152" s="77">
        <v>6.46</v>
      </c>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146"/>
      <c r="BX152" s="183" t="str">
        <f t="shared" si="384"/>
        <v>Xã Ya Tờ Mốt</v>
      </c>
      <c r="BY152" s="91"/>
      <c r="BZ152" s="91"/>
      <c r="CA152" s="91" t="s">
        <v>946</v>
      </c>
      <c r="CB152" s="91"/>
      <c r="CC152" s="91"/>
      <c r="CD152" s="205">
        <v>1</v>
      </c>
      <c r="CE152" s="94" t="str">
        <f t="shared" si="389"/>
        <v>XA05</v>
      </c>
      <c r="CF152" s="94"/>
      <c r="CG152" s="94"/>
      <c r="CH152" s="94"/>
      <c r="CI152" s="94"/>
      <c r="CJ152" s="94"/>
      <c r="CK152" s="113" t="s">
        <v>948</v>
      </c>
      <c r="CL152" s="106"/>
      <c r="CM152" s="106"/>
      <c r="CN152" s="106"/>
      <c r="CO152" s="106"/>
      <c r="CP152" s="106"/>
      <c r="CQ152" s="106"/>
      <c r="CR152" s="106"/>
      <c r="CS152" s="106"/>
      <c r="CT152" s="106"/>
      <c r="CU152" s="106"/>
      <c r="CV152" s="106"/>
      <c r="CW152" s="106"/>
      <c r="CX152" s="94"/>
      <c r="CY152" s="106"/>
      <c r="CZ152" s="106"/>
      <c r="DA152" s="106">
        <v>2026</v>
      </c>
      <c r="DB152" s="94"/>
      <c r="DC152" s="120"/>
      <c r="DD152" s="106"/>
      <c r="DE152" s="106"/>
      <c r="DF152" s="106"/>
      <c r="DG152" s="225" t="s">
        <v>896</v>
      </c>
      <c r="DH152" s="203" t="s">
        <v>997</v>
      </c>
      <c r="DI152" s="235" t="str">
        <f t="shared" si="293"/>
        <v>0LUC 6,46 ha; 0000000000000000000000000000000000000000000000000</v>
      </c>
      <c r="DJ152" s="22" t="str">
        <f t="shared" si="294"/>
        <v>0LUC 6,46 ha; 000000000000000000000000000000</v>
      </c>
      <c r="DK152" s="22" t="str">
        <f t="shared" si="295"/>
        <v>0000000000000000000</v>
      </c>
      <c r="DV152" s="236">
        <f t="shared" si="391"/>
        <v>0</v>
      </c>
      <c r="DW152" s="236" t="str">
        <f t="shared" si="392"/>
        <v>LUC 6,46 ha;</v>
      </c>
      <c r="DX152" s="236">
        <f t="shared" si="393"/>
        <v>0</v>
      </c>
      <c r="DY152" s="236">
        <f t="shared" si="394"/>
        <v>0</v>
      </c>
      <c r="DZ152" s="236">
        <f t="shared" si="395"/>
        <v>0</v>
      </c>
      <c r="EA152" s="236">
        <f t="shared" si="396"/>
        <v>0</v>
      </c>
      <c r="EB152" s="236">
        <f t="shared" si="397"/>
        <v>0</v>
      </c>
      <c r="EC152" s="236">
        <f t="shared" si="398"/>
        <v>0</v>
      </c>
      <c r="ED152" s="236">
        <f t="shared" si="399"/>
        <v>0</v>
      </c>
      <c r="EE152" s="236">
        <f t="shared" si="400"/>
        <v>0</v>
      </c>
      <c r="EF152" s="236">
        <f t="shared" si="401"/>
        <v>0</v>
      </c>
      <c r="EG152" s="236">
        <f t="shared" si="402"/>
        <v>0</v>
      </c>
      <c r="EH152" s="236">
        <f t="shared" si="403"/>
        <v>0</v>
      </c>
      <c r="EI152" s="236">
        <f t="shared" si="404"/>
        <v>0</v>
      </c>
      <c r="EJ152" s="236">
        <f t="shared" si="405"/>
        <v>0</v>
      </c>
      <c r="EK152" s="236">
        <f t="shared" si="406"/>
        <v>0</v>
      </c>
      <c r="EL152" s="236">
        <f t="shared" si="407"/>
        <v>0</v>
      </c>
      <c r="EM152" s="236">
        <f t="shared" si="408"/>
        <v>0</v>
      </c>
      <c r="EN152" s="236">
        <f t="shared" si="409"/>
        <v>0</v>
      </c>
      <c r="EO152" s="236">
        <f t="shared" si="410"/>
        <v>0</v>
      </c>
      <c r="EP152" s="236">
        <f t="shared" si="411"/>
        <v>0</v>
      </c>
      <c r="EQ152" s="236">
        <f t="shared" si="412"/>
        <v>0</v>
      </c>
      <c r="ER152" s="236">
        <f t="shared" si="413"/>
        <v>0</v>
      </c>
      <c r="ES152" s="236">
        <f t="shared" si="414"/>
        <v>0</v>
      </c>
      <c r="ET152" s="236">
        <f t="shared" si="415"/>
        <v>0</v>
      </c>
      <c r="EU152" s="236">
        <f t="shared" si="416"/>
        <v>0</v>
      </c>
      <c r="EV152" s="236">
        <f t="shared" si="417"/>
        <v>0</v>
      </c>
      <c r="EW152" s="236">
        <f t="shared" si="418"/>
        <v>0</v>
      </c>
      <c r="EX152" s="236">
        <f t="shared" si="419"/>
        <v>0</v>
      </c>
      <c r="EY152" s="236">
        <f t="shared" si="420"/>
        <v>0</v>
      </c>
      <c r="EZ152" s="236">
        <f t="shared" si="421"/>
        <v>0</v>
      </c>
      <c r="FA152" s="236">
        <f t="shared" si="422"/>
        <v>0</v>
      </c>
      <c r="FB152" s="236">
        <f t="shared" si="423"/>
        <v>0</v>
      </c>
      <c r="FC152" s="236">
        <f t="shared" si="424"/>
        <v>0</v>
      </c>
      <c r="FD152" s="236">
        <f t="shared" si="425"/>
        <v>0</v>
      </c>
      <c r="FE152" s="236">
        <f t="shared" si="426"/>
        <v>0</v>
      </c>
      <c r="FF152" s="236">
        <f t="shared" si="427"/>
        <v>0</v>
      </c>
      <c r="FG152" s="236">
        <f t="shared" si="428"/>
        <v>0</v>
      </c>
      <c r="FH152" s="236">
        <f t="shared" si="429"/>
        <v>0</v>
      </c>
      <c r="FI152" s="236">
        <f t="shared" si="430"/>
        <v>0</v>
      </c>
      <c r="FJ152" s="236">
        <f t="shared" si="431"/>
        <v>0</v>
      </c>
      <c r="FK152" s="236">
        <f t="shared" si="432"/>
        <v>0</v>
      </c>
      <c r="FL152" s="236">
        <f t="shared" si="433"/>
        <v>0</v>
      </c>
      <c r="FM152" s="236">
        <f t="shared" si="434"/>
        <v>0</v>
      </c>
      <c r="FN152" s="236">
        <f t="shared" si="435"/>
        <v>0</v>
      </c>
      <c r="FO152" s="236">
        <f t="shared" si="436"/>
        <v>0</v>
      </c>
      <c r="FP152" s="236">
        <f t="shared" si="437"/>
        <v>0</v>
      </c>
      <c r="FQ152" s="236">
        <f t="shared" si="438"/>
        <v>0</v>
      </c>
      <c r="FR152" s="236">
        <f t="shared" si="439"/>
        <v>0</v>
      </c>
      <c r="FS152" s="236">
        <f t="shared" si="440"/>
        <v>0</v>
      </c>
      <c r="FT152" s="236">
        <f t="shared" si="441"/>
        <v>0</v>
      </c>
      <c r="FU152" s="236">
        <f t="shared" si="442"/>
        <v>0</v>
      </c>
      <c r="FV152" s="236">
        <f t="shared" si="443"/>
        <v>0</v>
      </c>
      <c r="FW152" s="236">
        <f t="shared" si="444"/>
        <v>0</v>
      </c>
      <c r="FX152" s="236">
        <f t="shared" si="445"/>
        <v>0</v>
      </c>
      <c r="FY152" s="236">
        <f t="shared" si="446"/>
        <v>0</v>
      </c>
      <c r="FZ152" s="236">
        <f t="shared" si="447"/>
        <v>0</v>
      </c>
      <c r="GA152" s="236">
        <f t="shared" si="448"/>
        <v>0</v>
      </c>
      <c r="GB152" s="236">
        <f t="shared" si="449"/>
        <v>0</v>
      </c>
      <c r="GC152" s="236">
        <f t="shared" si="450"/>
        <v>0</v>
      </c>
      <c r="GD152" s="236">
        <f t="shared" si="451"/>
        <v>0</v>
      </c>
      <c r="GE152" s="236">
        <f t="shared" si="452"/>
        <v>0</v>
      </c>
      <c r="GF152" s="236">
        <f t="shared" si="453"/>
        <v>0</v>
      </c>
      <c r="GG152" s="236">
        <f t="shared" si="454"/>
        <v>0</v>
      </c>
      <c r="GH152" s="236">
        <f t="shared" si="455"/>
        <v>0</v>
      </c>
    </row>
    <row r="153" spans="1:190" ht="30.6" customHeight="1">
      <c r="A153" s="47">
        <f>IF(CK153="","",COUNTA($CK$141:$CK153))</f>
        <v>11</v>
      </c>
      <c r="B153" s="188" t="s">
        <v>998</v>
      </c>
      <c r="C153" s="68" t="s">
        <v>211</v>
      </c>
      <c r="D153" s="68" t="s">
        <v>302</v>
      </c>
      <c r="E153" s="148">
        <f t="shared" si="461"/>
        <v>0.41</v>
      </c>
      <c r="F153" s="148">
        <f t="shared" si="462"/>
        <v>0.41</v>
      </c>
      <c r="G153" s="149">
        <f>F153</f>
        <v>0.41</v>
      </c>
      <c r="H153" s="149">
        <f t="shared" si="390"/>
        <v>0.41</v>
      </c>
      <c r="I153" s="170"/>
      <c r="J153" s="170"/>
      <c r="K153" s="170"/>
      <c r="L153" s="77">
        <v>0.41</v>
      </c>
      <c r="M153" s="170"/>
      <c r="N153" s="170"/>
      <c r="O153" s="170"/>
      <c r="P153" s="170"/>
      <c r="Q153" s="170"/>
      <c r="R153" s="170"/>
      <c r="S153" s="170"/>
      <c r="T153" s="170"/>
      <c r="U153" s="170"/>
      <c r="V153" s="170"/>
      <c r="W153" s="170"/>
      <c r="X153" s="170"/>
      <c r="Y153" s="170"/>
      <c r="Z153" s="170"/>
      <c r="AA153" s="170"/>
      <c r="AB153" s="274"/>
      <c r="AC153" s="170"/>
      <c r="AD153" s="170"/>
      <c r="AE153" s="170"/>
      <c r="AF153" s="170"/>
      <c r="AG153" s="170"/>
      <c r="AH153" s="170"/>
      <c r="AI153" s="170"/>
      <c r="AJ153" s="170"/>
      <c r="AK153" s="170"/>
      <c r="AL153" s="170"/>
      <c r="AM153" s="170"/>
      <c r="AN153" s="170"/>
      <c r="AO153" s="170"/>
      <c r="AP153" s="170"/>
      <c r="AQ153" s="170"/>
      <c r="AR153" s="170"/>
      <c r="AS153" s="170"/>
      <c r="AT153" s="170"/>
      <c r="AU153" s="170"/>
      <c r="AV153" s="170"/>
      <c r="AW153" s="170"/>
      <c r="AX153" s="170"/>
      <c r="AY153" s="170"/>
      <c r="AZ153" s="170"/>
      <c r="BA153" s="170"/>
      <c r="BB153" s="170"/>
      <c r="BC153" s="170"/>
      <c r="BD153" s="170"/>
      <c r="BE153" s="170"/>
      <c r="BF153" s="170"/>
      <c r="BG153" s="170"/>
      <c r="BH153" s="170"/>
      <c r="BI153" s="170"/>
      <c r="BJ153" s="170"/>
      <c r="BK153" s="170"/>
      <c r="BL153" s="170"/>
      <c r="BM153" s="170"/>
      <c r="BN153" s="170"/>
      <c r="BO153" s="170"/>
      <c r="BP153" s="170"/>
      <c r="BQ153" s="170"/>
      <c r="BR153" s="170"/>
      <c r="BS153" s="170"/>
      <c r="BT153" s="170"/>
      <c r="BU153" s="170"/>
      <c r="BV153" s="170"/>
      <c r="BW153" s="182"/>
      <c r="BX153" s="183" t="str">
        <f t="shared" si="384"/>
        <v>Xã Ya Tờ Mốt</v>
      </c>
      <c r="BY153" s="279" t="s">
        <v>999</v>
      </c>
      <c r="BZ153" s="91" t="s">
        <v>1000</v>
      </c>
      <c r="CA153" s="91" t="s">
        <v>946</v>
      </c>
      <c r="CB153" s="91" t="s">
        <v>1001</v>
      </c>
      <c r="CC153" s="91"/>
      <c r="CD153" s="205">
        <v>1</v>
      </c>
      <c r="CE153" s="94" t="str">
        <f t="shared" si="389"/>
        <v>XA05</v>
      </c>
      <c r="CF153" s="94"/>
      <c r="CG153" s="94"/>
      <c r="CH153" s="94"/>
      <c r="CI153" s="94"/>
      <c r="CJ153" s="94"/>
      <c r="CK153" s="113" t="s">
        <v>948</v>
      </c>
      <c r="CL153" s="106"/>
      <c r="CM153" s="106"/>
      <c r="CN153" s="106"/>
      <c r="CO153" s="106"/>
      <c r="CP153" s="106"/>
      <c r="CQ153" s="106"/>
      <c r="CR153" s="106"/>
      <c r="CS153" s="106"/>
      <c r="CT153" s="106"/>
      <c r="CU153" s="106"/>
      <c r="CV153" s="106"/>
      <c r="CW153" s="106"/>
      <c r="CX153" s="94"/>
      <c r="CY153" s="106"/>
      <c r="CZ153" s="106"/>
      <c r="DA153" s="106">
        <v>2026</v>
      </c>
      <c r="DB153" s="94"/>
      <c r="DC153" s="120"/>
      <c r="DD153" s="106"/>
      <c r="DE153" s="106"/>
      <c r="DF153" s="106"/>
      <c r="DG153" s="225" t="s">
        <v>896</v>
      </c>
      <c r="DH153" s="203" t="s">
        <v>1002</v>
      </c>
      <c r="DI153" s="235" t="str">
        <f t="shared" si="293"/>
        <v>00LUK 0,41 ha; 000000000000000000000000000000000000000000000000</v>
      </c>
      <c r="DJ153" s="22" t="str">
        <f t="shared" si="294"/>
        <v>00LUK 0,41 ha; 00000000000000000000000000000</v>
      </c>
      <c r="DK153" s="22" t="str">
        <f t="shared" si="295"/>
        <v>0000000000000000000</v>
      </c>
      <c r="DV153" s="236">
        <f t="shared" si="391"/>
        <v>0</v>
      </c>
      <c r="DW153" s="236">
        <f t="shared" si="392"/>
        <v>0</v>
      </c>
      <c r="DX153" s="236" t="str">
        <f t="shared" si="393"/>
        <v>LUK 0,41 ha;</v>
      </c>
      <c r="DY153" s="236">
        <f t="shared" si="394"/>
        <v>0</v>
      </c>
      <c r="DZ153" s="236">
        <f t="shared" si="395"/>
        <v>0</v>
      </c>
      <c r="EA153" s="236">
        <f t="shared" si="396"/>
        <v>0</v>
      </c>
      <c r="EB153" s="236">
        <f t="shared" si="397"/>
        <v>0</v>
      </c>
      <c r="EC153" s="236">
        <f t="shared" si="398"/>
        <v>0</v>
      </c>
      <c r="ED153" s="236">
        <f t="shared" si="399"/>
        <v>0</v>
      </c>
      <c r="EE153" s="236">
        <f t="shared" si="400"/>
        <v>0</v>
      </c>
      <c r="EF153" s="236">
        <f t="shared" si="401"/>
        <v>0</v>
      </c>
      <c r="EG153" s="236">
        <f t="shared" si="402"/>
        <v>0</v>
      </c>
      <c r="EH153" s="236">
        <f t="shared" si="403"/>
        <v>0</v>
      </c>
      <c r="EI153" s="236">
        <f t="shared" si="404"/>
        <v>0</v>
      </c>
      <c r="EJ153" s="236">
        <f t="shared" si="405"/>
        <v>0</v>
      </c>
      <c r="EK153" s="236">
        <f t="shared" si="406"/>
        <v>0</v>
      </c>
      <c r="EL153" s="236">
        <f t="shared" si="407"/>
        <v>0</v>
      </c>
      <c r="EM153" s="236">
        <f t="shared" si="408"/>
        <v>0</v>
      </c>
      <c r="EN153" s="236">
        <f t="shared" si="409"/>
        <v>0</v>
      </c>
      <c r="EO153" s="236">
        <f t="shared" si="410"/>
        <v>0</v>
      </c>
      <c r="EP153" s="236">
        <f t="shared" si="411"/>
        <v>0</v>
      </c>
      <c r="EQ153" s="236">
        <f t="shared" si="412"/>
        <v>0</v>
      </c>
      <c r="ER153" s="236">
        <f t="shared" si="413"/>
        <v>0</v>
      </c>
      <c r="ES153" s="236">
        <f t="shared" si="414"/>
        <v>0</v>
      </c>
      <c r="ET153" s="236">
        <f t="shared" si="415"/>
        <v>0</v>
      </c>
      <c r="EU153" s="236">
        <f t="shared" si="416"/>
        <v>0</v>
      </c>
      <c r="EV153" s="236">
        <f t="shared" si="417"/>
        <v>0</v>
      </c>
      <c r="EW153" s="236">
        <f t="shared" si="418"/>
        <v>0</v>
      </c>
      <c r="EX153" s="236">
        <f t="shared" si="419"/>
        <v>0</v>
      </c>
      <c r="EY153" s="236">
        <f t="shared" si="420"/>
        <v>0</v>
      </c>
      <c r="EZ153" s="236">
        <f t="shared" si="421"/>
        <v>0</v>
      </c>
      <c r="FA153" s="236">
        <f t="shared" si="422"/>
        <v>0</v>
      </c>
      <c r="FB153" s="236">
        <f t="shared" si="423"/>
        <v>0</v>
      </c>
      <c r="FC153" s="236">
        <f t="shared" si="424"/>
        <v>0</v>
      </c>
      <c r="FD153" s="236">
        <f t="shared" si="425"/>
        <v>0</v>
      </c>
      <c r="FE153" s="236">
        <f t="shared" si="426"/>
        <v>0</v>
      </c>
      <c r="FF153" s="236">
        <f t="shared" si="427"/>
        <v>0</v>
      </c>
      <c r="FG153" s="236">
        <f t="shared" si="428"/>
        <v>0</v>
      </c>
      <c r="FH153" s="236">
        <f t="shared" si="429"/>
        <v>0</v>
      </c>
      <c r="FI153" s="236">
        <f t="shared" si="430"/>
        <v>0</v>
      </c>
      <c r="FJ153" s="236">
        <f t="shared" si="431"/>
        <v>0</v>
      </c>
      <c r="FK153" s="236">
        <f t="shared" si="432"/>
        <v>0</v>
      </c>
      <c r="FL153" s="236">
        <f t="shared" si="433"/>
        <v>0</v>
      </c>
      <c r="FM153" s="236">
        <f t="shared" si="434"/>
        <v>0</v>
      </c>
      <c r="FN153" s="236">
        <f t="shared" si="435"/>
        <v>0</v>
      </c>
      <c r="FO153" s="236">
        <f t="shared" si="436"/>
        <v>0</v>
      </c>
      <c r="FP153" s="236">
        <f t="shared" si="437"/>
        <v>0</v>
      </c>
      <c r="FQ153" s="236">
        <f t="shared" si="438"/>
        <v>0</v>
      </c>
      <c r="FR153" s="236">
        <f t="shared" si="439"/>
        <v>0</v>
      </c>
      <c r="FS153" s="236">
        <f t="shared" si="440"/>
        <v>0</v>
      </c>
      <c r="FT153" s="236">
        <f t="shared" si="441"/>
        <v>0</v>
      </c>
      <c r="FU153" s="236">
        <f t="shared" si="442"/>
        <v>0</v>
      </c>
      <c r="FV153" s="236">
        <f t="shared" si="443"/>
        <v>0</v>
      </c>
      <c r="FW153" s="236">
        <f t="shared" si="444"/>
        <v>0</v>
      </c>
      <c r="FX153" s="236">
        <f t="shared" si="445"/>
        <v>0</v>
      </c>
      <c r="FY153" s="236">
        <f t="shared" si="446"/>
        <v>0</v>
      </c>
      <c r="FZ153" s="236">
        <f t="shared" si="447"/>
        <v>0</v>
      </c>
      <c r="GA153" s="236">
        <f t="shared" si="448"/>
        <v>0</v>
      </c>
      <c r="GB153" s="236">
        <f t="shared" si="449"/>
        <v>0</v>
      </c>
      <c r="GC153" s="236">
        <f t="shared" si="450"/>
        <v>0</v>
      </c>
      <c r="GD153" s="236">
        <f t="shared" si="451"/>
        <v>0</v>
      </c>
      <c r="GE153" s="236">
        <f t="shared" si="452"/>
        <v>0</v>
      </c>
      <c r="GF153" s="236">
        <f t="shared" si="453"/>
        <v>0</v>
      </c>
      <c r="GG153" s="236">
        <f t="shared" si="454"/>
        <v>0</v>
      </c>
      <c r="GH153" s="236">
        <f t="shared" si="455"/>
        <v>0</v>
      </c>
    </row>
    <row r="154" spans="1:190" ht="60">
      <c r="A154" s="47">
        <f>IF(CK154="","",COUNTA($CK$141:$CK154))</f>
        <v>12</v>
      </c>
      <c r="B154" s="188" t="s">
        <v>392</v>
      </c>
      <c r="C154" s="68" t="s">
        <v>226</v>
      </c>
      <c r="D154" s="47" t="s">
        <v>208</v>
      </c>
      <c r="E154" s="148">
        <f t="shared" si="461"/>
        <v>36</v>
      </c>
      <c r="F154" s="148">
        <f t="shared" si="462"/>
        <v>36</v>
      </c>
      <c r="G154" s="149"/>
      <c r="H154" s="149">
        <f t="shared" si="390"/>
        <v>36</v>
      </c>
      <c r="I154" s="170"/>
      <c r="J154" s="170"/>
      <c r="K154" s="170"/>
      <c r="L154" s="170"/>
      <c r="M154" s="170"/>
      <c r="N154" s="268">
        <v>36</v>
      </c>
      <c r="O154" s="170"/>
      <c r="P154" s="170"/>
      <c r="Q154" s="170"/>
      <c r="R154" s="170"/>
      <c r="S154" s="170"/>
      <c r="T154" s="170"/>
      <c r="U154" s="170"/>
      <c r="V154" s="170"/>
      <c r="W154" s="170"/>
      <c r="X154" s="170"/>
      <c r="Y154" s="170"/>
      <c r="Z154" s="170"/>
      <c r="AA154" s="170"/>
      <c r="AB154" s="274"/>
      <c r="AC154" s="170"/>
      <c r="AD154" s="170"/>
      <c r="AE154" s="170"/>
      <c r="AF154" s="170"/>
      <c r="AG154" s="170"/>
      <c r="AH154" s="170"/>
      <c r="AI154" s="170"/>
      <c r="AJ154" s="170"/>
      <c r="AK154" s="170"/>
      <c r="AL154" s="170"/>
      <c r="AM154" s="170"/>
      <c r="AN154" s="170"/>
      <c r="AO154" s="170"/>
      <c r="AP154" s="170"/>
      <c r="AQ154" s="170"/>
      <c r="AR154" s="170"/>
      <c r="AS154" s="170"/>
      <c r="AT154" s="170"/>
      <c r="AU154" s="170"/>
      <c r="AV154" s="170"/>
      <c r="AW154" s="170"/>
      <c r="AX154" s="170"/>
      <c r="AY154" s="170"/>
      <c r="AZ154" s="170"/>
      <c r="BA154" s="170"/>
      <c r="BB154" s="170"/>
      <c r="BC154" s="170"/>
      <c r="BD154" s="170"/>
      <c r="BE154" s="170"/>
      <c r="BF154" s="170"/>
      <c r="BG154" s="170"/>
      <c r="BH154" s="170"/>
      <c r="BI154" s="170"/>
      <c r="BJ154" s="170"/>
      <c r="BK154" s="170"/>
      <c r="BL154" s="170"/>
      <c r="BM154" s="170"/>
      <c r="BN154" s="170"/>
      <c r="BO154" s="170"/>
      <c r="BP154" s="170"/>
      <c r="BQ154" s="170"/>
      <c r="BR154" s="170"/>
      <c r="BS154" s="170"/>
      <c r="BT154" s="170"/>
      <c r="BU154" s="170"/>
      <c r="BV154" s="170"/>
      <c r="BW154" s="182"/>
      <c r="BX154" s="183" t="str">
        <f t="shared" si="384"/>
        <v>Xã Ea Rốk</v>
      </c>
      <c r="BY154" s="91"/>
      <c r="BZ154" s="280"/>
      <c r="CA154" s="188" t="s">
        <v>1003</v>
      </c>
      <c r="CB154" s="188" t="s">
        <v>1004</v>
      </c>
      <c r="CC154" s="188" t="s">
        <v>1005</v>
      </c>
      <c r="CD154" s="207">
        <v>1</v>
      </c>
      <c r="CE154" s="94" t="str">
        <f t="shared" si="389"/>
        <v>XA04</v>
      </c>
      <c r="CF154" s="94"/>
      <c r="CG154" s="94"/>
      <c r="CH154" s="94"/>
      <c r="CI154" s="94"/>
      <c r="CJ154" s="94"/>
      <c r="CK154" s="113" t="s">
        <v>948</v>
      </c>
      <c r="CL154" s="106"/>
      <c r="CM154" s="106"/>
      <c r="CN154" s="106"/>
      <c r="CO154" s="106"/>
      <c r="CP154" s="106"/>
      <c r="CQ154" s="106"/>
      <c r="CR154" s="106"/>
      <c r="CS154" s="106"/>
      <c r="CT154" s="106"/>
      <c r="CU154" s="106"/>
      <c r="CV154" s="106"/>
      <c r="CW154" s="106"/>
      <c r="CX154" s="94"/>
      <c r="CY154" s="106"/>
      <c r="CZ154" s="106"/>
      <c r="DA154" s="106">
        <v>2026</v>
      </c>
      <c r="DB154" s="94"/>
      <c r="DC154" s="120"/>
      <c r="DD154" s="106"/>
      <c r="DE154" s="106"/>
      <c r="DF154" s="106"/>
      <c r="DG154" s="225" t="s">
        <v>975</v>
      </c>
      <c r="DH154" s="203" t="s">
        <v>1006</v>
      </c>
      <c r="DI154" s="235" t="str">
        <f t="shared" si="293"/>
        <v>0000CLN 36 ha; 0000000000000000000000000000000000000000000000</v>
      </c>
      <c r="DJ154" s="22" t="str">
        <f t="shared" si="294"/>
        <v>0000CLN 36 ha; 000000000000000000000000000</v>
      </c>
      <c r="DK154" s="22" t="str">
        <f t="shared" si="295"/>
        <v>0000000000000000000</v>
      </c>
      <c r="DV154" s="236">
        <f t="shared" si="391"/>
        <v>0</v>
      </c>
      <c r="DW154" s="236">
        <f t="shared" si="392"/>
        <v>0</v>
      </c>
      <c r="DX154" s="236">
        <f t="shared" si="393"/>
        <v>0</v>
      </c>
      <c r="DY154" s="236">
        <f t="shared" si="394"/>
        <v>0</v>
      </c>
      <c r="DZ154" s="236" t="str">
        <f t="shared" si="395"/>
        <v>CLN 36 ha;</v>
      </c>
      <c r="EA154" s="236">
        <f t="shared" si="396"/>
        <v>0</v>
      </c>
      <c r="EB154" s="236">
        <f t="shared" si="397"/>
        <v>0</v>
      </c>
      <c r="EC154" s="236">
        <f t="shared" si="398"/>
        <v>0</v>
      </c>
      <c r="ED154" s="236">
        <f t="shared" si="399"/>
        <v>0</v>
      </c>
      <c r="EE154" s="236">
        <f t="shared" si="400"/>
        <v>0</v>
      </c>
      <c r="EF154" s="236">
        <f t="shared" si="401"/>
        <v>0</v>
      </c>
      <c r="EG154" s="236">
        <f t="shared" si="402"/>
        <v>0</v>
      </c>
      <c r="EH154" s="236">
        <f t="shared" si="403"/>
        <v>0</v>
      </c>
      <c r="EI154" s="236">
        <f t="shared" si="404"/>
        <v>0</v>
      </c>
      <c r="EJ154" s="236">
        <f t="shared" si="405"/>
        <v>0</v>
      </c>
      <c r="EK154" s="236">
        <f t="shared" si="406"/>
        <v>0</v>
      </c>
      <c r="EL154" s="236">
        <f t="shared" si="407"/>
        <v>0</v>
      </c>
      <c r="EM154" s="236">
        <f t="shared" si="408"/>
        <v>0</v>
      </c>
      <c r="EN154" s="236">
        <f t="shared" si="409"/>
        <v>0</v>
      </c>
      <c r="EO154" s="236">
        <f t="shared" si="410"/>
        <v>0</v>
      </c>
      <c r="EP154" s="236">
        <f t="shared" si="411"/>
        <v>0</v>
      </c>
      <c r="EQ154" s="236">
        <f t="shared" si="412"/>
        <v>0</v>
      </c>
      <c r="ER154" s="236">
        <f t="shared" si="413"/>
        <v>0</v>
      </c>
      <c r="ES154" s="236">
        <f t="shared" si="414"/>
        <v>0</v>
      </c>
      <c r="ET154" s="236">
        <f t="shared" si="415"/>
        <v>0</v>
      </c>
      <c r="EU154" s="236">
        <f t="shared" si="416"/>
        <v>0</v>
      </c>
      <c r="EV154" s="236">
        <f t="shared" si="417"/>
        <v>0</v>
      </c>
      <c r="EW154" s="236">
        <f t="shared" si="418"/>
        <v>0</v>
      </c>
      <c r="EX154" s="236">
        <f t="shared" si="419"/>
        <v>0</v>
      </c>
      <c r="EY154" s="236">
        <f t="shared" si="420"/>
        <v>0</v>
      </c>
      <c r="EZ154" s="236">
        <f t="shared" si="421"/>
        <v>0</v>
      </c>
      <c r="FA154" s="236">
        <f t="shared" si="422"/>
        <v>0</v>
      </c>
      <c r="FB154" s="236">
        <f t="shared" si="423"/>
        <v>0</v>
      </c>
      <c r="FC154" s="236">
        <f t="shared" si="424"/>
        <v>0</v>
      </c>
      <c r="FD154" s="236">
        <f t="shared" si="425"/>
        <v>0</v>
      </c>
      <c r="FE154" s="236">
        <f t="shared" si="426"/>
        <v>0</v>
      </c>
      <c r="FF154" s="236">
        <f t="shared" si="427"/>
        <v>0</v>
      </c>
      <c r="FG154" s="236">
        <f t="shared" si="428"/>
        <v>0</v>
      </c>
      <c r="FH154" s="236">
        <f t="shared" si="429"/>
        <v>0</v>
      </c>
      <c r="FI154" s="236">
        <f t="shared" si="430"/>
        <v>0</v>
      </c>
      <c r="FJ154" s="236">
        <f t="shared" si="431"/>
        <v>0</v>
      </c>
      <c r="FK154" s="236">
        <f t="shared" si="432"/>
        <v>0</v>
      </c>
      <c r="FL154" s="236">
        <f t="shared" si="433"/>
        <v>0</v>
      </c>
      <c r="FM154" s="236">
        <f t="shared" si="434"/>
        <v>0</v>
      </c>
      <c r="FN154" s="236">
        <f t="shared" si="435"/>
        <v>0</v>
      </c>
      <c r="FO154" s="236">
        <f t="shared" si="436"/>
        <v>0</v>
      </c>
      <c r="FP154" s="236">
        <f t="shared" si="437"/>
        <v>0</v>
      </c>
      <c r="FQ154" s="236">
        <f t="shared" si="438"/>
        <v>0</v>
      </c>
      <c r="FR154" s="236">
        <f t="shared" si="439"/>
        <v>0</v>
      </c>
      <c r="FS154" s="236">
        <f t="shared" si="440"/>
        <v>0</v>
      </c>
      <c r="FT154" s="236">
        <f t="shared" si="441"/>
        <v>0</v>
      </c>
      <c r="FU154" s="236">
        <f t="shared" si="442"/>
        <v>0</v>
      </c>
      <c r="FV154" s="236">
        <f t="shared" si="443"/>
        <v>0</v>
      </c>
      <c r="FW154" s="236">
        <f t="shared" si="444"/>
        <v>0</v>
      </c>
      <c r="FX154" s="236">
        <f t="shared" si="445"/>
        <v>0</v>
      </c>
      <c r="FY154" s="236">
        <f t="shared" si="446"/>
        <v>0</v>
      </c>
      <c r="FZ154" s="236">
        <f t="shared" si="447"/>
        <v>0</v>
      </c>
      <c r="GA154" s="236">
        <f t="shared" si="448"/>
        <v>0</v>
      </c>
      <c r="GB154" s="236">
        <f t="shared" si="449"/>
        <v>0</v>
      </c>
      <c r="GC154" s="236">
        <f t="shared" si="450"/>
        <v>0</v>
      </c>
      <c r="GD154" s="236">
        <f t="shared" si="451"/>
        <v>0</v>
      </c>
      <c r="GE154" s="236">
        <f t="shared" si="452"/>
        <v>0</v>
      </c>
      <c r="GF154" s="236">
        <f t="shared" si="453"/>
        <v>0</v>
      </c>
      <c r="GG154" s="236">
        <f t="shared" si="454"/>
        <v>0</v>
      </c>
      <c r="GH154" s="236">
        <f t="shared" si="455"/>
        <v>0</v>
      </c>
    </row>
    <row r="155" spans="1:190" ht="60">
      <c r="A155" s="47">
        <f>IF(CK155="","",COUNTA($CK$141:$CK155))</f>
        <v>13</v>
      </c>
      <c r="B155" s="188" t="s">
        <v>392</v>
      </c>
      <c r="C155" s="68" t="s">
        <v>226</v>
      </c>
      <c r="D155" s="47" t="s">
        <v>208</v>
      </c>
      <c r="E155" s="148">
        <f t="shared" si="461"/>
        <v>30</v>
      </c>
      <c r="F155" s="148">
        <f t="shared" si="462"/>
        <v>30</v>
      </c>
      <c r="G155" s="149"/>
      <c r="H155" s="149">
        <f t="shared" si="390"/>
        <v>30</v>
      </c>
      <c r="I155" s="170"/>
      <c r="J155" s="170"/>
      <c r="K155" s="170"/>
      <c r="L155" s="170"/>
      <c r="M155" s="170"/>
      <c r="N155" s="268">
        <v>30</v>
      </c>
      <c r="O155" s="170"/>
      <c r="P155" s="170"/>
      <c r="Q155" s="170"/>
      <c r="R155" s="170"/>
      <c r="S155" s="170"/>
      <c r="T155" s="170"/>
      <c r="U155" s="170"/>
      <c r="V155" s="170"/>
      <c r="W155" s="170"/>
      <c r="X155" s="170"/>
      <c r="Y155" s="170"/>
      <c r="Z155" s="170"/>
      <c r="AA155" s="170"/>
      <c r="AB155" s="274"/>
      <c r="AC155" s="170"/>
      <c r="AD155" s="170"/>
      <c r="AE155" s="170"/>
      <c r="AF155" s="170"/>
      <c r="AG155" s="170"/>
      <c r="AH155" s="170"/>
      <c r="AI155" s="170"/>
      <c r="AJ155" s="170"/>
      <c r="AK155" s="170"/>
      <c r="AL155" s="170"/>
      <c r="AM155" s="170"/>
      <c r="AN155" s="170"/>
      <c r="AO155" s="170"/>
      <c r="AP155" s="170"/>
      <c r="AQ155" s="170"/>
      <c r="AR155" s="170"/>
      <c r="AS155" s="170"/>
      <c r="AT155" s="170"/>
      <c r="AU155" s="170"/>
      <c r="AV155" s="170"/>
      <c r="AW155" s="170"/>
      <c r="AX155" s="170"/>
      <c r="AY155" s="170"/>
      <c r="AZ155" s="170"/>
      <c r="BA155" s="170"/>
      <c r="BB155" s="170"/>
      <c r="BC155" s="170"/>
      <c r="BD155" s="170"/>
      <c r="BE155" s="170"/>
      <c r="BF155" s="170"/>
      <c r="BG155" s="170"/>
      <c r="BH155" s="170"/>
      <c r="BI155" s="170"/>
      <c r="BJ155" s="170"/>
      <c r="BK155" s="170"/>
      <c r="BL155" s="170"/>
      <c r="BM155" s="170"/>
      <c r="BN155" s="170"/>
      <c r="BO155" s="170"/>
      <c r="BP155" s="170"/>
      <c r="BQ155" s="170"/>
      <c r="BR155" s="170"/>
      <c r="BS155" s="170"/>
      <c r="BT155" s="170"/>
      <c r="BU155" s="170"/>
      <c r="BV155" s="170"/>
      <c r="BW155" s="182"/>
      <c r="BX155" s="183" t="str">
        <f t="shared" si="384"/>
        <v>Xã Ea Rốk</v>
      </c>
      <c r="BY155" s="91"/>
      <c r="BZ155" s="280"/>
      <c r="CA155" s="188" t="s">
        <v>1007</v>
      </c>
      <c r="CB155" s="188" t="s">
        <v>1008</v>
      </c>
      <c r="CC155" s="188" t="s">
        <v>1009</v>
      </c>
      <c r="CD155" s="207">
        <v>1</v>
      </c>
      <c r="CE155" s="94" t="str">
        <f t="shared" si="389"/>
        <v>XA04</v>
      </c>
      <c r="CF155" s="94"/>
      <c r="CG155" s="94"/>
      <c r="CH155" s="94"/>
      <c r="CI155" s="94"/>
      <c r="CJ155" s="94"/>
      <c r="CK155" s="113" t="s">
        <v>948</v>
      </c>
      <c r="CL155" s="106"/>
      <c r="CM155" s="106"/>
      <c r="CN155" s="106"/>
      <c r="CO155" s="106"/>
      <c r="CP155" s="106"/>
      <c r="CQ155" s="106"/>
      <c r="CR155" s="106"/>
      <c r="CS155" s="106"/>
      <c r="CT155" s="106"/>
      <c r="CU155" s="106"/>
      <c r="CV155" s="106"/>
      <c r="CW155" s="106"/>
      <c r="CX155" s="94"/>
      <c r="CY155" s="106"/>
      <c r="CZ155" s="106"/>
      <c r="DA155" s="106">
        <v>2026</v>
      </c>
      <c r="DB155" s="94"/>
      <c r="DC155" s="120"/>
      <c r="DD155" s="106"/>
      <c r="DE155" s="106"/>
      <c r="DF155" s="106"/>
      <c r="DG155" s="225" t="s">
        <v>975</v>
      </c>
      <c r="DH155" s="203" t="s">
        <v>1010</v>
      </c>
      <c r="DI155" s="235" t="str">
        <f t="shared" ref="DI155:DI176" si="463">CONCATENATE(DJ155,DK155)</f>
        <v>0000CLN 30 ha; 0000000000000000000000000000000000000000000000</v>
      </c>
      <c r="DJ155" s="22" t="str">
        <f t="shared" ref="DJ155:DJ176" si="464">CONCATENATE(DV155,DW155,DX155,DY155,DZ155,EB155,EC155,EE155,EF155,EG155,EH155,EI155,EK155,EM155,EN155,EO155,EP155,EQ155,ES155,ET155,EU155,EV155,EW155,EX155,EY155,EZ155,FD155,FE155,FF155,FG155,FH155,FI155)</f>
        <v>0000CLN 30 ha; 000000000000000000000000000</v>
      </c>
      <c r="DK155" s="22" t="str">
        <f t="shared" ref="DK155:DK176" si="465">CONCATENATE(FK155,FL155,FM155,FN155,FO155,FP155,FQ155,FR155,FS155,FT155,FU155,FV155,FW155,FY155,FZ155,GE155,GF155,GG155,GH155)</f>
        <v>0000000000000000000</v>
      </c>
      <c r="DV155" s="236">
        <f t="shared" si="391"/>
        <v>0</v>
      </c>
      <c r="DW155" s="236">
        <f t="shared" si="392"/>
        <v>0</v>
      </c>
      <c r="DX155" s="236">
        <f t="shared" si="393"/>
        <v>0</v>
      </c>
      <c r="DY155" s="236">
        <f t="shared" si="394"/>
        <v>0</v>
      </c>
      <c r="DZ155" s="236" t="str">
        <f t="shared" si="395"/>
        <v>CLN 30 ha;</v>
      </c>
      <c r="EA155" s="236">
        <f t="shared" si="396"/>
        <v>0</v>
      </c>
      <c r="EB155" s="236">
        <f t="shared" si="397"/>
        <v>0</v>
      </c>
      <c r="EC155" s="236">
        <f t="shared" si="398"/>
        <v>0</v>
      </c>
      <c r="ED155" s="236">
        <f t="shared" si="399"/>
        <v>0</v>
      </c>
      <c r="EE155" s="236">
        <f t="shared" si="400"/>
        <v>0</v>
      </c>
      <c r="EF155" s="236">
        <f t="shared" si="401"/>
        <v>0</v>
      </c>
      <c r="EG155" s="236">
        <f t="shared" si="402"/>
        <v>0</v>
      </c>
      <c r="EH155" s="236">
        <f t="shared" si="403"/>
        <v>0</v>
      </c>
      <c r="EI155" s="236">
        <f t="shared" si="404"/>
        <v>0</v>
      </c>
      <c r="EJ155" s="236">
        <f t="shared" si="405"/>
        <v>0</v>
      </c>
      <c r="EK155" s="236">
        <f t="shared" si="406"/>
        <v>0</v>
      </c>
      <c r="EL155" s="236">
        <f t="shared" si="407"/>
        <v>0</v>
      </c>
      <c r="EM155" s="236">
        <f t="shared" si="408"/>
        <v>0</v>
      </c>
      <c r="EN155" s="236">
        <f t="shared" si="409"/>
        <v>0</v>
      </c>
      <c r="EO155" s="236">
        <f t="shared" si="410"/>
        <v>0</v>
      </c>
      <c r="EP155" s="236">
        <f t="shared" si="411"/>
        <v>0</v>
      </c>
      <c r="EQ155" s="236">
        <f t="shared" si="412"/>
        <v>0</v>
      </c>
      <c r="ER155" s="236">
        <f t="shared" si="413"/>
        <v>0</v>
      </c>
      <c r="ES155" s="236">
        <f t="shared" si="414"/>
        <v>0</v>
      </c>
      <c r="ET155" s="236">
        <f t="shared" si="415"/>
        <v>0</v>
      </c>
      <c r="EU155" s="236">
        <f t="shared" si="416"/>
        <v>0</v>
      </c>
      <c r="EV155" s="236">
        <f t="shared" si="417"/>
        <v>0</v>
      </c>
      <c r="EW155" s="236">
        <f t="shared" si="418"/>
        <v>0</v>
      </c>
      <c r="EX155" s="236">
        <f t="shared" si="419"/>
        <v>0</v>
      </c>
      <c r="EY155" s="236">
        <f t="shared" si="420"/>
        <v>0</v>
      </c>
      <c r="EZ155" s="236">
        <f t="shared" si="421"/>
        <v>0</v>
      </c>
      <c r="FA155" s="236">
        <f t="shared" si="422"/>
        <v>0</v>
      </c>
      <c r="FB155" s="236">
        <f t="shared" si="423"/>
        <v>0</v>
      </c>
      <c r="FC155" s="236">
        <f t="shared" si="424"/>
        <v>0</v>
      </c>
      <c r="FD155" s="236">
        <f t="shared" si="425"/>
        <v>0</v>
      </c>
      <c r="FE155" s="236">
        <f t="shared" si="426"/>
        <v>0</v>
      </c>
      <c r="FF155" s="236">
        <f t="shared" si="427"/>
        <v>0</v>
      </c>
      <c r="FG155" s="236">
        <f t="shared" si="428"/>
        <v>0</v>
      </c>
      <c r="FH155" s="236">
        <f t="shared" si="429"/>
        <v>0</v>
      </c>
      <c r="FI155" s="236">
        <f t="shared" si="430"/>
        <v>0</v>
      </c>
      <c r="FJ155" s="236">
        <f t="shared" si="431"/>
        <v>0</v>
      </c>
      <c r="FK155" s="236">
        <f t="shared" si="432"/>
        <v>0</v>
      </c>
      <c r="FL155" s="236">
        <f t="shared" si="433"/>
        <v>0</v>
      </c>
      <c r="FM155" s="236">
        <f t="shared" si="434"/>
        <v>0</v>
      </c>
      <c r="FN155" s="236">
        <f t="shared" si="435"/>
        <v>0</v>
      </c>
      <c r="FO155" s="236">
        <f t="shared" si="436"/>
        <v>0</v>
      </c>
      <c r="FP155" s="236">
        <f t="shared" si="437"/>
        <v>0</v>
      </c>
      <c r="FQ155" s="236">
        <f t="shared" si="438"/>
        <v>0</v>
      </c>
      <c r="FR155" s="236">
        <f t="shared" si="439"/>
        <v>0</v>
      </c>
      <c r="FS155" s="236">
        <f t="shared" si="440"/>
        <v>0</v>
      </c>
      <c r="FT155" s="236">
        <f t="shared" si="441"/>
        <v>0</v>
      </c>
      <c r="FU155" s="236">
        <f t="shared" si="442"/>
        <v>0</v>
      </c>
      <c r="FV155" s="236">
        <f t="shared" si="443"/>
        <v>0</v>
      </c>
      <c r="FW155" s="236">
        <f t="shared" si="444"/>
        <v>0</v>
      </c>
      <c r="FX155" s="236">
        <f t="shared" si="445"/>
        <v>0</v>
      </c>
      <c r="FY155" s="236">
        <f t="shared" si="446"/>
        <v>0</v>
      </c>
      <c r="FZ155" s="236">
        <f t="shared" si="447"/>
        <v>0</v>
      </c>
      <c r="GA155" s="236">
        <f t="shared" si="448"/>
        <v>0</v>
      </c>
      <c r="GB155" s="236">
        <f t="shared" si="449"/>
        <v>0</v>
      </c>
      <c r="GC155" s="236">
        <f t="shared" si="450"/>
        <v>0</v>
      </c>
      <c r="GD155" s="236">
        <f t="shared" si="451"/>
        <v>0</v>
      </c>
      <c r="GE155" s="236">
        <f t="shared" si="452"/>
        <v>0</v>
      </c>
      <c r="GF155" s="236">
        <f t="shared" si="453"/>
        <v>0</v>
      </c>
      <c r="GG155" s="236">
        <f t="shared" si="454"/>
        <v>0</v>
      </c>
      <c r="GH155" s="236">
        <f t="shared" si="455"/>
        <v>0</v>
      </c>
    </row>
    <row r="156" spans="1:190" ht="30">
      <c r="A156" s="47">
        <f>IF(CK156="","",COUNTA($CK$141:$CK156))</f>
        <v>14</v>
      </c>
      <c r="B156" s="188" t="s">
        <v>1011</v>
      </c>
      <c r="C156" s="68" t="s">
        <v>248</v>
      </c>
      <c r="D156" s="47" t="s">
        <v>175</v>
      </c>
      <c r="E156" s="148">
        <f t="shared" si="461"/>
        <v>0.26</v>
      </c>
      <c r="F156" s="148">
        <f t="shared" si="462"/>
        <v>0.26</v>
      </c>
      <c r="G156" s="149"/>
      <c r="H156" s="149">
        <f t="shared" si="390"/>
        <v>0.26</v>
      </c>
      <c r="I156" s="170"/>
      <c r="J156" s="170"/>
      <c r="K156" s="170"/>
      <c r="L156" s="170"/>
      <c r="M156" s="170"/>
      <c r="N156" s="268"/>
      <c r="O156" s="170"/>
      <c r="P156" s="170"/>
      <c r="Q156" s="170"/>
      <c r="R156" s="170"/>
      <c r="S156" s="170"/>
      <c r="T156" s="170"/>
      <c r="U156" s="170"/>
      <c r="V156" s="170"/>
      <c r="W156" s="170"/>
      <c r="X156" s="170"/>
      <c r="Y156" s="170"/>
      <c r="Z156" s="170"/>
      <c r="AA156" s="170"/>
      <c r="AB156" s="274"/>
      <c r="AC156" s="170">
        <v>0.26</v>
      </c>
      <c r="AD156" s="170"/>
      <c r="AE156" s="170"/>
      <c r="AF156" s="170"/>
      <c r="AG156" s="170"/>
      <c r="AH156" s="170"/>
      <c r="AI156" s="170"/>
      <c r="AJ156" s="170"/>
      <c r="AK156" s="170"/>
      <c r="AL156" s="170"/>
      <c r="AM156" s="170"/>
      <c r="AN156" s="170"/>
      <c r="AO156" s="170"/>
      <c r="AP156" s="170"/>
      <c r="AQ156" s="170"/>
      <c r="AR156" s="170"/>
      <c r="AS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c r="BT156" s="170"/>
      <c r="BU156" s="170"/>
      <c r="BV156" s="170"/>
      <c r="BW156" s="182"/>
      <c r="BX156" s="183" t="str">
        <f t="shared" si="384"/>
        <v>Thị trấn Ea Súp</v>
      </c>
      <c r="BY156" s="91"/>
      <c r="BZ156" s="280"/>
      <c r="CA156" s="188" t="s">
        <v>776</v>
      </c>
      <c r="CB156" s="188" t="s">
        <v>776</v>
      </c>
      <c r="CC156" s="188"/>
      <c r="CD156" s="205">
        <v>1</v>
      </c>
      <c r="CE156" s="94" t="str">
        <f t="shared" si="389"/>
        <v>XA01</v>
      </c>
      <c r="CF156" s="94"/>
      <c r="CG156" s="94"/>
      <c r="CH156" s="94"/>
      <c r="CI156" s="94"/>
      <c r="CJ156" s="94"/>
      <c r="CK156" s="113" t="s">
        <v>948</v>
      </c>
      <c r="CL156" s="106"/>
      <c r="CM156" s="106"/>
      <c r="CN156" s="106"/>
      <c r="CO156" s="106"/>
      <c r="CP156" s="106"/>
      <c r="CQ156" s="106"/>
      <c r="CR156" s="106"/>
      <c r="CS156" s="106"/>
      <c r="CT156" s="106"/>
      <c r="CU156" s="106"/>
      <c r="CV156" s="106"/>
      <c r="CW156" s="106"/>
      <c r="CX156" s="94"/>
      <c r="CY156" s="106"/>
      <c r="CZ156" s="106"/>
      <c r="DA156" s="106">
        <v>2026</v>
      </c>
      <c r="DB156" s="94"/>
      <c r="DC156" s="120"/>
      <c r="DD156" s="106"/>
      <c r="DE156" s="106"/>
      <c r="DF156" s="106"/>
      <c r="DG156" s="225" t="s">
        <v>975</v>
      </c>
      <c r="DH156" s="203" t="s">
        <v>1012</v>
      </c>
      <c r="DI156" s="235" t="str">
        <f t="shared" si="463"/>
        <v>000000000000000TSC 0,26 ha; 00000000000000000000000000000000000</v>
      </c>
      <c r="DJ156" s="22" t="str">
        <f t="shared" si="464"/>
        <v>000000000000000TSC 0,26 ha; 0000000000000000</v>
      </c>
      <c r="DK156" s="22" t="str">
        <f t="shared" si="465"/>
        <v>0000000000000000000</v>
      </c>
      <c r="DV156" s="236">
        <f t="shared" si="391"/>
        <v>0</v>
      </c>
      <c r="DW156" s="236">
        <f t="shared" si="392"/>
        <v>0</v>
      </c>
      <c r="DX156" s="236">
        <f t="shared" si="393"/>
        <v>0</v>
      </c>
      <c r="DY156" s="236">
        <f t="shared" si="394"/>
        <v>0</v>
      </c>
      <c r="DZ156" s="236">
        <f t="shared" si="395"/>
        <v>0</v>
      </c>
      <c r="EA156" s="236">
        <f t="shared" si="396"/>
        <v>0</v>
      </c>
      <c r="EB156" s="236">
        <f t="shared" si="397"/>
        <v>0</v>
      </c>
      <c r="EC156" s="236">
        <f t="shared" si="398"/>
        <v>0</v>
      </c>
      <c r="ED156" s="236">
        <f t="shared" si="399"/>
        <v>0</v>
      </c>
      <c r="EE156" s="236">
        <f t="shared" si="400"/>
        <v>0</v>
      </c>
      <c r="EF156" s="236">
        <f t="shared" si="401"/>
        <v>0</v>
      </c>
      <c r="EG156" s="236">
        <f t="shared" si="402"/>
        <v>0</v>
      </c>
      <c r="EH156" s="236">
        <f t="shared" si="403"/>
        <v>0</v>
      </c>
      <c r="EI156" s="236">
        <f t="shared" si="404"/>
        <v>0</v>
      </c>
      <c r="EJ156" s="236">
        <f t="shared" si="405"/>
        <v>0</v>
      </c>
      <c r="EK156" s="236">
        <f t="shared" si="406"/>
        <v>0</v>
      </c>
      <c r="EL156" s="236">
        <f t="shared" si="407"/>
        <v>0</v>
      </c>
      <c r="EM156" s="236">
        <f t="shared" si="408"/>
        <v>0</v>
      </c>
      <c r="EN156" s="236">
        <f t="shared" si="409"/>
        <v>0</v>
      </c>
      <c r="EO156" s="236" t="str">
        <f t="shared" si="410"/>
        <v>TSC 0,26 ha;</v>
      </c>
      <c r="EP156" s="236">
        <f t="shared" si="411"/>
        <v>0</v>
      </c>
      <c r="EQ156" s="236">
        <f t="shared" si="412"/>
        <v>0</v>
      </c>
      <c r="ER156" s="236">
        <f t="shared" si="413"/>
        <v>0</v>
      </c>
      <c r="ES156" s="236">
        <f t="shared" si="414"/>
        <v>0</v>
      </c>
      <c r="ET156" s="236">
        <f t="shared" si="415"/>
        <v>0</v>
      </c>
      <c r="EU156" s="236">
        <f t="shared" si="416"/>
        <v>0</v>
      </c>
      <c r="EV156" s="236">
        <f t="shared" si="417"/>
        <v>0</v>
      </c>
      <c r="EW156" s="236">
        <f t="shared" si="418"/>
        <v>0</v>
      </c>
      <c r="EX156" s="236">
        <f t="shared" si="419"/>
        <v>0</v>
      </c>
      <c r="EY156" s="236">
        <f t="shared" si="420"/>
        <v>0</v>
      </c>
      <c r="EZ156" s="236">
        <f t="shared" si="421"/>
        <v>0</v>
      </c>
      <c r="FA156" s="236">
        <f t="shared" si="422"/>
        <v>0</v>
      </c>
      <c r="FB156" s="236">
        <f t="shared" si="423"/>
        <v>0</v>
      </c>
      <c r="FC156" s="236">
        <f t="shared" si="424"/>
        <v>0</v>
      </c>
      <c r="FD156" s="236">
        <f t="shared" si="425"/>
        <v>0</v>
      </c>
      <c r="FE156" s="236">
        <f t="shared" si="426"/>
        <v>0</v>
      </c>
      <c r="FF156" s="236">
        <f t="shared" si="427"/>
        <v>0</v>
      </c>
      <c r="FG156" s="236">
        <f t="shared" si="428"/>
        <v>0</v>
      </c>
      <c r="FH156" s="236">
        <f t="shared" si="429"/>
        <v>0</v>
      </c>
      <c r="FI156" s="236">
        <f t="shared" si="430"/>
        <v>0</v>
      </c>
      <c r="FJ156" s="236">
        <f t="shared" si="431"/>
        <v>0</v>
      </c>
      <c r="FK156" s="236">
        <f t="shared" si="432"/>
        <v>0</v>
      </c>
      <c r="FL156" s="236">
        <f t="shared" si="433"/>
        <v>0</v>
      </c>
      <c r="FM156" s="236">
        <f t="shared" si="434"/>
        <v>0</v>
      </c>
      <c r="FN156" s="236">
        <f t="shared" si="435"/>
        <v>0</v>
      </c>
      <c r="FO156" s="236">
        <f t="shared" si="436"/>
        <v>0</v>
      </c>
      <c r="FP156" s="236">
        <f t="shared" si="437"/>
        <v>0</v>
      </c>
      <c r="FQ156" s="236">
        <f t="shared" si="438"/>
        <v>0</v>
      </c>
      <c r="FR156" s="236">
        <f t="shared" si="439"/>
        <v>0</v>
      </c>
      <c r="FS156" s="236">
        <f t="shared" si="440"/>
        <v>0</v>
      </c>
      <c r="FT156" s="236">
        <f t="shared" si="441"/>
        <v>0</v>
      </c>
      <c r="FU156" s="236">
        <f t="shared" si="442"/>
        <v>0</v>
      </c>
      <c r="FV156" s="236">
        <f t="shared" si="443"/>
        <v>0</v>
      </c>
      <c r="FW156" s="236">
        <f t="shared" si="444"/>
        <v>0</v>
      </c>
      <c r="FX156" s="236">
        <f t="shared" si="445"/>
        <v>0</v>
      </c>
      <c r="FY156" s="236">
        <f t="shared" si="446"/>
        <v>0</v>
      </c>
      <c r="FZ156" s="236">
        <f t="shared" si="447"/>
        <v>0</v>
      </c>
      <c r="GA156" s="236">
        <f t="shared" si="448"/>
        <v>0</v>
      </c>
      <c r="GB156" s="236">
        <f t="shared" si="449"/>
        <v>0</v>
      </c>
      <c r="GC156" s="236">
        <f t="shared" si="450"/>
        <v>0</v>
      </c>
      <c r="GD156" s="236">
        <f t="shared" si="451"/>
        <v>0</v>
      </c>
      <c r="GE156" s="236">
        <f t="shared" si="452"/>
        <v>0</v>
      </c>
      <c r="GF156" s="236">
        <f t="shared" si="453"/>
        <v>0</v>
      </c>
      <c r="GG156" s="236">
        <f t="shared" si="454"/>
        <v>0</v>
      </c>
      <c r="GH156" s="236">
        <f t="shared" si="455"/>
        <v>0</v>
      </c>
    </row>
    <row r="157" spans="1:190" ht="76.5">
      <c r="A157" s="47">
        <f>IF(CK157="","",COUNTA($CK$141:$CK157))</f>
        <v>15</v>
      </c>
      <c r="B157" s="260" t="s">
        <v>1013</v>
      </c>
      <c r="C157" s="68" t="s">
        <v>1014</v>
      </c>
      <c r="D157" s="67" t="s">
        <v>320</v>
      </c>
      <c r="E157" s="148">
        <f t="shared" si="461"/>
        <v>150</v>
      </c>
      <c r="F157" s="148">
        <f t="shared" si="462"/>
        <v>150</v>
      </c>
      <c r="G157" s="149">
        <f>F157</f>
        <v>150</v>
      </c>
      <c r="H157" s="77">
        <v>150</v>
      </c>
      <c r="I157" s="170"/>
      <c r="J157" s="170"/>
      <c r="K157" s="170"/>
      <c r="L157" s="170"/>
      <c r="M157" s="170"/>
      <c r="N157" s="268"/>
      <c r="O157" s="170"/>
      <c r="P157" s="170"/>
      <c r="Q157" s="170"/>
      <c r="R157" s="170"/>
      <c r="S157" s="170"/>
      <c r="T157" s="170"/>
      <c r="U157" s="170"/>
      <c r="V157" s="170"/>
      <c r="W157" s="170"/>
      <c r="X157" s="170"/>
      <c r="Y157" s="170"/>
      <c r="Z157" s="170"/>
      <c r="AA157" s="170"/>
      <c r="AB157" s="274"/>
      <c r="AC157" s="170"/>
      <c r="AD157" s="170"/>
      <c r="AE157" s="170"/>
      <c r="AF157" s="170"/>
      <c r="AG157" s="170"/>
      <c r="AH157" s="170"/>
      <c r="AI157" s="170"/>
      <c r="AJ157" s="170"/>
      <c r="AK157" s="170"/>
      <c r="AL157" s="170"/>
      <c r="AM157" s="170"/>
      <c r="AN157" s="170"/>
      <c r="AO157" s="170"/>
      <c r="AP157" s="170"/>
      <c r="AQ157" s="170"/>
      <c r="AR157" s="170"/>
      <c r="AS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c r="BT157" s="170"/>
      <c r="BU157" s="170"/>
      <c r="BV157" s="170"/>
      <c r="BW157" s="182"/>
      <c r="BX157" s="183" t="str">
        <f t="shared" si="384"/>
        <v>Xã Cư Mlan</v>
      </c>
      <c r="BY157" s="281" t="s">
        <v>1015</v>
      </c>
      <c r="BZ157" s="280"/>
      <c r="CA157" s="188" t="s">
        <v>776</v>
      </c>
      <c r="CB157" s="188" t="s">
        <v>776</v>
      </c>
      <c r="CC157" s="188" t="s">
        <v>1016</v>
      </c>
      <c r="CD157" s="205">
        <v>1</v>
      </c>
      <c r="CE157" s="94" t="str">
        <f t="shared" si="389"/>
        <v>XA10</v>
      </c>
      <c r="CF157" s="94"/>
      <c r="CG157" s="94"/>
      <c r="CH157" s="94"/>
      <c r="CI157" s="94"/>
      <c r="CJ157" s="94"/>
      <c r="CK157" s="113" t="s">
        <v>948</v>
      </c>
      <c r="CL157" s="106"/>
      <c r="CM157" s="106"/>
      <c r="CN157" s="106"/>
      <c r="CO157" s="106"/>
      <c r="CP157" s="106"/>
      <c r="CQ157" s="106"/>
      <c r="CR157" s="106"/>
      <c r="CS157" s="106"/>
      <c r="CT157" s="106"/>
      <c r="CU157" s="106"/>
      <c r="CV157" s="106"/>
      <c r="CW157" s="106"/>
      <c r="CX157" s="94"/>
      <c r="CY157" s="106"/>
      <c r="CZ157" s="106"/>
      <c r="DA157" s="106">
        <v>2026</v>
      </c>
      <c r="DB157" s="94"/>
      <c r="DC157" s="120"/>
      <c r="DD157" s="106"/>
      <c r="DE157" s="106"/>
      <c r="DF157" s="106"/>
      <c r="DG157" s="225" t="s">
        <v>975</v>
      </c>
      <c r="DH157" s="203"/>
      <c r="DI157" s="235" t="str">
        <f t="shared" si="463"/>
        <v>000000000000000000000000000000000000000000000000000</v>
      </c>
      <c r="DJ157" s="22" t="str">
        <f t="shared" si="464"/>
        <v>00000000000000000000000000000000</v>
      </c>
      <c r="DK157" s="22" t="str">
        <f t="shared" si="465"/>
        <v>0000000000000000000</v>
      </c>
      <c r="DV157" s="236">
        <f t="shared" si="391"/>
        <v>0</v>
      </c>
      <c r="DW157" s="236">
        <f t="shared" si="392"/>
        <v>0</v>
      </c>
      <c r="DX157" s="236">
        <f t="shared" si="393"/>
        <v>0</v>
      </c>
      <c r="DY157" s="236">
        <f t="shared" si="394"/>
        <v>0</v>
      </c>
      <c r="DZ157" s="236">
        <f t="shared" si="395"/>
        <v>0</v>
      </c>
      <c r="EA157" s="236">
        <f t="shared" si="396"/>
        <v>0</v>
      </c>
      <c r="EB157" s="236">
        <f t="shared" si="397"/>
        <v>0</v>
      </c>
      <c r="EC157" s="236">
        <f t="shared" si="398"/>
        <v>0</v>
      </c>
      <c r="ED157" s="236">
        <f t="shared" si="399"/>
        <v>0</v>
      </c>
      <c r="EE157" s="236">
        <f t="shared" si="400"/>
        <v>0</v>
      </c>
      <c r="EF157" s="236">
        <f t="shared" si="401"/>
        <v>0</v>
      </c>
      <c r="EG157" s="236">
        <f t="shared" si="402"/>
        <v>0</v>
      </c>
      <c r="EH157" s="236">
        <f t="shared" si="403"/>
        <v>0</v>
      </c>
      <c r="EI157" s="236">
        <f t="shared" si="404"/>
        <v>0</v>
      </c>
      <c r="EJ157" s="236">
        <f t="shared" si="405"/>
        <v>0</v>
      </c>
      <c r="EK157" s="236">
        <f t="shared" si="406"/>
        <v>0</v>
      </c>
      <c r="EL157" s="236">
        <f t="shared" si="407"/>
        <v>0</v>
      </c>
      <c r="EM157" s="236">
        <f t="shared" si="408"/>
        <v>0</v>
      </c>
      <c r="EN157" s="236">
        <f t="shared" si="409"/>
        <v>0</v>
      </c>
      <c r="EO157" s="236">
        <f t="shared" si="410"/>
        <v>0</v>
      </c>
      <c r="EP157" s="236">
        <f t="shared" si="411"/>
        <v>0</v>
      </c>
      <c r="EQ157" s="236">
        <f t="shared" si="412"/>
        <v>0</v>
      </c>
      <c r="ER157" s="236">
        <f t="shared" si="413"/>
        <v>0</v>
      </c>
      <c r="ES157" s="236">
        <f t="shared" si="414"/>
        <v>0</v>
      </c>
      <c r="ET157" s="236">
        <f t="shared" si="415"/>
        <v>0</v>
      </c>
      <c r="EU157" s="236">
        <f t="shared" si="416"/>
        <v>0</v>
      </c>
      <c r="EV157" s="236">
        <f t="shared" si="417"/>
        <v>0</v>
      </c>
      <c r="EW157" s="236">
        <f t="shared" si="418"/>
        <v>0</v>
      </c>
      <c r="EX157" s="236">
        <f t="shared" si="419"/>
        <v>0</v>
      </c>
      <c r="EY157" s="236">
        <f t="shared" si="420"/>
        <v>0</v>
      </c>
      <c r="EZ157" s="236">
        <f t="shared" si="421"/>
        <v>0</v>
      </c>
      <c r="FA157" s="236">
        <f t="shared" si="422"/>
        <v>0</v>
      </c>
      <c r="FB157" s="236">
        <f t="shared" si="423"/>
        <v>0</v>
      </c>
      <c r="FC157" s="236">
        <f t="shared" si="424"/>
        <v>0</v>
      </c>
      <c r="FD157" s="236">
        <f t="shared" si="425"/>
        <v>0</v>
      </c>
      <c r="FE157" s="236">
        <f t="shared" si="426"/>
        <v>0</v>
      </c>
      <c r="FF157" s="236">
        <f t="shared" si="427"/>
        <v>0</v>
      </c>
      <c r="FG157" s="236">
        <f t="shared" si="428"/>
        <v>0</v>
      </c>
      <c r="FH157" s="236">
        <f t="shared" si="429"/>
        <v>0</v>
      </c>
      <c r="FI157" s="236">
        <f t="shared" si="430"/>
        <v>0</v>
      </c>
      <c r="FJ157" s="236">
        <f t="shared" si="431"/>
        <v>0</v>
      </c>
      <c r="FK157" s="236">
        <f t="shared" si="432"/>
        <v>0</v>
      </c>
      <c r="FL157" s="236">
        <f t="shared" si="433"/>
        <v>0</v>
      </c>
      <c r="FM157" s="236">
        <f t="shared" si="434"/>
        <v>0</v>
      </c>
      <c r="FN157" s="236">
        <f t="shared" si="435"/>
        <v>0</v>
      </c>
      <c r="FO157" s="236">
        <f t="shared" si="436"/>
        <v>0</v>
      </c>
      <c r="FP157" s="236">
        <f t="shared" si="437"/>
        <v>0</v>
      </c>
      <c r="FQ157" s="236">
        <f t="shared" si="438"/>
        <v>0</v>
      </c>
      <c r="FR157" s="236">
        <f t="shared" si="439"/>
        <v>0</v>
      </c>
      <c r="FS157" s="236">
        <f t="shared" si="440"/>
        <v>0</v>
      </c>
      <c r="FT157" s="236">
        <f t="shared" si="441"/>
        <v>0</v>
      </c>
      <c r="FU157" s="236">
        <f t="shared" si="442"/>
        <v>0</v>
      </c>
      <c r="FV157" s="236">
        <f t="shared" si="443"/>
        <v>0</v>
      </c>
      <c r="FW157" s="236">
        <f t="shared" si="444"/>
        <v>0</v>
      </c>
      <c r="FX157" s="236">
        <f t="shared" si="445"/>
        <v>0</v>
      </c>
      <c r="FY157" s="236">
        <f t="shared" si="446"/>
        <v>0</v>
      </c>
      <c r="FZ157" s="236">
        <f t="shared" si="447"/>
        <v>0</v>
      </c>
      <c r="GA157" s="236">
        <f t="shared" si="448"/>
        <v>0</v>
      </c>
      <c r="GB157" s="236">
        <f t="shared" si="449"/>
        <v>0</v>
      </c>
      <c r="GC157" s="236">
        <f t="shared" si="450"/>
        <v>0</v>
      </c>
      <c r="GD157" s="236">
        <f t="shared" si="451"/>
        <v>0</v>
      </c>
      <c r="GE157" s="236">
        <f t="shared" si="452"/>
        <v>0</v>
      </c>
      <c r="GF157" s="236">
        <f t="shared" si="453"/>
        <v>0</v>
      </c>
      <c r="GG157" s="236">
        <f t="shared" si="454"/>
        <v>0</v>
      </c>
      <c r="GH157" s="236">
        <f t="shared" si="455"/>
        <v>0</v>
      </c>
    </row>
    <row r="158" spans="1:190" ht="60">
      <c r="A158" s="47">
        <f>IF(CK158="","",COUNTA($CK$141:$CK158))</f>
        <v>16</v>
      </c>
      <c r="B158" s="260" t="s">
        <v>1017</v>
      </c>
      <c r="C158" s="68" t="s">
        <v>1014</v>
      </c>
      <c r="D158" s="67" t="s">
        <v>320</v>
      </c>
      <c r="E158" s="148">
        <f t="shared" si="461"/>
        <v>500</v>
      </c>
      <c r="F158" s="148">
        <f t="shared" si="462"/>
        <v>500</v>
      </c>
      <c r="G158" s="149">
        <f>F158</f>
        <v>500</v>
      </c>
      <c r="H158" s="77">
        <v>500</v>
      </c>
      <c r="I158" s="170"/>
      <c r="J158" s="170"/>
      <c r="K158" s="170"/>
      <c r="L158" s="170"/>
      <c r="M158" s="170"/>
      <c r="N158" s="268"/>
      <c r="O158" s="170"/>
      <c r="P158" s="170"/>
      <c r="Q158" s="170"/>
      <c r="R158" s="170"/>
      <c r="S158" s="170"/>
      <c r="T158" s="170"/>
      <c r="U158" s="170"/>
      <c r="V158" s="170"/>
      <c r="W158" s="170"/>
      <c r="X158" s="170"/>
      <c r="Y158" s="170"/>
      <c r="Z158" s="170"/>
      <c r="AA158" s="170"/>
      <c r="AB158" s="274"/>
      <c r="AC158" s="170"/>
      <c r="AD158" s="170"/>
      <c r="AE158" s="170"/>
      <c r="AF158" s="170"/>
      <c r="AG158" s="170"/>
      <c r="AH158" s="170"/>
      <c r="AI158" s="170"/>
      <c r="AJ158" s="170"/>
      <c r="AK158" s="170"/>
      <c r="AL158" s="170"/>
      <c r="AM158" s="170"/>
      <c r="AN158" s="170"/>
      <c r="AO158" s="170"/>
      <c r="AP158" s="170"/>
      <c r="AQ158" s="170"/>
      <c r="AR158" s="170"/>
      <c r="AS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c r="BT158" s="170"/>
      <c r="BU158" s="170"/>
      <c r="BV158" s="170"/>
      <c r="BW158" s="182"/>
      <c r="BX158" s="183" t="str">
        <f t="shared" si="384"/>
        <v>Xã Cư Mlan</v>
      </c>
      <c r="BY158" s="281" t="s">
        <v>1018</v>
      </c>
      <c r="BZ158" s="280"/>
      <c r="CA158" s="188" t="s">
        <v>776</v>
      </c>
      <c r="CB158" s="188" t="s">
        <v>776</v>
      </c>
      <c r="CC158" s="188" t="s">
        <v>1019</v>
      </c>
      <c r="CD158" s="205">
        <v>1</v>
      </c>
      <c r="CE158" s="94" t="str">
        <f t="shared" si="389"/>
        <v>XA10</v>
      </c>
      <c r="CF158" s="94"/>
      <c r="CG158" s="94"/>
      <c r="CH158" s="94"/>
      <c r="CI158" s="94"/>
      <c r="CJ158" s="94"/>
      <c r="CK158" s="113" t="s">
        <v>948</v>
      </c>
      <c r="CL158" s="106"/>
      <c r="CM158" s="106"/>
      <c r="CN158" s="106"/>
      <c r="CO158" s="106"/>
      <c r="CP158" s="106"/>
      <c r="CQ158" s="106"/>
      <c r="CR158" s="106"/>
      <c r="CS158" s="106"/>
      <c r="CT158" s="106"/>
      <c r="CU158" s="106"/>
      <c r="CV158" s="106"/>
      <c r="CW158" s="106"/>
      <c r="CX158" s="94"/>
      <c r="CY158" s="106"/>
      <c r="CZ158" s="106"/>
      <c r="DA158" s="106">
        <v>2026</v>
      </c>
      <c r="DB158" s="94"/>
      <c r="DC158" s="120"/>
      <c r="DD158" s="106"/>
      <c r="DE158" s="106"/>
      <c r="DF158" s="106"/>
      <c r="DG158" s="225" t="s">
        <v>975</v>
      </c>
      <c r="DH158" s="203"/>
      <c r="DI158" s="235" t="str">
        <f t="shared" si="463"/>
        <v>000000000000000000000000000000000000000000000000000</v>
      </c>
      <c r="DJ158" s="22" t="str">
        <f t="shared" si="464"/>
        <v>00000000000000000000000000000000</v>
      </c>
      <c r="DK158" s="22" t="str">
        <f t="shared" si="465"/>
        <v>0000000000000000000</v>
      </c>
      <c r="DV158" s="236">
        <f t="shared" si="391"/>
        <v>0</v>
      </c>
      <c r="DW158" s="236">
        <f t="shared" si="392"/>
        <v>0</v>
      </c>
      <c r="DX158" s="236">
        <f t="shared" si="393"/>
        <v>0</v>
      </c>
      <c r="DY158" s="236">
        <f t="shared" si="394"/>
        <v>0</v>
      </c>
      <c r="DZ158" s="236">
        <f t="shared" si="395"/>
        <v>0</v>
      </c>
      <c r="EA158" s="236">
        <f t="shared" si="396"/>
        <v>0</v>
      </c>
      <c r="EB158" s="236">
        <f t="shared" si="397"/>
        <v>0</v>
      </c>
      <c r="EC158" s="236">
        <f t="shared" si="398"/>
        <v>0</v>
      </c>
      <c r="ED158" s="236">
        <f t="shared" si="399"/>
        <v>0</v>
      </c>
      <c r="EE158" s="236">
        <f t="shared" si="400"/>
        <v>0</v>
      </c>
      <c r="EF158" s="236">
        <f t="shared" si="401"/>
        <v>0</v>
      </c>
      <c r="EG158" s="236">
        <f t="shared" si="402"/>
        <v>0</v>
      </c>
      <c r="EH158" s="236">
        <f t="shared" si="403"/>
        <v>0</v>
      </c>
      <c r="EI158" s="236">
        <f t="shared" si="404"/>
        <v>0</v>
      </c>
      <c r="EJ158" s="236">
        <f t="shared" si="405"/>
        <v>0</v>
      </c>
      <c r="EK158" s="236">
        <f t="shared" si="406"/>
        <v>0</v>
      </c>
      <c r="EL158" s="236">
        <f t="shared" si="407"/>
        <v>0</v>
      </c>
      <c r="EM158" s="236">
        <f t="shared" si="408"/>
        <v>0</v>
      </c>
      <c r="EN158" s="236">
        <f t="shared" si="409"/>
        <v>0</v>
      </c>
      <c r="EO158" s="236">
        <f t="shared" si="410"/>
        <v>0</v>
      </c>
      <c r="EP158" s="236">
        <f t="shared" si="411"/>
        <v>0</v>
      </c>
      <c r="EQ158" s="236">
        <f t="shared" si="412"/>
        <v>0</v>
      </c>
      <c r="ER158" s="236">
        <f t="shared" si="413"/>
        <v>0</v>
      </c>
      <c r="ES158" s="236">
        <f t="shared" si="414"/>
        <v>0</v>
      </c>
      <c r="ET158" s="236">
        <f t="shared" si="415"/>
        <v>0</v>
      </c>
      <c r="EU158" s="236">
        <f t="shared" si="416"/>
        <v>0</v>
      </c>
      <c r="EV158" s="236">
        <f t="shared" si="417"/>
        <v>0</v>
      </c>
      <c r="EW158" s="236">
        <f t="shared" si="418"/>
        <v>0</v>
      </c>
      <c r="EX158" s="236">
        <f t="shared" si="419"/>
        <v>0</v>
      </c>
      <c r="EY158" s="236">
        <f t="shared" si="420"/>
        <v>0</v>
      </c>
      <c r="EZ158" s="236">
        <f t="shared" si="421"/>
        <v>0</v>
      </c>
      <c r="FA158" s="236">
        <f t="shared" si="422"/>
        <v>0</v>
      </c>
      <c r="FB158" s="236">
        <f t="shared" si="423"/>
        <v>0</v>
      </c>
      <c r="FC158" s="236">
        <f t="shared" si="424"/>
        <v>0</v>
      </c>
      <c r="FD158" s="236">
        <f t="shared" si="425"/>
        <v>0</v>
      </c>
      <c r="FE158" s="236">
        <f t="shared" si="426"/>
        <v>0</v>
      </c>
      <c r="FF158" s="236">
        <f t="shared" si="427"/>
        <v>0</v>
      </c>
      <c r="FG158" s="236">
        <f t="shared" si="428"/>
        <v>0</v>
      </c>
      <c r="FH158" s="236">
        <f t="shared" si="429"/>
        <v>0</v>
      </c>
      <c r="FI158" s="236">
        <f t="shared" si="430"/>
        <v>0</v>
      </c>
      <c r="FJ158" s="236">
        <f t="shared" si="431"/>
        <v>0</v>
      </c>
      <c r="FK158" s="236">
        <f t="shared" si="432"/>
        <v>0</v>
      </c>
      <c r="FL158" s="236">
        <f t="shared" si="433"/>
        <v>0</v>
      </c>
      <c r="FM158" s="236">
        <f t="shared" si="434"/>
        <v>0</v>
      </c>
      <c r="FN158" s="236">
        <f t="shared" si="435"/>
        <v>0</v>
      </c>
      <c r="FO158" s="236">
        <f t="shared" si="436"/>
        <v>0</v>
      </c>
      <c r="FP158" s="236">
        <f t="shared" si="437"/>
        <v>0</v>
      </c>
      <c r="FQ158" s="236">
        <f t="shared" si="438"/>
        <v>0</v>
      </c>
      <c r="FR158" s="236">
        <f t="shared" si="439"/>
        <v>0</v>
      </c>
      <c r="FS158" s="236">
        <f t="shared" si="440"/>
        <v>0</v>
      </c>
      <c r="FT158" s="236">
        <f t="shared" si="441"/>
        <v>0</v>
      </c>
      <c r="FU158" s="236">
        <f t="shared" si="442"/>
        <v>0</v>
      </c>
      <c r="FV158" s="236">
        <f t="shared" si="443"/>
        <v>0</v>
      </c>
      <c r="FW158" s="236">
        <f t="shared" si="444"/>
        <v>0</v>
      </c>
      <c r="FX158" s="236">
        <f t="shared" si="445"/>
        <v>0</v>
      </c>
      <c r="FY158" s="236">
        <f t="shared" si="446"/>
        <v>0</v>
      </c>
      <c r="FZ158" s="236">
        <f t="shared" si="447"/>
        <v>0</v>
      </c>
      <c r="GA158" s="236">
        <f t="shared" si="448"/>
        <v>0</v>
      </c>
      <c r="GB158" s="236">
        <f t="shared" si="449"/>
        <v>0</v>
      </c>
      <c r="GC158" s="236">
        <f t="shared" si="450"/>
        <v>0</v>
      </c>
      <c r="GD158" s="236">
        <f t="shared" si="451"/>
        <v>0</v>
      </c>
      <c r="GE158" s="236">
        <f t="shared" si="452"/>
        <v>0</v>
      </c>
      <c r="GF158" s="236">
        <f t="shared" si="453"/>
        <v>0</v>
      </c>
      <c r="GG158" s="236">
        <f t="shared" si="454"/>
        <v>0</v>
      </c>
      <c r="GH158" s="236">
        <f t="shared" si="455"/>
        <v>0</v>
      </c>
    </row>
    <row r="159" spans="1:190" ht="30">
      <c r="A159" s="47">
        <f>IF(CK159="","",COUNTA($CK$141:$CK159))</f>
        <v>17</v>
      </c>
      <c r="B159" s="188" t="s">
        <v>1020</v>
      </c>
      <c r="C159" s="68" t="s">
        <v>1021</v>
      </c>
      <c r="D159" s="47" t="s">
        <v>317</v>
      </c>
      <c r="E159" s="148">
        <f t="shared" si="461"/>
        <v>121</v>
      </c>
      <c r="F159" s="148">
        <f t="shared" si="462"/>
        <v>121</v>
      </c>
      <c r="G159" s="149"/>
      <c r="H159" s="77">
        <v>121</v>
      </c>
      <c r="I159" s="170"/>
      <c r="J159" s="170"/>
      <c r="K159" s="170"/>
      <c r="L159" s="170"/>
      <c r="M159" s="170"/>
      <c r="N159" s="268"/>
      <c r="O159" s="170"/>
      <c r="P159" s="170"/>
      <c r="Q159" s="170"/>
      <c r="R159" s="170"/>
      <c r="S159" s="170"/>
      <c r="T159" s="170"/>
      <c r="U159" s="170"/>
      <c r="V159" s="170"/>
      <c r="W159" s="170"/>
      <c r="X159" s="170"/>
      <c r="Y159" s="170"/>
      <c r="Z159" s="170"/>
      <c r="AA159" s="170"/>
      <c r="AB159" s="274"/>
      <c r="AC159" s="170"/>
      <c r="AD159" s="170"/>
      <c r="AE159" s="170"/>
      <c r="AF159" s="170"/>
      <c r="AG159" s="170"/>
      <c r="AH159" s="170"/>
      <c r="AI159" s="170"/>
      <c r="AJ159" s="170"/>
      <c r="AK159" s="170"/>
      <c r="AL159" s="170"/>
      <c r="AM159" s="170"/>
      <c r="AN159" s="170"/>
      <c r="AO159" s="170"/>
      <c r="AP159" s="170"/>
      <c r="AQ159" s="170"/>
      <c r="AR159" s="170"/>
      <c r="AS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c r="BT159" s="170"/>
      <c r="BU159" s="170"/>
      <c r="BV159" s="170"/>
      <c r="BW159" s="182"/>
      <c r="BX159" s="183" t="str">
        <f t="shared" si="384"/>
        <v>Xã Ea Bung</v>
      </c>
      <c r="BY159" s="244" t="s">
        <v>1022</v>
      </c>
      <c r="BZ159" s="280"/>
      <c r="CA159" s="188" t="s">
        <v>776</v>
      </c>
      <c r="CB159" s="188" t="s">
        <v>776</v>
      </c>
      <c r="CC159" s="188"/>
      <c r="CD159" s="205">
        <v>1</v>
      </c>
      <c r="CE159" s="94" t="str">
        <f t="shared" si="389"/>
        <v>XA09</v>
      </c>
      <c r="CF159" s="94"/>
      <c r="CG159" s="94"/>
      <c r="CH159" s="94"/>
      <c r="CI159" s="94"/>
      <c r="CJ159" s="94"/>
      <c r="CK159" s="113" t="s">
        <v>948</v>
      </c>
      <c r="CL159" s="106"/>
      <c r="CM159" s="106"/>
      <c r="CN159" s="106"/>
      <c r="CO159" s="106"/>
      <c r="CP159" s="106"/>
      <c r="CQ159" s="106"/>
      <c r="CR159" s="106"/>
      <c r="CS159" s="106"/>
      <c r="CT159" s="106"/>
      <c r="CU159" s="106"/>
      <c r="CV159" s="106"/>
      <c r="CW159" s="106"/>
      <c r="CX159" s="94"/>
      <c r="CY159" s="106"/>
      <c r="CZ159" s="106"/>
      <c r="DA159" s="106">
        <v>2026</v>
      </c>
      <c r="DB159" s="94"/>
      <c r="DC159" s="120"/>
      <c r="DD159" s="106"/>
      <c r="DE159" s="106"/>
      <c r="DF159" s="106"/>
      <c r="DG159" s="225" t="s">
        <v>975</v>
      </c>
      <c r="DH159" s="203"/>
      <c r="DI159" s="235" t="str">
        <f t="shared" si="463"/>
        <v>000000000000000000000000000000000000000000000000000</v>
      </c>
      <c r="DJ159" s="22" t="str">
        <f t="shared" si="464"/>
        <v>00000000000000000000000000000000</v>
      </c>
      <c r="DK159" s="22" t="str">
        <f t="shared" si="465"/>
        <v>0000000000000000000</v>
      </c>
      <c r="DV159" s="236">
        <f t="shared" si="391"/>
        <v>0</v>
      </c>
      <c r="DW159" s="236">
        <f t="shared" si="392"/>
        <v>0</v>
      </c>
      <c r="DX159" s="236">
        <f t="shared" si="393"/>
        <v>0</v>
      </c>
      <c r="DY159" s="236">
        <f t="shared" si="394"/>
        <v>0</v>
      </c>
      <c r="DZ159" s="236">
        <f t="shared" si="395"/>
        <v>0</v>
      </c>
      <c r="EA159" s="236">
        <f t="shared" si="396"/>
        <v>0</v>
      </c>
      <c r="EB159" s="236">
        <f t="shared" si="397"/>
        <v>0</v>
      </c>
      <c r="EC159" s="236">
        <f t="shared" si="398"/>
        <v>0</v>
      </c>
      <c r="ED159" s="236">
        <f t="shared" si="399"/>
        <v>0</v>
      </c>
      <c r="EE159" s="236">
        <f t="shared" si="400"/>
        <v>0</v>
      </c>
      <c r="EF159" s="236">
        <f t="shared" si="401"/>
        <v>0</v>
      </c>
      <c r="EG159" s="236">
        <f t="shared" si="402"/>
        <v>0</v>
      </c>
      <c r="EH159" s="236">
        <f t="shared" si="403"/>
        <v>0</v>
      </c>
      <c r="EI159" s="236">
        <f t="shared" si="404"/>
        <v>0</v>
      </c>
      <c r="EJ159" s="236">
        <f t="shared" si="405"/>
        <v>0</v>
      </c>
      <c r="EK159" s="236">
        <f t="shared" si="406"/>
        <v>0</v>
      </c>
      <c r="EL159" s="236">
        <f t="shared" si="407"/>
        <v>0</v>
      </c>
      <c r="EM159" s="236">
        <f t="shared" si="408"/>
        <v>0</v>
      </c>
      <c r="EN159" s="236">
        <f t="shared" si="409"/>
        <v>0</v>
      </c>
      <c r="EO159" s="236">
        <f t="shared" si="410"/>
        <v>0</v>
      </c>
      <c r="EP159" s="236">
        <f t="shared" si="411"/>
        <v>0</v>
      </c>
      <c r="EQ159" s="236">
        <f t="shared" si="412"/>
        <v>0</v>
      </c>
      <c r="ER159" s="236">
        <f t="shared" si="413"/>
        <v>0</v>
      </c>
      <c r="ES159" s="236">
        <f t="shared" si="414"/>
        <v>0</v>
      </c>
      <c r="ET159" s="236">
        <f t="shared" si="415"/>
        <v>0</v>
      </c>
      <c r="EU159" s="236">
        <f t="shared" si="416"/>
        <v>0</v>
      </c>
      <c r="EV159" s="236">
        <f t="shared" si="417"/>
        <v>0</v>
      </c>
      <c r="EW159" s="236">
        <f t="shared" si="418"/>
        <v>0</v>
      </c>
      <c r="EX159" s="236">
        <f t="shared" si="419"/>
        <v>0</v>
      </c>
      <c r="EY159" s="236">
        <f t="shared" si="420"/>
        <v>0</v>
      </c>
      <c r="EZ159" s="236">
        <f t="shared" si="421"/>
        <v>0</v>
      </c>
      <c r="FA159" s="236">
        <f t="shared" si="422"/>
        <v>0</v>
      </c>
      <c r="FB159" s="236">
        <f t="shared" si="423"/>
        <v>0</v>
      </c>
      <c r="FC159" s="236">
        <f t="shared" si="424"/>
        <v>0</v>
      </c>
      <c r="FD159" s="236">
        <f t="shared" si="425"/>
        <v>0</v>
      </c>
      <c r="FE159" s="236">
        <f t="shared" si="426"/>
        <v>0</v>
      </c>
      <c r="FF159" s="236">
        <f t="shared" si="427"/>
        <v>0</v>
      </c>
      <c r="FG159" s="236">
        <f t="shared" si="428"/>
        <v>0</v>
      </c>
      <c r="FH159" s="236">
        <f t="shared" si="429"/>
        <v>0</v>
      </c>
      <c r="FI159" s="236">
        <f t="shared" si="430"/>
        <v>0</v>
      </c>
      <c r="FJ159" s="236">
        <f t="shared" si="431"/>
        <v>0</v>
      </c>
      <c r="FK159" s="236">
        <f t="shared" si="432"/>
        <v>0</v>
      </c>
      <c r="FL159" s="236">
        <f t="shared" si="433"/>
        <v>0</v>
      </c>
      <c r="FM159" s="236">
        <f t="shared" si="434"/>
        <v>0</v>
      </c>
      <c r="FN159" s="236">
        <f t="shared" si="435"/>
        <v>0</v>
      </c>
      <c r="FO159" s="236">
        <f t="shared" si="436"/>
        <v>0</v>
      </c>
      <c r="FP159" s="236">
        <f t="shared" si="437"/>
        <v>0</v>
      </c>
      <c r="FQ159" s="236">
        <f t="shared" si="438"/>
        <v>0</v>
      </c>
      <c r="FR159" s="236">
        <f t="shared" si="439"/>
        <v>0</v>
      </c>
      <c r="FS159" s="236">
        <f t="shared" si="440"/>
        <v>0</v>
      </c>
      <c r="FT159" s="236">
        <f t="shared" si="441"/>
        <v>0</v>
      </c>
      <c r="FU159" s="236">
        <f t="shared" si="442"/>
        <v>0</v>
      </c>
      <c r="FV159" s="236">
        <f t="shared" si="443"/>
        <v>0</v>
      </c>
      <c r="FW159" s="236">
        <f t="shared" si="444"/>
        <v>0</v>
      </c>
      <c r="FX159" s="236">
        <f t="shared" si="445"/>
        <v>0</v>
      </c>
      <c r="FY159" s="236">
        <f t="shared" si="446"/>
        <v>0</v>
      </c>
      <c r="FZ159" s="236">
        <f t="shared" si="447"/>
        <v>0</v>
      </c>
      <c r="GA159" s="236">
        <f t="shared" si="448"/>
        <v>0</v>
      </c>
      <c r="GB159" s="236">
        <f t="shared" si="449"/>
        <v>0</v>
      </c>
      <c r="GC159" s="236">
        <f t="shared" si="450"/>
        <v>0</v>
      </c>
      <c r="GD159" s="236">
        <f t="shared" si="451"/>
        <v>0</v>
      </c>
      <c r="GE159" s="236">
        <f t="shared" si="452"/>
        <v>0</v>
      </c>
      <c r="GF159" s="236">
        <f t="shared" si="453"/>
        <v>0</v>
      </c>
      <c r="GG159" s="236">
        <f t="shared" si="454"/>
        <v>0</v>
      </c>
      <c r="GH159" s="236">
        <f t="shared" si="455"/>
        <v>0</v>
      </c>
    </row>
    <row r="160" spans="1:190" ht="30">
      <c r="A160" s="47">
        <f>IF(CK160="","",COUNTA($CK$141:$CK160))</f>
        <v>18</v>
      </c>
      <c r="B160" s="188" t="s">
        <v>1023</v>
      </c>
      <c r="C160" s="68" t="s">
        <v>226</v>
      </c>
      <c r="D160" s="47" t="s">
        <v>177</v>
      </c>
      <c r="E160" s="148">
        <f t="shared" si="461"/>
        <v>29.8</v>
      </c>
      <c r="F160" s="148">
        <f t="shared" si="462"/>
        <v>29.8</v>
      </c>
      <c r="G160" s="149"/>
      <c r="H160" s="149">
        <f t="shared" si="390"/>
        <v>29.8</v>
      </c>
      <c r="I160" s="170"/>
      <c r="J160" s="170"/>
      <c r="K160" s="170"/>
      <c r="L160" s="170"/>
      <c r="M160" s="269">
        <v>29.8</v>
      </c>
      <c r="N160" s="268"/>
      <c r="O160" s="170"/>
      <c r="P160" s="170"/>
      <c r="Q160" s="170"/>
      <c r="R160" s="170"/>
      <c r="S160" s="170"/>
      <c r="T160" s="170"/>
      <c r="U160" s="170"/>
      <c r="V160" s="170"/>
      <c r="W160" s="170"/>
      <c r="X160" s="170"/>
      <c r="Y160" s="170"/>
      <c r="Z160" s="170"/>
      <c r="AA160" s="170"/>
      <c r="AB160" s="274"/>
      <c r="AC160" s="170"/>
      <c r="AD160" s="170"/>
      <c r="AE160" s="170"/>
      <c r="AF160" s="170"/>
      <c r="AG160" s="170"/>
      <c r="AH160" s="170"/>
      <c r="AI160" s="170"/>
      <c r="AJ160" s="170"/>
      <c r="AK160" s="170"/>
      <c r="AL160" s="170"/>
      <c r="AM160" s="170"/>
      <c r="AN160" s="170"/>
      <c r="AO160" s="170"/>
      <c r="AP160" s="170"/>
      <c r="AQ160" s="170"/>
      <c r="AR160" s="170"/>
      <c r="AS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c r="BT160" s="170"/>
      <c r="BU160" s="170"/>
      <c r="BV160" s="170"/>
      <c r="BW160" s="182"/>
      <c r="BX160" s="183" t="str">
        <f t="shared" si="384"/>
        <v>Xã Ia Lốp</v>
      </c>
      <c r="BY160" s="244" t="s">
        <v>1024</v>
      </c>
      <c r="BZ160" s="280"/>
      <c r="CA160" s="188" t="s">
        <v>776</v>
      </c>
      <c r="CB160" s="188" t="s">
        <v>776</v>
      </c>
      <c r="CC160" s="188"/>
      <c r="CD160" s="205">
        <v>1</v>
      </c>
      <c r="CE160" s="94" t="str">
        <f t="shared" si="389"/>
        <v>XA02</v>
      </c>
      <c r="CF160" s="94"/>
      <c r="CG160" s="94"/>
      <c r="CH160" s="94"/>
      <c r="CI160" s="94"/>
      <c r="CJ160" s="94"/>
      <c r="CK160" s="113" t="s">
        <v>948</v>
      </c>
      <c r="CL160" s="106"/>
      <c r="CM160" s="106"/>
      <c r="CN160" s="106"/>
      <c r="CO160" s="106"/>
      <c r="CP160" s="106"/>
      <c r="CQ160" s="106"/>
      <c r="CR160" s="106"/>
      <c r="CS160" s="106"/>
      <c r="CT160" s="106"/>
      <c r="CU160" s="106"/>
      <c r="CV160" s="106"/>
      <c r="CW160" s="106"/>
      <c r="CX160" s="94"/>
      <c r="CY160" s="106"/>
      <c r="CZ160" s="106"/>
      <c r="DA160" s="106">
        <v>2026</v>
      </c>
      <c r="DB160" s="94"/>
      <c r="DC160" s="120"/>
      <c r="DD160" s="106"/>
      <c r="DE160" s="106"/>
      <c r="DF160" s="106"/>
      <c r="DG160" s="225" t="s">
        <v>975</v>
      </c>
      <c r="DH160" s="203" t="s">
        <v>1025</v>
      </c>
      <c r="DI160" s="235" t="str">
        <f t="shared" si="463"/>
        <v>000HNK 29,8 ha; 00000000000000000000000000000000000000000000000</v>
      </c>
      <c r="DJ160" s="22" t="str">
        <f t="shared" si="464"/>
        <v>000HNK 29,8 ha; 0000000000000000000000000000</v>
      </c>
      <c r="DK160" s="22" t="str">
        <f t="shared" si="465"/>
        <v>0000000000000000000</v>
      </c>
      <c r="DV160" s="236">
        <f t="shared" si="391"/>
        <v>0</v>
      </c>
      <c r="DW160" s="236">
        <f t="shared" si="392"/>
        <v>0</v>
      </c>
      <c r="DX160" s="236">
        <f t="shared" si="393"/>
        <v>0</v>
      </c>
      <c r="DY160" s="236" t="str">
        <f t="shared" si="394"/>
        <v>HNK 29,8 ha;</v>
      </c>
      <c r="DZ160" s="236">
        <f t="shared" si="395"/>
        <v>0</v>
      </c>
      <c r="EA160" s="236">
        <f t="shared" si="396"/>
        <v>0</v>
      </c>
      <c r="EB160" s="236">
        <f t="shared" si="397"/>
        <v>0</v>
      </c>
      <c r="EC160" s="236">
        <f t="shared" si="398"/>
        <v>0</v>
      </c>
      <c r="ED160" s="236">
        <f t="shared" si="399"/>
        <v>0</v>
      </c>
      <c r="EE160" s="236">
        <f t="shared" si="400"/>
        <v>0</v>
      </c>
      <c r="EF160" s="236">
        <f t="shared" si="401"/>
        <v>0</v>
      </c>
      <c r="EG160" s="236">
        <f t="shared" si="402"/>
        <v>0</v>
      </c>
      <c r="EH160" s="236">
        <f t="shared" si="403"/>
        <v>0</v>
      </c>
      <c r="EI160" s="236">
        <f t="shared" si="404"/>
        <v>0</v>
      </c>
      <c r="EJ160" s="236">
        <f t="shared" si="405"/>
        <v>0</v>
      </c>
      <c r="EK160" s="236">
        <f t="shared" si="406"/>
        <v>0</v>
      </c>
      <c r="EL160" s="236">
        <f t="shared" si="407"/>
        <v>0</v>
      </c>
      <c r="EM160" s="236">
        <f t="shared" si="408"/>
        <v>0</v>
      </c>
      <c r="EN160" s="236">
        <f t="shared" si="409"/>
        <v>0</v>
      </c>
      <c r="EO160" s="236">
        <f t="shared" si="410"/>
        <v>0</v>
      </c>
      <c r="EP160" s="236">
        <f t="shared" si="411"/>
        <v>0</v>
      </c>
      <c r="EQ160" s="236">
        <f t="shared" si="412"/>
        <v>0</v>
      </c>
      <c r="ER160" s="236">
        <f t="shared" si="413"/>
        <v>0</v>
      </c>
      <c r="ES160" s="236">
        <f t="shared" si="414"/>
        <v>0</v>
      </c>
      <c r="ET160" s="236">
        <f t="shared" si="415"/>
        <v>0</v>
      </c>
      <c r="EU160" s="236">
        <f t="shared" si="416"/>
        <v>0</v>
      </c>
      <c r="EV160" s="236">
        <f t="shared" si="417"/>
        <v>0</v>
      </c>
      <c r="EW160" s="236">
        <f t="shared" si="418"/>
        <v>0</v>
      </c>
      <c r="EX160" s="236">
        <f t="shared" si="419"/>
        <v>0</v>
      </c>
      <c r="EY160" s="236">
        <f t="shared" si="420"/>
        <v>0</v>
      </c>
      <c r="EZ160" s="236">
        <f t="shared" si="421"/>
        <v>0</v>
      </c>
      <c r="FA160" s="236">
        <f t="shared" si="422"/>
        <v>0</v>
      </c>
      <c r="FB160" s="236">
        <f t="shared" si="423"/>
        <v>0</v>
      </c>
      <c r="FC160" s="236">
        <f t="shared" si="424"/>
        <v>0</v>
      </c>
      <c r="FD160" s="236">
        <f t="shared" si="425"/>
        <v>0</v>
      </c>
      <c r="FE160" s="236">
        <f t="shared" si="426"/>
        <v>0</v>
      </c>
      <c r="FF160" s="236">
        <f t="shared" si="427"/>
        <v>0</v>
      </c>
      <c r="FG160" s="236">
        <f t="shared" si="428"/>
        <v>0</v>
      </c>
      <c r="FH160" s="236">
        <f t="shared" si="429"/>
        <v>0</v>
      </c>
      <c r="FI160" s="236">
        <f t="shared" si="430"/>
        <v>0</v>
      </c>
      <c r="FJ160" s="236">
        <f t="shared" si="431"/>
        <v>0</v>
      </c>
      <c r="FK160" s="236">
        <f t="shared" si="432"/>
        <v>0</v>
      </c>
      <c r="FL160" s="236">
        <f t="shared" si="433"/>
        <v>0</v>
      </c>
      <c r="FM160" s="236">
        <f t="shared" si="434"/>
        <v>0</v>
      </c>
      <c r="FN160" s="236">
        <f t="shared" si="435"/>
        <v>0</v>
      </c>
      <c r="FO160" s="236">
        <f t="shared" si="436"/>
        <v>0</v>
      </c>
      <c r="FP160" s="236">
        <f t="shared" si="437"/>
        <v>0</v>
      </c>
      <c r="FQ160" s="236">
        <f t="shared" si="438"/>
        <v>0</v>
      </c>
      <c r="FR160" s="236">
        <f t="shared" si="439"/>
        <v>0</v>
      </c>
      <c r="FS160" s="236">
        <f t="shared" si="440"/>
        <v>0</v>
      </c>
      <c r="FT160" s="236">
        <f t="shared" si="441"/>
        <v>0</v>
      </c>
      <c r="FU160" s="236">
        <f t="shared" si="442"/>
        <v>0</v>
      </c>
      <c r="FV160" s="236">
        <f t="shared" si="443"/>
        <v>0</v>
      </c>
      <c r="FW160" s="236">
        <f t="shared" si="444"/>
        <v>0</v>
      </c>
      <c r="FX160" s="236">
        <f t="shared" si="445"/>
        <v>0</v>
      </c>
      <c r="FY160" s="236">
        <f t="shared" si="446"/>
        <v>0</v>
      </c>
      <c r="FZ160" s="236">
        <f t="shared" si="447"/>
        <v>0</v>
      </c>
      <c r="GA160" s="236">
        <f t="shared" si="448"/>
        <v>0</v>
      </c>
      <c r="GB160" s="236">
        <f t="shared" si="449"/>
        <v>0</v>
      </c>
      <c r="GC160" s="236">
        <f t="shared" si="450"/>
        <v>0</v>
      </c>
      <c r="GD160" s="236">
        <f t="shared" si="451"/>
        <v>0</v>
      </c>
      <c r="GE160" s="236">
        <f t="shared" si="452"/>
        <v>0</v>
      </c>
      <c r="GF160" s="236">
        <f t="shared" si="453"/>
        <v>0</v>
      </c>
      <c r="GG160" s="236">
        <f t="shared" si="454"/>
        <v>0</v>
      </c>
      <c r="GH160" s="236">
        <f t="shared" si="455"/>
        <v>0</v>
      </c>
    </row>
    <row r="161" spans="1:190">
      <c r="A161" s="47">
        <f>IF(CK161="","",COUNTA($CK$141:$CK161))</f>
        <v>19</v>
      </c>
      <c r="B161" s="188" t="s">
        <v>1026</v>
      </c>
      <c r="C161" s="68" t="s">
        <v>219</v>
      </c>
      <c r="D161" s="67" t="s">
        <v>320</v>
      </c>
      <c r="E161" s="148">
        <f t="shared" si="461"/>
        <v>1165.2</v>
      </c>
      <c r="F161" s="148">
        <f t="shared" si="462"/>
        <v>1165.2</v>
      </c>
      <c r="G161" s="149"/>
      <c r="H161" s="77">
        <v>1165.2</v>
      </c>
      <c r="I161" s="170"/>
      <c r="J161" s="170"/>
      <c r="K161" s="170"/>
      <c r="L161" s="170"/>
      <c r="M161" s="170"/>
      <c r="N161" s="268"/>
      <c r="O161" s="170"/>
      <c r="P161" s="170"/>
      <c r="Q161" s="170"/>
      <c r="R161" s="170"/>
      <c r="S161" s="170"/>
      <c r="T161" s="170"/>
      <c r="U161" s="170"/>
      <c r="V161" s="170"/>
      <c r="W161" s="170"/>
      <c r="X161" s="170"/>
      <c r="Y161" s="170"/>
      <c r="Z161" s="170"/>
      <c r="AA161" s="170"/>
      <c r="AB161" s="274"/>
      <c r="AC161" s="170"/>
      <c r="AD161" s="170"/>
      <c r="AE161" s="170"/>
      <c r="AF161" s="170"/>
      <c r="AG161" s="170"/>
      <c r="AH161" s="170"/>
      <c r="AI161" s="170"/>
      <c r="AJ161" s="170"/>
      <c r="AK161" s="170"/>
      <c r="AL161" s="170"/>
      <c r="AM161" s="170"/>
      <c r="AN161" s="170"/>
      <c r="AO161" s="170"/>
      <c r="AP161" s="170"/>
      <c r="AQ161" s="170"/>
      <c r="AR161" s="170"/>
      <c r="AS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c r="BT161" s="170"/>
      <c r="BU161" s="170"/>
      <c r="BV161" s="170"/>
      <c r="BW161" s="182"/>
      <c r="BX161" s="183" t="str">
        <f t="shared" si="384"/>
        <v>Xã Cư Mlan</v>
      </c>
      <c r="BY161" s="244" t="s">
        <v>1027</v>
      </c>
      <c r="BZ161" s="280"/>
      <c r="CA161" s="188" t="s">
        <v>776</v>
      </c>
      <c r="CB161" s="188" t="s">
        <v>776</v>
      </c>
      <c r="CC161" s="188"/>
      <c r="CD161" s="205">
        <v>1</v>
      </c>
      <c r="CE161" s="94" t="str">
        <f t="shared" si="389"/>
        <v>XA10</v>
      </c>
      <c r="CF161" s="94"/>
      <c r="CG161" s="94"/>
      <c r="CH161" s="94"/>
      <c r="CI161" s="94"/>
      <c r="CJ161" s="94"/>
      <c r="CK161" s="113" t="s">
        <v>948</v>
      </c>
      <c r="CL161" s="106"/>
      <c r="CM161" s="106"/>
      <c r="CN161" s="106"/>
      <c r="CO161" s="106"/>
      <c r="CP161" s="106"/>
      <c r="CQ161" s="106"/>
      <c r="CR161" s="106"/>
      <c r="CS161" s="106"/>
      <c r="CT161" s="106"/>
      <c r="CU161" s="106"/>
      <c r="CV161" s="106"/>
      <c r="CW161" s="106"/>
      <c r="CX161" s="94"/>
      <c r="CY161" s="106"/>
      <c r="CZ161" s="106"/>
      <c r="DA161" s="106">
        <v>2026</v>
      </c>
      <c r="DB161" s="94"/>
      <c r="DC161" s="120"/>
      <c r="DD161" s="106"/>
      <c r="DE161" s="106"/>
      <c r="DF161" s="106"/>
      <c r="DG161" s="225" t="s">
        <v>975</v>
      </c>
      <c r="DH161" s="203"/>
      <c r="DI161" s="235" t="str">
        <f t="shared" si="463"/>
        <v>000000000000000000000000000000000000000000000000000</v>
      </c>
      <c r="DJ161" s="22" t="str">
        <f t="shared" si="464"/>
        <v>00000000000000000000000000000000</v>
      </c>
      <c r="DK161" s="22" t="str">
        <f t="shared" si="465"/>
        <v>0000000000000000000</v>
      </c>
      <c r="DV161" s="236">
        <f t="shared" si="391"/>
        <v>0</v>
      </c>
      <c r="DW161" s="236">
        <f t="shared" si="392"/>
        <v>0</v>
      </c>
      <c r="DX161" s="236">
        <f t="shared" si="393"/>
        <v>0</v>
      </c>
      <c r="DY161" s="236">
        <f t="shared" si="394"/>
        <v>0</v>
      </c>
      <c r="DZ161" s="236">
        <f t="shared" si="395"/>
        <v>0</v>
      </c>
      <c r="EA161" s="236">
        <f t="shared" si="396"/>
        <v>0</v>
      </c>
      <c r="EB161" s="236">
        <f t="shared" si="397"/>
        <v>0</v>
      </c>
      <c r="EC161" s="236">
        <f t="shared" si="398"/>
        <v>0</v>
      </c>
      <c r="ED161" s="236">
        <f t="shared" si="399"/>
        <v>0</v>
      </c>
      <c r="EE161" s="236">
        <f t="shared" si="400"/>
        <v>0</v>
      </c>
      <c r="EF161" s="236">
        <f t="shared" si="401"/>
        <v>0</v>
      </c>
      <c r="EG161" s="236">
        <f t="shared" si="402"/>
        <v>0</v>
      </c>
      <c r="EH161" s="236">
        <f t="shared" si="403"/>
        <v>0</v>
      </c>
      <c r="EI161" s="236">
        <f t="shared" si="404"/>
        <v>0</v>
      </c>
      <c r="EJ161" s="236">
        <f t="shared" si="405"/>
        <v>0</v>
      </c>
      <c r="EK161" s="236">
        <f t="shared" si="406"/>
        <v>0</v>
      </c>
      <c r="EL161" s="236">
        <f t="shared" si="407"/>
        <v>0</v>
      </c>
      <c r="EM161" s="236">
        <f t="shared" si="408"/>
        <v>0</v>
      </c>
      <c r="EN161" s="236">
        <f t="shared" si="409"/>
        <v>0</v>
      </c>
      <c r="EO161" s="236">
        <f t="shared" si="410"/>
        <v>0</v>
      </c>
      <c r="EP161" s="236">
        <f t="shared" si="411"/>
        <v>0</v>
      </c>
      <c r="EQ161" s="236">
        <f t="shared" si="412"/>
        <v>0</v>
      </c>
      <c r="ER161" s="236">
        <f t="shared" si="413"/>
        <v>0</v>
      </c>
      <c r="ES161" s="236">
        <f t="shared" si="414"/>
        <v>0</v>
      </c>
      <c r="ET161" s="236">
        <f t="shared" si="415"/>
        <v>0</v>
      </c>
      <c r="EU161" s="236">
        <f t="shared" si="416"/>
        <v>0</v>
      </c>
      <c r="EV161" s="236">
        <f t="shared" si="417"/>
        <v>0</v>
      </c>
      <c r="EW161" s="236">
        <f t="shared" si="418"/>
        <v>0</v>
      </c>
      <c r="EX161" s="236">
        <f t="shared" si="419"/>
        <v>0</v>
      </c>
      <c r="EY161" s="236">
        <f t="shared" si="420"/>
        <v>0</v>
      </c>
      <c r="EZ161" s="236">
        <f t="shared" si="421"/>
        <v>0</v>
      </c>
      <c r="FA161" s="236">
        <f t="shared" si="422"/>
        <v>0</v>
      </c>
      <c r="FB161" s="236">
        <f t="shared" si="423"/>
        <v>0</v>
      </c>
      <c r="FC161" s="236">
        <f t="shared" si="424"/>
        <v>0</v>
      </c>
      <c r="FD161" s="236">
        <f t="shared" si="425"/>
        <v>0</v>
      </c>
      <c r="FE161" s="236">
        <f t="shared" si="426"/>
        <v>0</v>
      </c>
      <c r="FF161" s="236">
        <f t="shared" si="427"/>
        <v>0</v>
      </c>
      <c r="FG161" s="236">
        <f t="shared" si="428"/>
        <v>0</v>
      </c>
      <c r="FH161" s="236">
        <f t="shared" si="429"/>
        <v>0</v>
      </c>
      <c r="FI161" s="236">
        <f t="shared" si="430"/>
        <v>0</v>
      </c>
      <c r="FJ161" s="236">
        <f t="shared" si="431"/>
        <v>0</v>
      </c>
      <c r="FK161" s="236">
        <f t="shared" si="432"/>
        <v>0</v>
      </c>
      <c r="FL161" s="236">
        <f t="shared" si="433"/>
        <v>0</v>
      </c>
      <c r="FM161" s="236">
        <f t="shared" si="434"/>
        <v>0</v>
      </c>
      <c r="FN161" s="236">
        <f t="shared" si="435"/>
        <v>0</v>
      </c>
      <c r="FO161" s="236">
        <f t="shared" si="436"/>
        <v>0</v>
      </c>
      <c r="FP161" s="236">
        <f t="shared" si="437"/>
        <v>0</v>
      </c>
      <c r="FQ161" s="236">
        <f t="shared" si="438"/>
        <v>0</v>
      </c>
      <c r="FR161" s="236">
        <f t="shared" si="439"/>
        <v>0</v>
      </c>
      <c r="FS161" s="236">
        <f t="shared" si="440"/>
        <v>0</v>
      </c>
      <c r="FT161" s="236">
        <f t="shared" si="441"/>
        <v>0</v>
      </c>
      <c r="FU161" s="236">
        <f t="shared" si="442"/>
        <v>0</v>
      </c>
      <c r="FV161" s="236">
        <f t="shared" si="443"/>
        <v>0</v>
      </c>
      <c r="FW161" s="236">
        <f t="shared" si="444"/>
        <v>0</v>
      </c>
      <c r="FX161" s="236">
        <f t="shared" si="445"/>
        <v>0</v>
      </c>
      <c r="FY161" s="236">
        <f t="shared" si="446"/>
        <v>0</v>
      </c>
      <c r="FZ161" s="236">
        <f t="shared" si="447"/>
        <v>0</v>
      </c>
      <c r="GA161" s="236">
        <f t="shared" si="448"/>
        <v>0</v>
      </c>
      <c r="GB161" s="236">
        <f t="shared" si="449"/>
        <v>0</v>
      </c>
      <c r="GC161" s="236">
        <f t="shared" si="450"/>
        <v>0</v>
      </c>
      <c r="GD161" s="236">
        <f t="shared" si="451"/>
        <v>0</v>
      </c>
      <c r="GE161" s="236">
        <f t="shared" si="452"/>
        <v>0</v>
      </c>
      <c r="GF161" s="236">
        <f t="shared" si="453"/>
        <v>0</v>
      </c>
      <c r="GG161" s="236">
        <f t="shared" si="454"/>
        <v>0</v>
      </c>
      <c r="GH161" s="236">
        <f t="shared" si="455"/>
        <v>0</v>
      </c>
    </row>
    <row r="162" spans="1:190" ht="30">
      <c r="A162" s="47">
        <f>IF(CK162="","",COUNTA($CK$141:$CK162))</f>
        <v>20</v>
      </c>
      <c r="B162" s="188" t="s">
        <v>1028</v>
      </c>
      <c r="C162" s="68" t="s">
        <v>246</v>
      </c>
      <c r="D162" s="67" t="s">
        <v>309</v>
      </c>
      <c r="E162" s="149">
        <v>25</v>
      </c>
      <c r="F162" s="148">
        <f t="shared" si="462"/>
        <v>1.1968000000000001</v>
      </c>
      <c r="G162" s="149"/>
      <c r="H162" s="77">
        <f>11968/10000</f>
        <v>1.1968000000000001</v>
      </c>
      <c r="I162" s="170"/>
      <c r="J162" s="170"/>
      <c r="K162" s="170"/>
      <c r="L162" s="170"/>
      <c r="M162" s="170"/>
      <c r="N162" s="268"/>
      <c r="O162" s="170"/>
      <c r="P162" s="170"/>
      <c r="Q162" s="170"/>
      <c r="R162" s="170"/>
      <c r="S162" s="170"/>
      <c r="T162" s="170"/>
      <c r="U162" s="170"/>
      <c r="V162" s="170"/>
      <c r="W162" s="170"/>
      <c r="X162" s="170"/>
      <c r="Y162" s="170"/>
      <c r="Z162" s="170"/>
      <c r="AA162" s="170"/>
      <c r="AB162" s="274"/>
      <c r="AC162" s="170"/>
      <c r="AD162" s="170"/>
      <c r="AE162" s="170"/>
      <c r="AF162" s="170"/>
      <c r="AG162" s="170"/>
      <c r="AH162" s="170"/>
      <c r="AI162" s="170"/>
      <c r="AJ162" s="170"/>
      <c r="AK162" s="170"/>
      <c r="AL162" s="170"/>
      <c r="AM162" s="170"/>
      <c r="AN162" s="170"/>
      <c r="AO162" s="170"/>
      <c r="AP162" s="170"/>
      <c r="AQ162" s="170"/>
      <c r="AR162" s="170"/>
      <c r="AS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c r="BT162" s="170"/>
      <c r="BU162" s="170"/>
      <c r="BV162" s="170"/>
      <c r="BW162" s="182"/>
      <c r="BX162" s="183" t="str">
        <f t="shared" si="384"/>
        <v>Xã Ea Lê</v>
      </c>
      <c r="BY162" s="244"/>
      <c r="BZ162" s="280"/>
      <c r="CA162" s="188" t="s">
        <v>776</v>
      </c>
      <c r="CB162" s="188" t="s">
        <v>776</v>
      </c>
      <c r="CC162" s="188" t="s">
        <v>1029</v>
      </c>
      <c r="CD162" s="205">
        <v>1</v>
      </c>
      <c r="CE162" s="94" t="str">
        <f t="shared" si="389"/>
        <v>XA07</v>
      </c>
      <c r="CF162" s="94"/>
      <c r="CG162" s="94"/>
      <c r="CH162" s="94"/>
      <c r="CI162" s="94"/>
      <c r="CJ162" s="94"/>
      <c r="CK162" s="113" t="s">
        <v>948</v>
      </c>
      <c r="CL162" s="106"/>
      <c r="CM162" s="106"/>
      <c r="CN162" s="106"/>
      <c r="CO162" s="106"/>
      <c r="CP162" s="106"/>
      <c r="CQ162" s="106"/>
      <c r="CR162" s="106"/>
      <c r="CS162" s="106"/>
      <c r="CT162" s="106"/>
      <c r="CU162" s="106"/>
      <c r="CV162" s="106"/>
      <c r="CW162" s="106"/>
      <c r="CX162" s="94"/>
      <c r="CY162" s="106"/>
      <c r="CZ162" s="106"/>
      <c r="DA162" s="106">
        <v>2026</v>
      </c>
      <c r="DB162" s="94"/>
      <c r="DC162" s="120"/>
      <c r="DD162" s="106"/>
      <c r="DE162" s="106"/>
      <c r="DF162" s="106"/>
      <c r="DG162" s="225" t="s">
        <v>975</v>
      </c>
      <c r="DH162" s="203"/>
      <c r="DI162" s="235" t="str">
        <f t="shared" si="463"/>
        <v>000000000000000000000000000000000000000000000000000</v>
      </c>
      <c r="DJ162" s="22" t="str">
        <f t="shared" si="464"/>
        <v>00000000000000000000000000000000</v>
      </c>
      <c r="DK162" s="22" t="str">
        <f t="shared" si="465"/>
        <v>0000000000000000000</v>
      </c>
      <c r="DV162" s="236">
        <f t="shared" si="391"/>
        <v>0</v>
      </c>
      <c r="DW162" s="236">
        <f t="shared" si="392"/>
        <v>0</v>
      </c>
      <c r="DX162" s="236">
        <f t="shared" si="393"/>
        <v>0</v>
      </c>
      <c r="DY162" s="236">
        <f t="shared" si="394"/>
        <v>0</v>
      </c>
      <c r="DZ162" s="236">
        <f t="shared" si="395"/>
        <v>0</v>
      </c>
      <c r="EA162" s="236">
        <f t="shared" si="396"/>
        <v>0</v>
      </c>
      <c r="EB162" s="236">
        <f t="shared" si="397"/>
        <v>0</v>
      </c>
      <c r="EC162" s="236">
        <f t="shared" si="398"/>
        <v>0</v>
      </c>
      <c r="ED162" s="236">
        <f t="shared" si="399"/>
        <v>0</v>
      </c>
      <c r="EE162" s="236">
        <f t="shared" si="400"/>
        <v>0</v>
      </c>
      <c r="EF162" s="236">
        <f t="shared" si="401"/>
        <v>0</v>
      </c>
      <c r="EG162" s="236">
        <f t="shared" si="402"/>
        <v>0</v>
      </c>
      <c r="EH162" s="236">
        <f t="shared" si="403"/>
        <v>0</v>
      </c>
      <c r="EI162" s="236">
        <f t="shared" si="404"/>
        <v>0</v>
      </c>
      <c r="EJ162" s="236">
        <f t="shared" si="405"/>
        <v>0</v>
      </c>
      <c r="EK162" s="236">
        <f t="shared" si="406"/>
        <v>0</v>
      </c>
      <c r="EL162" s="236">
        <f t="shared" si="407"/>
        <v>0</v>
      </c>
      <c r="EM162" s="236">
        <f t="shared" si="408"/>
        <v>0</v>
      </c>
      <c r="EN162" s="236">
        <f t="shared" si="409"/>
        <v>0</v>
      </c>
      <c r="EO162" s="236">
        <f t="shared" si="410"/>
        <v>0</v>
      </c>
      <c r="EP162" s="236">
        <f t="shared" si="411"/>
        <v>0</v>
      </c>
      <c r="EQ162" s="236">
        <f t="shared" si="412"/>
        <v>0</v>
      </c>
      <c r="ER162" s="236">
        <f t="shared" si="413"/>
        <v>0</v>
      </c>
      <c r="ES162" s="236">
        <f t="shared" si="414"/>
        <v>0</v>
      </c>
      <c r="ET162" s="236">
        <f t="shared" si="415"/>
        <v>0</v>
      </c>
      <c r="EU162" s="236">
        <f t="shared" si="416"/>
        <v>0</v>
      </c>
      <c r="EV162" s="236">
        <f t="shared" si="417"/>
        <v>0</v>
      </c>
      <c r="EW162" s="236">
        <f t="shared" si="418"/>
        <v>0</v>
      </c>
      <c r="EX162" s="236">
        <f t="shared" si="419"/>
        <v>0</v>
      </c>
      <c r="EY162" s="236">
        <f t="shared" si="420"/>
        <v>0</v>
      </c>
      <c r="EZ162" s="236">
        <f t="shared" si="421"/>
        <v>0</v>
      </c>
      <c r="FA162" s="236">
        <f t="shared" si="422"/>
        <v>0</v>
      </c>
      <c r="FB162" s="236">
        <f t="shared" si="423"/>
        <v>0</v>
      </c>
      <c r="FC162" s="236">
        <f t="shared" si="424"/>
        <v>0</v>
      </c>
      <c r="FD162" s="236">
        <f t="shared" si="425"/>
        <v>0</v>
      </c>
      <c r="FE162" s="236">
        <f t="shared" si="426"/>
        <v>0</v>
      </c>
      <c r="FF162" s="236">
        <f t="shared" si="427"/>
        <v>0</v>
      </c>
      <c r="FG162" s="236">
        <f t="shared" si="428"/>
        <v>0</v>
      </c>
      <c r="FH162" s="236">
        <f t="shared" si="429"/>
        <v>0</v>
      </c>
      <c r="FI162" s="236">
        <f t="shared" si="430"/>
        <v>0</v>
      </c>
      <c r="FJ162" s="236">
        <f t="shared" si="431"/>
        <v>0</v>
      </c>
      <c r="FK162" s="236">
        <f t="shared" si="432"/>
        <v>0</v>
      </c>
      <c r="FL162" s="236">
        <f t="shared" si="433"/>
        <v>0</v>
      </c>
      <c r="FM162" s="236">
        <f t="shared" si="434"/>
        <v>0</v>
      </c>
      <c r="FN162" s="236">
        <f t="shared" si="435"/>
        <v>0</v>
      </c>
      <c r="FO162" s="236">
        <f t="shared" si="436"/>
        <v>0</v>
      </c>
      <c r="FP162" s="236">
        <f t="shared" si="437"/>
        <v>0</v>
      </c>
      <c r="FQ162" s="236">
        <f t="shared" si="438"/>
        <v>0</v>
      </c>
      <c r="FR162" s="236">
        <f t="shared" si="439"/>
        <v>0</v>
      </c>
      <c r="FS162" s="236">
        <f t="shared" si="440"/>
        <v>0</v>
      </c>
      <c r="FT162" s="236">
        <f t="shared" si="441"/>
        <v>0</v>
      </c>
      <c r="FU162" s="236">
        <f t="shared" si="442"/>
        <v>0</v>
      </c>
      <c r="FV162" s="236">
        <f t="shared" si="443"/>
        <v>0</v>
      </c>
      <c r="FW162" s="236">
        <f t="shared" si="444"/>
        <v>0</v>
      </c>
      <c r="FX162" s="236">
        <f t="shared" si="445"/>
        <v>0</v>
      </c>
      <c r="FY162" s="236">
        <f t="shared" si="446"/>
        <v>0</v>
      </c>
      <c r="FZ162" s="236">
        <f t="shared" si="447"/>
        <v>0</v>
      </c>
      <c r="GA162" s="236">
        <f t="shared" si="448"/>
        <v>0</v>
      </c>
      <c r="GB162" s="236">
        <f t="shared" si="449"/>
        <v>0</v>
      </c>
      <c r="GC162" s="236">
        <f t="shared" si="450"/>
        <v>0</v>
      </c>
      <c r="GD162" s="236">
        <f t="shared" si="451"/>
        <v>0</v>
      </c>
      <c r="GE162" s="236">
        <f t="shared" si="452"/>
        <v>0</v>
      </c>
      <c r="GF162" s="236">
        <f t="shared" si="453"/>
        <v>0</v>
      </c>
      <c r="GG162" s="236">
        <f t="shared" si="454"/>
        <v>0</v>
      </c>
      <c r="GH162" s="236">
        <f t="shared" si="455"/>
        <v>0</v>
      </c>
    </row>
    <row r="163" spans="1:190" ht="30">
      <c r="A163" s="47">
        <f>IF(CK163="","",COUNTA($CK$141:$CK163))</f>
        <v>21</v>
      </c>
      <c r="B163" s="188" t="s">
        <v>1030</v>
      </c>
      <c r="C163" s="68" t="s">
        <v>246</v>
      </c>
      <c r="D163" s="67" t="s">
        <v>309</v>
      </c>
      <c r="E163" s="149">
        <v>26</v>
      </c>
      <c r="F163" s="148">
        <f t="shared" si="462"/>
        <v>1.05</v>
      </c>
      <c r="G163" s="149"/>
      <c r="H163" s="77">
        <f>10500/10000</f>
        <v>1.05</v>
      </c>
      <c r="I163" s="170"/>
      <c r="J163" s="170"/>
      <c r="K163" s="170"/>
      <c r="L163" s="170"/>
      <c r="M163" s="170"/>
      <c r="N163" s="268"/>
      <c r="O163" s="170"/>
      <c r="P163" s="170"/>
      <c r="Q163" s="170"/>
      <c r="R163" s="170"/>
      <c r="S163" s="170"/>
      <c r="T163" s="170"/>
      <c r="U163" s="170"/>
      <c r="V163" s="170"/>
      <c r="W163" s="170"/>
      <c r="X163" s="170"/>
      <c r="Y163" s="170"/>
      <c r="Z163" s="170"/>
      <c r="AA163" s="170"/>
      <c r="AB163" s="274"/>
      <c r="AC163" s="170"/>
      <c r="AD163" s="170"/>
      <c r="AE163" s="170"/>
      <c r="AF163" s="170"/>
      <c r="AG163" s="170"/>
      <c r="AH163" s="170"/>
      <c r="AI163" s="170"/>
      <c r="AJ163" s="170"/>
      <c r="AK163" s="170"/>
      <c r="AL163" s="170"/>
      <c r="AM163" s="170"/>
      <c r="AN163" s="170"/>
      <c r="AO163" s="170"/>
      <c r="AP163" s="170"/>
      <c r="AQ163" s="170"/>
      <c r="AR163" s="170"/>
      <c r="AS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c r="BT163" s="170"/>
      <c r="BU163" s="170"/>
      <c r="BV163" s="170"/>
      <c r="BW163" s="182"/>
      <c r="BX163" s="183" t="str">
        <f t="shared" si="384"/>
        <v>Xã Ea Lê</v>
      </c>
      <c r="BY163" s="244"/>
      <c r="BZ163" s="280"/>
      <c r="CA163" s="188" t="s">
        <v>776</v>
      </c>
      <c r="CB163" s="188" t="s">
        <v>776</v>
      </c>
      <c r="CC163" s="188" t="s">
        <v>1031</v>
      </c>
      <c r="CD163" s="205">
        <v>1</v>
      </c>
      <c r="CE163" s="94" t="str">
        <f t="shared" si="389"/>
        <v>XA07</v>
      </c>
      <c r="CF163" s="94"/>
      <c r="CG163" s="94"/>
      <c r="CH163" s="94"/>
      <c r="CI163" s="94"/>
      <c r="CJ163" s="94"/>
      <c r="CK163" s="113" t="s">
        <v>948</v>
      </c>
      <c r="CL163" s="106"/>
      <c r="CM163" s="106"/>
      <c r="CN163" s="106"/>
      <c r="CO163" s="106"/>
      <c r="CP163" s="106"/>
      <c r="CQ163" s="106"/>
      <c r="CR163" s="106"/>
      <c r="CS163" s="106"/>
      <c r="CT163" s="106"/>
      <c r="CU163" s="106"/>
      <c r="CV163" s="106"/>
      <c r="CW163" s="106"/>
      <c r="CX163" s="94"/>
      <c r="CY163" s="106"/>
      <c r="CZ163" s="106"/>
      <c r="DA163" s="106">
        <v>2026</v>
      </c>
      <c r="DB163" s="94"/>
      <c r="DC163" s="120"/>
      <c r="DD163" s="106"/>
      <c r="DE163" s="106"/>
      <c r="DF163" s="106"/>
      <c r="DG163" s="225" t="s">
        <v>975</v>
      </c>
      <c r="DH163" s="203"/>
      <c r="DI163" s="235" t="str">
        <f t="shared" si="463"/>
        <v>000000000000000000000000000000000000000000000000000</v>
      </c>
      <c r="DJ163" s="22" t="str">
        <f t="shared" si="464"/>
        <v>00000000000000000000000000000000</v>
      </c>
      <c r="DK163" s="22" t="str">
        <f t="shared" si="465"/>
        <v>0000000000000000000</v>
      </c>
      <c r="DL163" s="129"/>
      <c r="DM163" s="129"/>
      <c r="DU163" s="129"/>
      <c r="DV163" s="236">
        <f t="shared" si="391"/>
        <v>0</v>
      </c>
      <c r="DW163" s="236">
        <f t="shared" si="392"/>
        <v>0</v>
      </c>
      <c r="DX163" s="236">
        <f t="shared" si="393"/>
        <v>0</v>
      </c>
      <c r="DY163" s="236">
        <f t="shared" si="394"/>
        <v>0</v>
      </c>
      <c r="DZ163" s="236">
        <f t="shared" si="395"/>
        <v>0</v>
      </c>
      <c r="EA163" s="236">
        <f t="shared" si="396"/>
        <v>0</v>
      </c>
      <c r="EB163" s="236">
        <f t="shared" si="397"/>
        <v>0</v>
      </c>
      <c r="EC163" s="236">
        <f t="shared" si="398"/>
        <v>0</v>
      </c>
      <c r="ED163" s="236">
        <f t="shared" si="399"/>
        <v>0</v>
      </c>
      <c r="EE163" s="236">
        <f t="shared" si="400"/>
        <v>0</v>
      </c>
      <c r="EF163" s="236">
        <f t="shared" si="401"/>
        <v>0</v>
      </c>
      <c r="EG163" s="236">
        <f t="shared" si="402"/>
        <v>0</v>
      </c>
      <c r="EH163" s="236">
        <f t="shared" si="403"/>
        <v>0</v>
      </c>
      <c r="EI163" s="236">
        <f t="shared" si="404"/>
        <v>0</v>
      </c>
      <c r="EJ163" s="236">
        <f t="shared" si="405"/>
        <v>0</v>
      </c>
      <c r="EK163" s="236">
        <f t="shared" si="406"/>
        <v>0</v>
      </c>
      <c r="EL163" s="236">
        <f t="shared" si="407"/>
        <v>0</v>
      </c>
      <c r="EM163" s="236">
        <f t="shared" si="408"/>
        <v>0</v>
      </c>
      <c r="EN163" s="236">
        <f t="shared" si="409"/>
        <v>0</v>
      </c>
      <c r="EO163" s="236">
        <f t="shared" si="410"/>
        <v>0</v>
      </c>
      <c r="EP163" s="236">
        <f t="shared" si="411"/>
        <v>0</v>
      </c>
      <c r="EQ163" s="236">
        <f t="shared" si="412"/>
        <v>0</v>
      </c>
      <c r="ER163" s="236">
        <f t="shared" si="413"/>
        <v>0</v>
      </c>
      <c r="ES163" s="236">
        <f t="shared" si="414"/>
        <v>0</v>
      </c>
      <c r="ET163" s="236">
        <f t="shared" si="415"/>
        <v>0</v>
      </c>
      <c r="EU163" s="236">
        <f t="shared" si="416"/>
        <v>0</v>
      </c>
      <c r="EV163" s="236">
        <f t="shared" si="417"/>
        <v>0</v>
      </c>
      <c r="EW163" s="236">
        <f t="shared" si="418"/>
        <v>0</v>
      </c>
      <c r="EX163" s="236">
        <f t="shared" si="419"/>
        <v>0</v>
      </c>
      <c r="EY163" s="236">
        <f t="shared" si="420"/>
        <v>0</v>
      </c>
      <c r="EZ163" s="236">
        <f t="shared" si="421"/>
        <v>0</v>
      </c>
      <c r="FA163" s="236">
        <f t="shared" si="422"/>
        <v>0</v>
      </c>
      <c r="FB163" s="236">
        <f t="shared" si="423"/>
        <v>0</v>
      </c>
      <c r="FC163" s="236">
        <f t="shared" si="424"/>
        <v>0</v>
      </c>
      <c r="FD163" s="236">
        <f t="shared" si="425"/>
        <v>0</v>
      </c>
      <c r="FE163" s="236">
        <f t="shared" si="426"/>
        <v>0</v>
      </c>
      <c r="FF163" s="236">
        <f t="shared" si="427"/>
        <v>0</v>
      </c>
      <c r="FG163" s="236">
        <f t="shared" si="428"/>
        <v>0</v>
      </c>
      <c r="FH163" s="236">
        <f t="shared" si="429"/>
        <v>0</v>
      </c>
      <c r="FI163" s="236">
        <f t="shared" si="430"/>
        <v>0</v>
      </c>
      <c r="FJ163" s="236">
        <f t="shared" si="431"/>
        <v>0</v>
      </c>
      <c r="FK163" s="236">
        <f t="shared" si="432"/>
        <v>0</v>
      </c>
      <c r="FL163" s="236">
        <f t="shared" si="433"/>
        <v>0</v>
      </c>
      <c r="FM163" s="236">
        <f t="shared" si="434"/>
        <v>0</v>
      </c>
      <c r="FN163" s="236">
        <f t="shared" si="435"/>
        <v>0</v>
      </c>
      <c r="FO163" s="236">
        <f t="shared" si="436"/>
        <v>0</v>
      </c>
      <c r="FP163" s="236">
        <f t="shared" si="437"/>
        <v>0</v>
      </c>
      <c r="FQ163" s="236">
        <f t="shared" si="438"/>
        <v>0</v>
      </c>
      <c r="FR163" s="236">
        <f t="shared" si="439"/>
        <v>0</v>
      </c>
      <c r="FS163" s="236">
        <f t="shared" si="440"/>
        <v>0</v>
      </c>
      <c r="FT163" s="236">
        <f t="shared" si="441"/>
        <v>0</v>
      </c>
      <c r="FU163" s="236">
        <f t="shared" si="442"/>
        <v>0</v>
      </c>
      <c r="FV163" s="236">
        <f t="shared" si="443"/>
        <v>0</v>
      </c>
      <c r="FW163" s="236">
        <f t="shared" si="444"/>
        <v>0</v>
      </c>
      <c r="FX163" s="236">
        <f t="shared" si="445"/>
        <v>0</v>
      </c>
      <c r="FY163" s="236">
        <f t="shared" si="446"/>
        <v>0</v>
      </c>
      <c r="FZ163" s="236">
        <f t="shared" si="447"/>
        <v>0</v>
      </c>
      <c r="GA163" s="236">
        <f t="shared" si="448"/>
        <v>0</v>
      </c>
      <c r="GB163" s="236">
        <f t="shared" si="449"/>
        <v>0</v>
      </c>
      <c r="GC163" s="236">
        <f t="shared" si="450"/>
        <v>0</v>
      </c>
      <c r="GD163" s="236">
        <f t="shared" si="451"/>
        <v>0</v>
      </c>
      <c r="GE163" s="236">
        <f t="shared" si="452"/>
        <v>0</v>
      </c>
      <c r="GF163" s="236">
        <f t="shared" si="453"/>
        <v>0</v>
      </c>
      <c r="GG163" s="236">
        <f t="shared" si="454"/>
        <v>0</v>
      </c>
      <c r="GH163" s="236">
        <f t="shared" si="455"/>
        <v>0</v>
      </c>
    </row>
    <row r="164" spans="1:190" ht="30">
      <c r="A164" s="47">
        <f>IF(CK164="","",COUNTA($CK$141:$CK164))</f>
        <v>22</v>
      </c>
      <c r="B164" s="188" t="s">
        <v>1032</v>
      </c>
      <c r="C164" s="68" t="s">
        <v>246</v>
      </c>
      <c r="D164" s="67" t="s">
        <v>309</v>
      </c>
      <c r="E164" s="149">
        <v>27</v>
      </c>
      <c r="F164" s="148">
        <f t="shared" si="462"/>
        <v>0.57504999999999995</v>
      </c>
      <c r="G164" s="149"/>
      <c r="H164" s="77">
        <f>5750.5/10000</f>
        <v>0.57504999999999995</v>
      </c>
      <c r="I164" s="170"/>
      <c r="J164" s="170"/>
      <c r="K164" s="170"/>
      <c r="L164" s="170"/>
      <c r="M164" s="170"/>
      <c r="N164" s="268"/>
      <c r="O164" s="170"/>
      <c r="P164" s="170"/>
      <c r="Q164" s="170"/>
      <c r="R164" s="170"/>
      <c r="S164" s="170"/>
      <c r="T164" s="170"/>
      <c r="U164" s="170"/>
      <c r="V164" s="170"/>
      <c r="W164" s="170"/>
      <c r="X164" s="170"/>
      <c r="Y164" s="170"/>
      <c r="Z164" s="170"/>
      <c r="AA164" s="170"/>
      <c r="AB164" s="274"/>
      <c r="AC164" s="170"/>
      <c r="AD164" s="170"/>
      <c r="AE164" s="170"/>
      <c r="AF164" s="170"/>
      <c r="AG164" s="170"/>
      <c r="AH164" s="170"/>
      <c r="AI164" s="170"/>
      <c r="AJ164" s="170"/>
      <c r="AK164" s="170"/>
      <c r="AL164" s="170"/>
      <c r="AM164" s="170"/>
      <c r="AN164" s="170"/>
      <c r="AO164" s="170"/>
      <c r="AP164" s="170"/>
      <c r="AQ164" s="170"/>
      <c r="AR164" s="170"/>
      <c r="AS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c r="BT164" s="170"/>
      <c r="BU164" s="170"/>
      <c r="BV164" s="170"/>
      <c r="BW164" s="182"/>
      <c r="BX164" s="183" t="str">
        <f t="shared" si="384"/>
        <v>Xã Ea Lê</v>
      </c>
      <c r="BY164" s="244"/>
      <c r="BZ164" s="280"/>
      <c r="CA164" s="188" t="s">
        <v>776</v>
      </c>
      <c r="CB164" s="188" t="s">
        <v>776</v>
      </c>
      <c r="CC164" s="188" t="s">
        <v>1033</v>
      </c>
      <c r="CD164" s="205">
        <v>1</v>
      </c>
      <c r="CE164" s="94" t="str">
        <f t="shared" si="389"/>
        <v>XA07</v>
      </c>
      <c r="CF164" s="94"/>
      <c r="CG164" s="94"/>
      <c r="CH164" s="94"/>
      <c r="CI164" s="94"/>
      <c r="CJ164" s="94"/>
      <c r="CK164" s="113" t="s">
        <v>948</v>
      </c>
      <c r="CL164" s="106"/>
      <c r="CM164" s="106"/>
      <c r="CN164" s="106"/>
      <c r="CO164" s="106"/>
      <c r="CP164" s="106"/>
      <c r="CQ164" s="106"/>
      <c r="CR164" s="106"/>
      <c r="CS164" s="106"/>
      <c r="CT164" s="106"/>
      <c r="CU164" s="106"/>
      <c r="CV164" s="106"/>
      <c r="CW164" s="106"/>
      <c r="CX164" s="94"/>
      <c r="CY164" s="106"/>
      <c r="CZ164" s="106"/>
      <c r="DA164" s="106">
        <v>2026</v>
      </c>
      <c r="DB164" s="94"/>
      <c r="DC164" s="120"/>
      <c r="DD164" s="106"/>
      <c r="DE164" s="106"/>
      <c r="DF164" s="106"/>
      <c r="DG164" s="225" t="s">
        <v>975</v>
      </c>
      <c r="DH164" s="203"/>
      <c r="DI164" s="235" t="str">
        <f t="shared" si="463"/>
        <v>000000000000000000000000000000000000000000000000000</v>
      </c>
      <c r="DJ164" s="22" t="str">
        <f t="shared" si="464"/>
        <v>00000000000000000000000000000000</v>
      </c>
      <c r="DK164" s="22" t="str">
        <f t="shared" si="465"/>
        <v>0000000000000000000</v>
      </c>
      <c r="DL164" s="129"/>
      <c r="DM164" s="129"/>
      <c r="DU164" s="129"/>
      <c r="DV164" s="236">
        <f t="shared" si="391"/>
        <v>0</v>
      </c>
      <c r="DW164" s="236">
        <f t="shared" si="392"/>
        <v>0</v>
      </c>
      <c r="DX164" s="236">
        <f t="shared" si="393"/>
        <v>0</v>
      </c>
      <c r="DY164" s="236">
        <f t="shared" si="394"/>
        <v>0</v>
      </c>
      <c r="DZ164" s="236">
        <f t="shared" si="395"/>
        <v>0</v>
      </c>
      <c r="EA164" s="236">
        <f t="shared" si="396"/>
        <v>0</v>
      </c>
      <c r="EB164" s="236">
        <f t="shared" si="397"/>
        <v>0</v>
      </c>
      <c r="EC164" s="236">
        <f t="shared" si="398"/>
        <v>0</v>
      </c>
      <c r="ED164" s="236">
        <f t="shared" si="399"/>
        <v>0</v>
      </c>
      <c r="EE164" s="236">
        <f t="shared" si="400"/>
        <v>0</v>
      </c>
      <c r="EF164" s="236">
        <f t="shared" si="401"/>
        <v>0</v>
      </c>
      <c r="EG164" s="236">
        <f t="shared" si="402"/>
        <v>0</v>
      </c>
      <c r="EH164" s="236">
        <f t="shared" si="403"/>
        <v>0</v>
      </c>
      <c r="EI164" s="236">
        <f t="shared" si="404"/>
        <v>0</v>
      </c>
      <c r="EJ164" s="236">
        <f t="shared" si="405"/>
        <v>0</v>
      </c>
      <c r="EK164" s="236">
        <f t="shared" si="406"/>
        <v>0</v>
      </c>
      <c r="EL164" s="236">
        <f t="shared" si="407"/>
        <v>0</v>
      </c>
      <c r="EM164" s="236">
        <f t="shared" si="408"/>
        <v>0</v>
      </c>
      <c r="EN164" s="236">
        <f t="shared" si="409"/>
        <v>0</v>
      </c>
      <c r="EO164" s="236">
        <f t="shared" si="410"/>
        <v>0</v>
      </c>
      <c r="EP164" s="236">
        <f t="shared" si="411"/>
        <v>0</v>
      </c>
      <c r="EQ164" s="236">
        <f t="shared" si="412"/>
        <v>0</v>
      </c>
      <c r="ER164" s="236">
        <f t="shared" si="413"/>
        <v>0</v>
      </c>
      <c r="ES164" s="236">
        <f t="shared" si="414"/>
        <v>0</v>
      </c>
      <c r="ET164" s="236">
        <f t="shared" si="415"/>
        <v>0</v>
      </c>
      <c r="EU164" s="236">
        <f t="shared" si="416"/>
        <v>0</v>
      </c>
      <c r="EV164" s="236">
        <f t="shared" si="417"/>
        <v>0</v>
      </c>
      <c r="EW164" s="236">
        <f t="shared" si="418"/>
        <v>0</v>
      </c>
      <c r="EX164" s="236">
        <f t="shared" si="419"/>
        <v>0</v>
      </c>
      <c r="EY164" s="236">
        <f t="shared" si="420"/>
        <v>0</v>
      </c>
      <c r="EZ164" s="236">
        <f t="shared" si="421"/>
        <v>0</v>
      </c>
      <c r="FA164" s="236">
        <f t="shared" si="422"/>
        <v>0</v>
      </c>
      <c r="FB164" s="236">
        <f t="shared" si="423"/>
        <v>0</v>
      </c>
      <c r="FC164" s="236">
        <f t="shared" si="424"/>
        <v>0</v>
      </c>
      <c r="FD164" s="236">
        <f t="shared" si="425"/>
        <v>0</v>
      </c>
      <c r="FE164" s="236">
        <f t="shared" si="426"/>
        <v>0</v>
      </c>
      <c r="FF164" s="236">
        <f t="shared" si="427"/>
        <v>0</v>
      </c>
      <c r="FG164" s="236">
        <f t="shared" si="428"/>
        <v>0</v>
      </c>
      <c r="FH164" s="236">
        <f t="shared" si="429"/>
        <v>0</v>
      </c>
      <c r="FI164" s="236">
        <f t="shared" si="430"/>
        <v>0</v>
      </c>
      <c r="FJ164" s="236">
        <f t="shared" si="431"/>
        <v>0</v>
      </c>
      <c r="FK164" s="236">
        <f t="shared" si="432"/>
        <v>0</v>
      </c>
      <c r="FL164" s="236">
        <f t="shared" si="433"/>
        <v>0</v>
      </c>
      <c r="FM164" s="236">
        <f t="shared" si="434"/>
        <v>0</v>
      </c>
      <c r="FN164" s="236">
        <f t="shared" si="435"/>
        <v>0</v>
      </c>
      <c r="FO164" s="236">
        <f t="shared" si="436"/>
        <v>0</v>
      </c>
      <c r="FP164" s="236">
        <f t="shared" si="437"/>
        <v>0</v>
      </c>
      <c r="FQ164" s="236">
        <f t="shared" si="438"/>
        <v>0</v>
      </c>
      <c r="FR164" s="236">
        <f t="shared" si="439"/>
        <v>0</v>
      </c>
      <c r="FS164" s="236">
        <f t="shared" si="440"/>
        <v>0</v>
      </c>
      <c r="FT164" s="236">
        <f t="shared" si="441"/>
        <v>0</v>
      </c>
      <c r="FU164" s="236">
        <f t="shared" si="442"/>
        <v>0</v>
      </c>
      <c r="FV164" s="236">
        <f t="shared" si="443"/>
        <v>0</v>
      </c>
      <c r="FW164" s="236">
        <f t="shared" si="444"/>
        <v>0</v>
      </c>
      <c r="FX164" s="236">
        <f t="shared" si="445"/>
        <v>0</v>
      </c>
      <c r="FY164" s="236">
        <f t="shared" si="446"/>
        <v>0</v>
      </c>
      <c r="FZ164" s="236">
        <f t="shared" si="447"/>
        <v>0</v>
      </c>
      <c r="GA164" s="236">
        <f t="shared" si="448"/>
        <v>0</v>
      </c>
      <c r="GB164" s="236">
        <f t="shared" si="449"/>
        <v>0</v>
      </c>
      <c r="GC164" s="236">
        <f t="shared" si="450"/>
        <v>0</v>
      </c>
      <c r="GD164" s="236">
        <f t="shared" si="451"/>
        <v>0</v>
      </c>
      <c r="GE164" s="236">
        <f t="shared" si="452"/>
        <v>0</v>
      </c>
      <c r="GF164" s="236">
        <f t="shared" si="453"/>
        <v>0</v>
      </c>
      <c r="GG164" s="236">
        <f t="shared" si="454"/>
        <v>0</v>
      </c>
      <c r="GH164" s="236">
        <f t="shared" si="455"/>
        <v>0</v>
      </c>
    </row>
    <row r="165" spans="1:190" ht="30">
      <c r="A165" s="47">
        <f>IF(CK165="","",COUNTA($CK$141:$CK165))</f>
        <v>23</v>
      </c>
      <c r="B165" s="188" t="s">
        <v>1034</v>
      </c>
      <c r="C165" s="68" t="s">
        <v>210</v>
      </c>
      <c r="D165" s="67" t="s">
        <v>708</v>
      </c>
      <c r="E165" s="148">
        <f>F165</f>
        <v>752</v>
      </c>
      <c r="F165" s="148">
        <f t="shared" si="462"/>
        <v>752</v>
      </c>
      <c r="G165" s="149"/>
      <c r="H165" s="77">
        <v>752</v>
      </c>
      <c r="I165" s="170"/>
      <c r="J165" s="170"/>
      <c r="K165" s="170"/>
      <c r="L165" s="170"/>
      <c r="M165" s="170"/>
      <c r="N165" s="268"/>
      <c r="O165" s="170"/>
      <c r="P165" s="170"/>
      <c r="Q165" s="170"/>
      <c r="R165" s="170"/>
      <c r="S165" s="170"/>
      <c r="T165" s="170"/>
      <c r="U165" s="170"/>
      <c r="V165" s="170"/>
      <c r="W165" s="170"/>
      <c r="X165" s="170"/>
      <c r="Y165" s="170"/>
      <c r="Z165" s="170"/>
      <c r="AA165" s="170"/>
      <c r="AB165" s="274"/>
      <c r="AC165" s="170"/>
      <c r="AD165" s="170"/>
      <c r="AE165" s="170"/>
      <c r="AF165" s="170"/>
      <c r="AG165" s="170"/>
      <c r="AH165" s="170"/>
      <c r="AI165" s="170"/>
      <c r="AJ165" s="170"/>
      <c r="AK165" s="170"/>
      <c r="AL165" s="170"/>
      <c r="AM165" s="170"/>
      <c r="AN165" s="170"/>
      <c r="AO165" s="170"/>
      <c r="AP165" s="170"/>
      <c r="AQ165" s="170"/>
      <c r="AR165" s="170"/>
      <c r="AS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c r="BT165" s="170"/>
      <c r="BU165" s="170"/>
      <c r="BV165" s="170"/>
      <c r="BW165" s="182"/>
      <c r="BX165" s="183" t="str">
        <f t="shared" si="384"/>
        <v>Xã Cư Kbang</v>
      </c>
      <c r="BY165" s="244"/>
      <c r="BZ165" s="280"/>
      <c r="CA165" s="188" t="s">
        <v>776</v>
      </c>
      <c r="CB165" s="188" t="s">
        <v>776</v>
      </c>
      <c r="CC165" s="188" t="s">
        <v>1035</v>
      </c>
      <c r="CD165" s="205">
        <v>1</v>
      </c>
      <c r="CE165" s="94" t="str">
        <f t="shared" si="389"/>
        <v>XA08</v>
      </c>
      <c r="CF165" s="94"/>
      <c r="CG165" s="94"/>
      <c r="CH165" s="94"/>
      <c r="CI165" s="94"/>
      <c r="CJ165" s="94"/>
      <c r="CK165" s="113" t="s">
        <v>948</v>
      </c>
      <c r="CL165" s="106"/>
      <c r="CM165" s="106"/>
      <c r="CN165" s="106"/>
      <c r="CO165" s="106"/>
      <c r="CP165" s="106"/>
      <c r="CQ165" s="106"/>
      <c r="CR165" s="106"/>
      <c r="CS165" s="106"/>
      <c r="CT165" s="106"/>
      <c r="CU165" s="106"/>
      <c r="CV165" s="106"/>
      <c r="CW165" s="106"/>
      <c r="CX165" s="94"/>
      <c r="CY165" s="106"/>
      <c r="CZ165" s="106"/>
      <c r="DA165" s="106">
        <v>2026</v>
      </c>
      <c r="DB165" s="94"/>
      <c r="DC165" s="120"/>
      <c r="DD165" s="106"/>
      <c r="DE165" s="106"/>
      <c r="DF165" s="106"/>
      <c r="DG165" s="225" t="s">
        <v>975</v>
      </c>
      <c r="DH165" s="203"/>
      <c r="DI165" s="235" t="str">
        <f t="shared" si="463"/>
        <v>000000000000000000000000000000000000000000000000000</v>
      </c>
      <c r="DJ165" s="22" t="str">
        <f t="shared" si="464"/>
        <v>00000000000000000000000000000000</v>
      </c>
      <c r="DK165" s="22" t="str">
        <f t="shared" si="465"/>
        <v>0000000000000000000</v>
      </c>
      <c r="DL165" s="129"/>
      <c r="DM165" s="129"/>
      <c r="DU165" s="129"/>
      <c r="DV165" s="236">
        <f t="shared" si="391"/>
        <v>0</v>
      </c>
      <c r="DW165" s="236">
        <f t="shared" si="392"/>
        <v>0</v>
      </c>
      <c r="DX165" s="236">
        <f t="shared" si="393"/>
        <v>0</v>
      </c>
      <c r="DY165" s="236">
        <f t="shared" si="394"/>
        <v>0</v>
      </c>
      <c r="DZ165" s="236">
        <f t="shared" si="395"/>
        <v>0</v>
      </c>
      <c r="EA165" s="236">
        <f t="shared" si="396"/>
        <v>0</v>
      </c>
      <c r="EB165" s="236">
        <f t="shared" si="397"/>
        <v>0</v>
      </c>
      <c r="EC165" s="236">
        <f t="shared" si="398"/>
        <v>0</v>
      </c>
      <c r="ED165" s="236">
        <f t="shared" si="399"/>
        <v>0</v>
      </c>
      <c r="EE165" s="236">
        <f t="shared" si="400"/>
        <v>0</v>
      </c>
      <c r="EF165" s="236">
        <f t="shared" si="401"/>
        <v>0</v>
      </c>
      <c r="EG165" s="236">
        <f t="shared" si="402"/>
        <v>0</v>
      </c>
      <c r="EH165" s="236">
        <f t="shared" si="403"/>
        <v>0</v>
      </c>
      <c r="EI165" s="236">
        <f t="shared" si="404"/>
        <v>0</v>
      </c>
      <c r="EJ165" s="236">
        <f t="shared" si="405"/>
        <v>0</v>
      </c>
      <c r="EK165" s="236">
        <f t="shared" si="406"/>
        <v>0</v>
      </c>
      <c r="EL165" s="236">
        <f t="shared" si="407"/>
        <v>0</v>
      </c>
      <c r="EM165" s="236">
        <f t="shared" si="408"/>
        <v>0</v>
      </c>
      <c r="EN165" s="236">
        <f t="shared" si="409"/>
        <v>0</v>
      </c>
      <c r="EO165" s="236">
        <f t="shared" si="410"/>
        <v>0</v>
      </c>
      <c r="EP165" s="236">
        <f t="shared" si="411"/>
        <v>0</v>
      </c>
      <c r="EQ165" s="236">
        <f t="shared" si="412"/>
        <v>0</v>
      </c>
      <c r="ER165" s="236">
        <f t="shared" si="413"/>
        <v>0</v>
      </c>
      <c r="ES165" s="236">
        <f t="shared" si="414"/>
        <v>0</v>
      </c>
      <c r="ET165" s="236">
        <f t="shared" si="415"/>
        <v>0</v>
      </c>
      <c r="EU165" s="236">
        <f t="shared" si="416"/>
        <v>0</v>
      </c>
      <c r="EV165" s="236">
        <f t="shared" si="417"/>
        <v>0</v>
      </c>
      <c r="EW165" s="236">
        <f t="shared" si="418"/>
        <v>0</v>
      </c>
      <c r="EX165" s="236">
        <f t="shared" si="419"/>
        <v>0</v>
      </c>
      <c r="EY165" s="236">
        <f t="shared" si="420"/>
        <v>0</v>
      </c>
      <c r="EZ165" s="236">
        <f t="shared" si="421"/>
        <v>0</v>
      </c>
      <c r="FA165" s="236">
        <f t="shared" si="422"/>
        <v>0</v>
      </c>
      <c r="FB165" s="236">
        <f t="shared" si="423"/>
        <v>0</v>
      </c>
      <c r="FC165" s="236">
        <f t="shared" si="424"/>
        <v>0</v>
      </c>
      <c r="FD165" s="236">
        <f t="shared" si="425"/>
        <v>0</v>
      </c>
      <c r="FE165" s="236">
        <f t="shared" si="426"/>
        <v>0</v>
      </c>
      <c r="FF165" s="236">
        <f t="shared" si="427"/>
        <v>0</v>
      </c>
      <c r="FG165" s="236">
        <f t="shared" si="428"/>
        <v>0</v>
      </c>
      <c r="FH165" s="236">
        <f t="shared" si="429"/>
        <v>0</v>
      </c>
      <c r="FI165" s="236">
        <f t="shared" si="430"/>
        <v>0</v>
      </c>
      <c r="FJ165" s="236">
        <f t="shared" si="431"/>
        <v>0</v>
      </c>
      <c r="FK165" s="236">
        <f t="shared" si="432"/>
        <v>0</v>
      </c>
      <c r="FL165" s="236">
        <f t="shared" si="433"/>
        <v>0</v>
      </c>
      <c r="FM165" s="236">
        <f t="shared" si="434"/>
        <v>0</v>
      </c>
      <c r="FN165" s="236">
        <f t="shared" si="435"/>
        <v>0</v>
      </c>
      <c r="FO165" s="236">
        <f t="shared" si="436"/>
        <v>0</v>
      </c>
      <c r="FP165" s="236">
        <f t="shared" si="437"/>
        <v>0</v>
      </c>
      <c r="FQ165" s="236">
        <f t="shared" si="438"/>
        <v>0</v>
      </c>
      <c r="FR165" s="236">
        <f t="shared" si="439"/>
        <v>0</v>
      </c>
      <c r="FS165" s="236">
        <f t="shared" si="440"/>
        <v>0</v>
      </c>
      <c r="FT165" s="236">
        <f t="shared" si="441"/>
        <v>0</v>
      </c>
      <c r="FU165" s="236">
        <f t="shared" si="442"/>
        <v>0</v>
      </c>
      <c r="FV165" s="236">
        <f t="shared" si="443"/>
        <v>0</v>
      </c>
      <c r="FW165" s="236">
        <f t="shared" si="444"/>
        <v>0</v>
      </c>
      <c r="FX165" s="236">
        <f t="shared" si="445"/>
        <v>0</v>
      </c>
      <c r="FY165" s="236">
        <f t="shared" si="446"/>
        <v>0</v>
      </c>
      <c r="FZ165" s="236">
        <f t="shared" si="447"/>
        <v>0</v>
      </c>
      <c r="GA165" s="236">
        <f t="shared" si="448"/>
        <v>0</v>
      </c>
      <c r="GB165" s="236">
        <f t="shared" si="449"/>
        <v>0</v>
      </c>
      <c r="GC165" s="236">
        <f t="shared" si="450"/>
        <v>0</v>
      </c>
      <c r="GD165" s="236">
        <f t="shared" si="451"/>
        <v>0</v>
      </c>
      <c r="GE165" s="236">
        <f t="shared" si="452"/>
        <v>0</v>
      </c>
      <c r="GF165" s="236">
        <f t="shared" si="453"/>
        <v>0</v>
      </c>
      <c r="GG165" s="236">
        <f t="shared" si="454"/>
        <v>0</v>
      </c>
      <c r="GH165" s="236">
        <f t="shared" si="455"/>
        <v>0</v>
      </c>
    </row>
    <row r="166" spans="1:190" ht="60">
      <c r="A166" s="47">
        <f>IF(CK166="","",COUNTA($CK$141:$CK166))</f>
        <v>24</v>
      </c>
      <c r="B166" s="64" t="s">
        <v>1036</v>
      </c>
      <c r="C166" s="68" t="s">
        <v>229</v>
      </c>
      <c r="D166" s="47" t="s">
        <v>175</v>
      </c>
      <c r="E166" s="149"/>
      <c r="F166" s="149"/>
      <c r="G166" s="149"/>
      <c r="H166" s="149">
        <f t="shared" si="390"/>
        <v>1.2</v>
      </c>
      <c r="I166" s="77"/>
      <c r="J166" s="77"/>
      <c r="K166" s="77">
        <v>0.05</v>
      </c>
      <c r="L166" s="77">
        <v>0.05</v>
      </c>
      <c r="M166" s="77">
        <v>0.5</v>
      </c>
      <c r="N166" s="77">
        <v>0.5</v>
      </c>
      <c r="O166" s="77"/>
      <c r="P166" s="77"/>
      <c r="Q166" s="77"/>
      <c r="R166" s="77"/>
      <c r="S166" s="77"/>
      <c r="T166" s="77"/>
      <c r="U166" s="77"/>
      <c r="V166" s="77">
        <v>0.1</v>
      </c>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182"/>
      <c r="BX166" s="183" t="str">
        <f t="shared" si="384"/>
        <v>Thị trấn Ea Súp</v>
      </c>
      <c r="BY166" s="68"/>
      <c r="BZ166" s="68"/>
      <c r="CA166" s="64"/>
      <c r="CB166" s="64" t="s">
        <v>1037</v>
      </c>
      <c r="CC166" s="203"/>
      <c r="CD166" s="68">
        <v>1</v>
      </c>
      <c r="CE166" s="94" t="str">
        <f t="shared" si="389"/>
        <v>XA01</v>
      </c>
      <c r="CF166" s="94"/>
      <c r="CG166" s="94"/>
      <c r="CH166" s="94"/>
      <c r="CI166" s="94"/>
      <c r="CJ166" s="94"/>
      <c r="CK166" s="113" t="s">
        <v>948</v>
      </c>
      <c r="CL166" s="106"/>
      <c r="CM166" s="106"/>
      <c r="CN166" s="106"/>
      <c r="CO166" s="106"/>
      <c r="CP166" s="106"/>
      <c r="CQ166" s="106"/>
      <c r="CR166" s="106"/>
      <c r="CS166" s="106"/>
      <c r="CT166" s="106"/>
      <c r="CU166" s="106"/>
      <c r="CV166" s="106"/>
      <c r="CW166" s="106"/>
      <c r="CX166" s="94"/>
      <c r="CY166" s="106"/>
      <c r="CZ166" s="106"/>
      <c r="DA166" s="106">
        <v>2026</v>
      </c>
      <c r="DB166" s="94"/>
      <c r="DC166" s="120"/>
      <c r="DD166" s="106"/>
      <c r="DE166" s="106"/>
      <c r="DF166" s="106"/>
      <c r="DG166" s="225" t="s">
        <v>1038</v>
      </c>
      <c r="DH166" s="203" t="s">
        <v>1039</v>
      </c>
      <c r="DI166" s="235" t="str">
        <f t="shared" si="463"/>
        <v>0LUC 0,05 ha; LUK 0,05 ha; HNK 0,5 ha; CLN 0,5 ha; 00000NTS 0,1 ha; 0000000000000000000000000000000000000000</v>
      </c>
      <c r="DJ166" s="22" t="str">
        <f t="shared" si="464"/>
        <v>0LUC 0,05 ha; LUK 0,05 ha; HNK 0,5 ha; CLN 0,5 ha; 00000NTS 0,1 ha; 000000000000000000000</v>
      </c>
      <c r="DK166" s="22" t="str">
        <f t="shared" si="465"/>
        <v>0000000000000000000</v>
      </c>
      <c r="DL166" s="129"/>
      <c r="DM166" s="129"/>
      <c r="DU166" s="129"/>
      <c r="DV166" s="236">
        <f t="shared" si="391"/>
        <v>0</v>
      </c>
      <c r="DW166" s="236" t="str">
        <f t="shared" si="392"/>
        <v>LUC 0,05 ha;</v>
      </c>
      <c r="DX166" s="236" t="str">
        <f t="shared" si="393"/>
        <v>LUK 0,05 ha;</v>
      </c>
      <c r="DY166" s="236" t="str">
        <f t="shared" si="394"/>
        <v>HNK 0,5 ha;</v>
      </c>
      <c r="DZ166" s="236" t="str">
        <f t="shared" si="395"/>
        <v>CLN 0,5 ha;</v>
      </c>
      <c r="EA166" s="236">
        <f t="shared" si="396"/>
        <v>0</v>
      </c>
      <c r="EB166" s="236">
        <f t="shared" si="397"/>
        <v>0</v>
      </c>
      <c r="EC166" s="236">
        <f t="shared" si="398"/>
        <v>0</v>
      </c>
      <c r="ED166" s="236">
        <f t="shared" si="399"/>
        <v>0</v>
      </c>
      <c r="EE166" s="236">
        <f t="shared" si="400"/>
        <v>0</v>
      </c>
      <c r="EF166" s="236">
        <f t="shared" si="401"/>
        <v>0</v>
      </c>
      <c r="EG166" s="236">
        <f t="shared" si="402"/>
        <v>0</v>
      </c>
      <c r="EH166" s="236" t="str">
        <f t="shared" si="403"/>
        <v>NTS 0,1 ha;</v>
      </c>
      <c r="EI166" s="236">
        <f t="shared" si="404"/>
        <v>0</v>
      </c>
      <c r="EJ166" s="236">
        <f t="shared" si="405"/>
        <v>0</v>
      </c>
      <c r="EK166" s="236">
        <f t="shared" si="406"/>
        <v>0</v>
      </c>
      <c r="EL166" s="236">
        <f t="shared" si="407"/>
        <v>0</v>
      </c>
      <c r="EM166" s="236">
        <f t="shared" si="408"/>
        <v>0</v>
      </c>
      <c r="EN166" s="236">
        <f t="shared" si="409"/>
        <v>0</v>
      </c>
      <c r="EO166" s="236">
        <f t="shared" si="410"/>
        <v>0</v>
      </c>
      <c r="EP166" s="236">
        <f t="shared" si="411"/>
        <v>0</v>
      </c>
      <c r="EQ166" s="236">
        <f t="shared" si="412"/>
        <v>0</v>
      </c>
      <c r="ER166" s="236">
        <f t="shared" si="413"/>
        <v>0</v>
      </c>
      <c r="ES166" s="236">
        <f t="shared" si="414"/>
        <v>0</v>
      </c>
      <c r="ET166" s="236">
        <f t="shared" si="415"/>
        <v>0</v>
      </c>
      <c r="EU166" s="236">
        <f t="shared" si="416"/>
        <v>0</v>
      </c>
      <c r="EV166" s="236">
        <f t="shared" si="417"/>
        <v>0</v>
      </c>
      <c r="EW166" s="236">
        <f t="shared" si="418"/>
        <v>0</v>
      </c>
      <c r="EX166" s="236">
        <f t="shared" si="419"/>
        <v>0</v>
      </c>
      <c r="EY166" s="236">
        <f t="shared" si="420"/>
        <v>0</v>
      </c>
      <c r="EZ166" s="236">
        <f t="shared" si="421"/>
        <v>0</v>
      </c>
      <c r="FA166" s="236">
        <f t="shared" si="422"/>
        <v>0</v>
      </c>
      <c r="FB166" s="236">
        <f t="shared" si="423"/>
        <v>0</v>
      </c>
      <c r="FC166" s="236">
        <f t="shared" si="424"/>
        <v>0</v>
      </c>
      <c r="FD166" s="236">
        <f t="shared" si="425"/>
        <v>0</v>
      </c>
      <c r="FE166" s="236">
        <f t="shared" si="426"/>
        <v>0</v>
      </c>
      <c r="FF166" s="236">
        <f t="shared" si="427"/>
        <v>0</v>
      </c>
      <c r="FG166" s="236">
        <f t="shared" si="428"/>
        <v>0</v>
      </c>
      <c r="FH166" s="236">
        <f t="shared" si="429"/>
        <v>0</v>
      </c>
      <c r="FI166" s="236">
        <f t="shared" si="430"/>
        <v>0</v>
      </c>
      <c r="FJ166" s="236">
        <f t="shared" si="431"/>
        <v>0</v>
      </c>
      <c r="FK166" s="236">
        <f t="shared" si="432"/>
        <v>0</v>
      </c>
      <c r="FL166" s="236">
        <f t="shared" si="433"/>
        <v>0</v>
      </c>
      <c r="FM166" s="236">
        <f t="shared" si="434"/>
        <v>0</v>
      </c>
      <c r="FN166" s="236">
        <f t="shared" si="435"/>
        <v>0</v>
      </c>
      <c r="FO166" s="236">
        <f t="shared" si="436"/>
        <v>0</v>
      </c>
      <c r="FP166" s="236">
        <f t="shared" si="437"/>
        <v>0</v>
      </c>
      <c r="FQ166" s="236">
        <f t="shared" si="438"/>
        <v>0</v>
      </c>
      <c r="FR166" s="236">
        <f t="shared" si="439"/>
        <v>0</v>
      </c>
      <c r="FS166" s="236">
        <f t="shared" si="440"/>
        <v>0</v>
      </c>
      <c r="FT166" s="236">
        <f t="shared" si="441"/>
        <v>0</v>
      </c>
      <c r="FU166" s="236">
        <f t="shared" si="442"/>
        <v>0</v>
      </c>
      <c r="FV166" s="236">
        <f t="shared" si="443"/>
        <v>0</v>
      </c>
      <c r="FW166" s="236">
        <f t="shared" si="444"/>
        <v>0</v>
      </c>
      <c r="FX166" s="236">
        <f t="shared" si="445"/>
        <v>0</v>
      </c>
      <c r="FY166" s="236">
        <f t="shared" si="446"/>
        <v>0</v>
      </c>
      <c r="FZ166" s="236">
        <f t="shared" si="447"/>
        <v>0</v>
      </c>
      <c r="GA166" s="236">
        <f t="shared" si="448"/>
        <v>0</v>
      </c>
      <c r="GB166" s="236">
        <f t="shared" si="449"/>
        <v>0</v>
      </c>
      <c r="GC166" s="236">
        <f t="shared" si="450"/>
        <v>0</v>
      </c>
      <c r="GD166" s="236">
        <f t="shared" si="451"/>
        <v>0</v>
      </c>
      <c r="GE166" s="236">
        <f t="shared" si="452"/>
        <v>0</v>
      </c>
      <c r="GF166" s="236">
        <f t="shared" si="453"/>
        <v>0</v>
      </c>
      <c r="GG166" s="236">
        <f t="shared" si="454"/>
        <v>0</v>
      </c>
      <c r="GH166" s="236">
        <f t="shared" si="455"/>
        <v>0</v>
      </c>
    </row>
    <row r="167" spans="1:190" ht="60">
      <c r="A167" s="47">
        <f>IF(CK167="","",COUNTA($CK$141:$CK167))</f>
        <v>25</v>
      </c>
      <c r="B167" s="64" t="s">
        <v>350</v>
      </c>
      <c r="C167" s="68" t="s">
        <v>228</v>
      </c>
      <c r="D167" s="47" t="s">
        <v>351</v>
      </c>
      <c r="E167" s="149"/>
      <c r="F167" s="149"/>
      <c r="G167" s="149"/>
      <c r="H167" s="149">
        <f t="shared" si="390"/>
        <v>5.7530000000000001</v>
      </c>
      <c r="I167" s="77"/>
      <c r="J167" s="77"/>
      <c r="K167" s="77">
        <f>SUM(K168:K176)</f>
        <v>0.35</v>
      </c>
      <c r="L167" s="77">
        <f t="shared" ref="L167:V167" si="466">SUM(L168:L176)</f>
        <v>0.6</v>
      </c>
      <c r="M167" s="77">
        <f t="shared" si="466"/>
        <v>2.1</v>
      </c>
      <c r="N167" s="77">
        <f t="shared" si="466"/>
        <v>2.573</v>
      </c>
      <c r="O167" s="77">
        <f t="shared" si="466"/>
        <v>0</v>
      </c>
      <c r="P167" s="77">
        <f t="shared" si="466"/>
        <v>0</v>
      </c>
      <c r="Q167" s="77">
        <f t="shared" si="466"/>
        <v>0</v>
      </c>
      <c r="R167" s="77">
        <f t="shared" si="466"/>
        <v>0</v>
      </c>
      <c r="S167" s="77"/>
      <c r="T167" s="77"/>
      <c r="U167" s="77"/>
      <c r="V167" s="77">
        <f t="shared" si="466"/>
        <v>0.13</v>
      </c>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182"/>
      <c r="BX167" s="183" t="str">
        <f t="shared" si="384"/>
        <v>Các xã</v>
      </c>
      <c r="BY167" s="268">
        <v>0.33959</v>
      </c>
      <c r="BZ167" s="68"/>
      <c r="CA167" s="64"/>
      <c r="CB167" s="64" t="s">
        <v>1037</v>
      </c>
      <c r="CC167" s="203"/>
      <c r="CD167" s="68">
        <v>2</v>
      </c>
      <c r="CE167" s="94"/>
      <c r="CF167" s="94"/>
      <c r="CG167" s="94"/>
      <c r="CH167" s="94"/>
      <c r="CI167" s="94"/>
      <c r="CJ167" s="94"/>
      <c r="CK167" s="113" t="s">
        <v>948</v>
      </c>
      <c r="CL167" s="106"/>
      <c r="CM167" s="106"/>
      <c r="CN167" s="106"/>
      <c r="CO167" s="106"/>
      <c r="CP167" s="106"/>
      <c r="CQ167" s="106"/>
      <c r="CR167" s="106"/>
      <c r="CS167" s="106"/>
      <c r="CT167" s="106"/>
      <c r="CU167" s="106"/>
      <c r="CV167" s="106"/>
      <c r="CW167" s="106"/>
      <c r="CX167" s="94"/>
      <c r="CY167" s="106"/>
      <c r="CZ167" s="106"/>
      <c r="DA167" s="106"/>
      <c r="DB167" s="94"/>
      <c r="DC167" s="120"/>
      <c r="DD167" s="106"/>
      <c r="DE167" s="106"/>
      <c r="DF167" s="106"/>
      <c r="DG167" s="225" t="s">
        <v>1038</v>
      </c>
      <c r="DH167" s="203" t="s">
        <v>1040</v>
      </c>
      <c r="DI167" s="235" t="str">
        <f t="shared" si="463"/>
        <v>0LUC 0,35 ha; LUK 0,6 ha; HNK 2,1 ha; CLN 2,57 ha; 00000NTS 0,13 ha; 0000000000000000000000000000000000000000</v>
      </c>
      <c r="DJ167" s="22" t="str">
        <f t="shared" si="464"/>
        <v>0LUC 0,35 ha; LUK 0,6 ha; HNK 2,1 ha; CLN 2,57 ha; 00000NTS 0,13 ha; 000000000000000000000</v>
      </c>
      <c r="DK167" s="22" t="str">
        <f t="shared" si="465"/>
        <v>0000000000000000000</v>
      </c>
      <c r="DL167" s="129"/>
      <c r="DM167" s="129"/>
      <c r="DU167" s="129"/>
      <c r="DV167" s="236">
        <f t="shared" si="391"/>
        <v>0</v>
      </c>
      <c r="DW167" s="236" t="str">
        <f t="shared" si="392"/>
        <v>LUC 0,35 ha;</v>
      </c>
      <c r="DX167" s="236" t="str">
        <f t="shared" si="393"/>
        <v>LUK 0,6 ha;</v>
      </c>
      <c r="DY167" s="236" t="str">
        <f t="shared" si="394"/>
        <v>HNK 2,1 ha;</v>
      </c>
      <c r="DZ167" s="236" t="str">
        <f t="shared" si="395"/>
        <v>CLN 2,57 ha;</v>
      </c>
      <c r="EA167" s="236">
        <f t="shared" si="396"/>
        <v>0</v>
      </c>
      <c r="EB167" s="236">
        <f t="shared" si="397"/>
        <v>0</v>
      </c>
      <c r="EC167" s="236">
        <f t="shared" si="398"/>
        <v>0</v>
      </c>
      <c r="ED167" s="236">
        <f t="shared" si="399"/>
        <v>0</v>
      </c>
      <c r="EE167" s="236">
        <f t="shared" si="400"/>
        <v>0</v>
      </c>
      <c r="EF167" s="236">
        <f t="shared" si="401"/>
        <v>0</v>
      </c>
      <c r="EG167" s="236">
        <f t="shared" si="402"/>
        <v>0</v>
      </c>
      <c r="EH167" s="236" t="str">
        <f t="shared" si="403"/>
        <v>NTS 0,13 ha;</v>
      </c>
      <c r="EI167" s="236">
        <f t="shared" si="404"/>
        <v>0</v>
      </c>
      <c r="EJ167" s="236">
        <f t="shared" si="405"/>
        <v>0</v>
      </c>
      <c r="EK167" s="236">
        <f t="shared" si="406"/>
        <v>0</v>
      </c>
      <c r="EL167" s="236">
        <f t="shared" si="407"/>
        <v>0</v>
      </c>
      <c r="EM167" s="236">
        <f t="shared" si="408"/>
        <v>0</v>
      </c>
      <c r="EN167" s="236">
        <f t="shared" si="409"/>
        <v>0</v>
      </c>
      <c r="EO167" s="236">
        <f t="shared" si="410"/>
        <v>0</v>
      </c>
      <c r="EP167" s="236">
        <f t="shared" si="411"/>
        <v>0</v>
      </c>
      <c r="EQ167" s="236">
        <f t="shared" si="412"/>
        <v>0</v>
      </c>
      <c r="ER167" s="236">
        <f t="shared" si="413"/>
        <v>0</v>
      </c>
      <c r="ES167" s="236">
        <f t="shared" si="414"/>
        <v>0</v>
      </c>
      <c r="ET167" s="236">
        <f t="shared" si="415"/>
        <v>0</v>
      </c>
      <c r="EU167" s="236">
        <f t="shared" si="416"/>
        <v>0</v>
      </c>
      <c r="EV167" s="236">
        <f t="shared" si="417"/>
        <v>0</v>
      </c>
      <c r="EW167" s="236">
        <f t="shared" si="418"/>
        <v>0</v>
      </c>
      <c r="EX167" s="236">
        <f t="shared" si="419"/>
        <v>0</v>
      </c>
      <c r="EY167" s="236">
        <f t="shared" si="420"/>
        <v>0</v>
      </c>
      <c r="EZ167" s="236">
        <f t="shared" si="421"/>
        <v>0</v>
      </c>
      <c r="FA167" s="236">
        <f t="shared" si="422"/>
        <v>0</v>
      </c>
      <c r="FB167" s="236">
        <f t="shared" si="423"/>
        <v>0</v>
      </c>
      <c r="FC167" s="236">
        <f t="shared" si="424"/>
        <v>0</v>
      </c>
      <c r="FD167" s="236">
        <f t="shared" si="425"/>
        <v>0</v>
      </c>
      <c r="FE167" s="236">
        <f t="shared" si="426"/>
        <v>0</v>
      </c>
      <c r="FF167" s="236">
        <f t="shared" si="427"/>
        <v>0</v>
      </c>
      <c r="FG167" s="236">
        <f t="shared" si="428"/>
        <v>0</v>
      </c>
      <c r="FH167" s="236">
        <f t="shared" si="429"/>
        <v>0</v>
      </c>
      <c r="FI167" s="236">
        <f t="shared" si="430"/>
        <v>0</v>
      </c>
      <c r="FJ167" s="236">
        <f t="shared" si="431"/>
        <v>0</v>
      </c>
      <c r="FK167" s="236">
        <f t="shared" si="432"/>
        <v>0</v>
      </c>
      <c r="FL167" s="236">
        <f t="shared" si="433"/>
        <v>0</v>
      </c>
      <c r="FM167" s="236">
        <f t="shared" si="434"/>
        <v>0</v>
      </c>
      <c r="FN167" s="236">
        <f t="shared" si="435"/>
        <v>0</v>
      </c>
      <c r="FO167" s="236">
        <f t="shared" si="436"/>
        <v>0</v>
      </c>
      <c r="FP167" s="236">
        <f t="shared" si="437"/>
        <v>0</v>
      </c>
      <c r="FQ167" s="236">
        <f t="shared" si="438"/>
        <v>0</v>
      </c>
      <c r="FR167" s="236">
        <f t="shared" si="439"/>
        <v>0</v>
      </c>
      <c r="FS167" s="236">
        <f t="shared" si="440"/>
        <v>0</v>
      </c>
      <c r="FT167" s="236">
        <f t="shared" si="441"/>
        <v>0</v>
      </c>
      <c r="FU167" s="236">
        <f t="shared" si="442"/>
        <v>0</v>
      </c>
      <c r="FV167" s="236">
        <f t="shared" si="443"/>
        <v>0</v>
      </c>
      <c r="FW167" s="236">
        <f t="shared" si="444"/>
        <v>0</v>
      </c>
      <c r="FX167" s="236">
        <f t="shared" si="445"/>
        <v>0</v>
      </c>
      <c r="FY167" s="236">
        <f t="shared" si="446"/>
        <v>0</v>
      </c>
      <c r="FZ167" s="236">
        <f t="shared" si="447"/>
        <v>0</v>
      </c>
      <c r="GA167" s="236">
        <f t="shared" si="448"/>
        <v>0</v>
      </c>
      <c r="GB167" s="236">
        <f t="shared" si="449"/>
        <v>0</v>
      </c>
      <c r="GC167" s="236">
        <f t="shared" si="450"/>
        <v>0</v>
      </c>
      <c r="GD167" s="236">
        <f t="shared" si="451"/>
        <v>0</v>
      </c>
      <c r="GE167" s="236">
        <f t="shared" si="452"/>
        <v>0</v>
      </c>
      <c r="GF167" s="236">
        <f t="shared" si="453"/>
        <v>0</v>
      </c>
      <c r="GG167" s="236">
        <f t="shared" si="454"/>
        <v>0</v>
      </c>
      <c r="GH167" s="236">
        <f t="shared" si="455"/>
        <v>0</v>
      </c>
    </row>
    <row r="168" spans="1:190" s="129" customFormat="1" ht="60">
      <c r="A168" s="166" t="s">
        <v>362</v>
      </c>
      <c r="B168" s="156" t="s">
        <v>1041</v>
      </c>
      <c r="C168" s="157" t="s">
        <v>228</v>
      </c>
      <c r="D168" s="157" t="s">
        <v>320</v>
      </c>
      <c r="E168" s="159"/>
      <c r="F168" s="159"/>
      <c r="G168" s="159"/>
      <c r="H168" s="159">
        <f t="shared" si="390"/>
        <v>0.7</v>
      </c>
      <c r="I168" s="171"/>
      <c r="J168" s="171"/>
      <c r="K168" s="242">
        <v>0.05</v>
      </c>
      <c r="L168" s="270">
        <v>0.05</v>
      </c>
      <c r="M168" s="242">
        <v>0.3</v>
      </c>
      <c r="N168" s="242">
        <v>0.3</v>
      </c>
      <c r="O168" s="171"/>
      <c r="P168" s="171"/>
      <c r="Q168" s="171"/>
      <c r="R168" s="171"/>
      <c r="S168" s="171"/>
      <c r="T168" s="171"/>
      <c r="U168" s="171"/>
      <c r="V168" s="242"/>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Q168" s="171"/>
      <c r="AR168" s="171"/>
      <c r="AS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c r="BT168" s="171"/>
      <c r="BU168" s="171"/>
      <c r="BV168" s="171"/>
      <c r="BW168" s="191"/>
      <c r="BX168" s="190" t="str">
        <f t="shared" si="384"/>
        <v>Xã Cư Mlan</v>
      </c>
      <c r="BY168" s="282"/>
      <c r="BZ168" s="157"/>
      <c r="CA168" s="156"/>
      <c r="CB168" s="168" t="s">
        <v>1037</v>
      </c>
      <c r="CC168" s="228"/>
      <c r="CD168" s="157">
        <v>1</v>
      </c>
      <c r="CE168" s="204" t="str">
        <f t="shared" ref="CE168:CE177" si="467">IF($D168=0,0,INDEX($DP$3:$DR$23,MATCH($D168,$DP$3:$DP$23,0),2))</f>
        <v>XA10</v>
      </c>
      <c r="CF168" s="204"/>
      <c r="CG168" s="204"/>
      <c r="CH168" s="204"/>
      <c r="CI168" s="204"/>
      <c r="CJ168" s="204"/>
      <c r="CK168" s="214"/>
      <c r="CL168" s="215"/>
      <c r="CM168" s="215"/>
      <c r="CN168" s="215"/>
      <c r="CO168" s="215"/>
      <c r="CP168" s="215"/>
      <c r="CQ168" s="215"/>
      <c r="CR168" s="215"/>
      <c r="CS168" s="215"/>
      <c r="CT168" s="215"/>
      <c r="CU168" s="215"/>
      <c r="CV168" s="215"/>
      <c r="CW168" s="215"/>
      <c r="CX168" s="204"/>
      <c r="CY168" s="215"/>
      <c r="CZ168" s="215"/>
      <c r="DA168" s="215">
        <v>2026</v>
      </c>
      <c r="DB168" s="204"/>
      <c r="DC168" s="226"/>
      <c r="DD168" s="215"/>
      <c r="DE168" s="215"/>
      <c r="DF168" s="215"/>
      <c r="DG168" s="227"/>
      <c r="DH168" s="228" t="s">
        <v>1042</v>
      </c>
      <c r="DI168" s="235" t="str">
        <f t="shared" si="463"/>
        <v>0LUC 0,05 ha; LUK 0,05 ha; HNK 0,3 ha; CLN 0,3 ha; 0000000000000000000000000000000000000000000000</v>
      </c>
      <c r="DJ168" s="22" t="str">
        <f t="shared" si="464"/>
        <v>0LUC 0,05 ha; LUK 0,05 ha; HNK 0,3 ha; CLN 0,3 ha; 000000000000000000000000000</v>
      </c>
      <c r="DK168" s="22" t="str">
        <f t="shared" si="465"/>
        <v>0000000000000000000</v>
      </c>
      <c r="DV168" s="236">
        <f t="shared" si="391"/>
        <v>0</v>
      </c>
      <c r="DW168" s="236" t="str">
        <f t="shared" si="392"/>
        <v>LUC 0,05 ha;</v>
      </c>
      <c r="DX168" s="236" t="str">
        <f t="shared" si="393"/>
        <v>LUK 0,05 ha;</v>
      </c>
      <c r="DY168" s="236" t="str">
        <f t="shared" si="394"/>
        <v>HNK 0,3 ha;</v>
      </c>
      <c r="DZ168" s="236" t="str">
        <f t="shared" si="395"/>
        <v>CLN 0,3 ha;</v>
      </c>
      <c r="EA168" s="236">
        <f t="shared" si="396"/>
        <v>0</v>
      </c>
      <c r="EB168" s="236">
        <f t="shared" si="397"/>
        <v>0</v>
      </c>
      <c r="EC168" s="236">
        <f t="shared" si="398"/>
        <v>0</v>
      </c>
      <c r="ED168" s="236">
        <f t="shared" si="399"/>
        <v>0</v>
      </c>
      <c r="EE168" s="236">
        <f t="shared" si="400"/>
        <v>0</v>
      </c>
      <c r="EF168" s="236">
        <f t="shared" si="401"/>
        <v>0</v>
      </c>
      <c r="EG168" s="236">
        <f t="shared" si="402"/>
        <v>0</v>
      </c>
      <c r="EH168" s="236">
        <f t="shared" si="403"/>
        <v>0</v>
      </c>
      <c r="EI168" s="236">
        <f t="shared" si="404"/>
        <v>0</v>
      </c>
      <c r="EJ168" s="236">
        <f t="shared" si="405"/>
        <v>0</v>
      </c>
      <c r="EK168" s="236">
        <f t="shared" si="406"/>
        <v>0</v>
      </c>
      <c r="EL168" s="236">
        <f t="shared" si="407"/>
        <v>0</v>
      </c>
      <c r="EM168" s="236">
        <f t="shared" si="408"/>
        <v>0</v>
      </c>
      <c r="EN168" s="236">
        <f t="shared" si="409"/>
        <v>0</v>
      </c>
      <c r="EO168" s="236">
        <f t="shared" si="410"/>
        <v>0</v>
      </c>
      <c r="EP168" s="236">
        <f t="shared" si="411"/>
        <v>0</v>
      </c>
      <c r="EQ168" s="236">
        <f t="shared" si="412"/>
        <v>0</v>
      </c>
      <c r="ER168" s="236">
        <f t="shared" si="413"/>
        <v>0</v>
      </c>
      <c r="ES168" s="236">
        <f t="shared" si="414"/>
        <v>0</v>
      </c>
      <c r="ET168" s="236">
        <f t="shared" si="415"/>
        <v>0</v>
      </c>
      <c r="EU168" s="236">
        <f t="shared" si="416"/>
        <v>0</v>
      </c>
      <c r="EV168" s="236">
        <f t="shared" si="417"/>
        <v>0</v>
      </c>
      <c r="EW168" s="236">
        <f t="shared" si="418"/>
        <v>0</v>
      </c>
      <c r="EX168" s="236">
        <f t="shared" si="419"/>
        <v>0</v>
      </c>
      <c r="EY168" s="236">
        <f t="shared" si="420"/>
        <v>0</v>
      </c>
      <c r="EZ168" s="236">
        <f t="shared" si="421"/>
        <v>0</v>
      </c>
      <c r="FA168" s="236">
        <f t="shared" si="422"/>
        <v>0</v>
      </c>
      <c r="FB168" s="236">
        <f t="shared" si="423"/>
        <v>0</v>
      </c>
      <c r="FC168" s="236">
        <f t="shared" si="424"/>
        <v>0</v>
      </c>
      <c r="FD168" s="236">
        <f t="shared" si="425"/>
        <v>0</v>
      </c>
      <c r="FE168" s="236">
        <f t="shared" si="426"/>
        <v>0</v>
      </c>
      <c r="FF168" s="236">
        <f t="shared" si="427"/>
        <v>0</v>
      </c>
      <c r="FG168" s="236">
        <f t="shared" si="428"/>
        <v>0</v>
      </c>
      <c r="FH168" s="236">
        <f t="shared" si="429"/>
        <v>0</v>
      </c>
      <c r="FI168" s="236">
        <f t="shared" si="430"/>
        <v>0</v>
      </c>
      <c r="FJ168" s="236">
        <f t="shared" si="431"/>
        <v>0</v>
      </c>
      <c r="FK168" s="236">
        <f t="shared" si="432"/>
        <v>0</v>
      </c>
      <c r="FL168" s="236">
        <f t="shared" si="433"/>
        <v>0</v>
      </c>
      <c r="FM168" s="236">
        <f t="shared" si="434"/>
        <v>0</v>
      </c>
      <c r="FN168" s="236">
        <f t="shared" si="435"/>
        <v>0</v>
      </c>
      <c r="FO168" s="236">
        <f t="shared" si="436"/>
        <v>0</v>
      </c>
      <c r="FP168" s="236">
        <f t="shared" si="437"/>
        <v>0</v>
      </c>
      <c r="FQ168" s="236">
        <f t="shared" si="438"/>
        <v>0</v>
      </c>
      <c r="FR168" s="236">
        <f t="shared" si="439"/>
        <v>0</v>
      </c>
      <c r="FS168" s="236">
        <f t="shared" si="440"/>
        <v>0</v>
      </c>
      <c r="FT168" s="236">
        <f t="shared" si="441"/>
        <v>0</v>
      </c>
      <c r="FU168" s="236">
        <f t="shared" si="442"/>
        <v>0</v>
      </c>
      <c r="FV168" s="236">
        <f t="shared" si="443"/>
        <v>0</v>
      </c>
      <c r="FW168" s="236">
        <f t="shared" si="444"/>
        <v>0</v>
      </c>
      <c r="FX168" s="236">
        <f t="shared" si="445"/>
        <v>0</v>
      </c>
      <c r="FY168" s="236">
        <f t="shared" si="446"/>
        <v>0</v>
      </c>
      <c r="FZ168" s="236">
        <f t="shared" si="447"/>
        <v>0</v>
      </c>
      <c r="GA168" s="236">
        <f t="shared" si="448"/>
        <v>0</v>
      </c>
      <c r="GB168" s="236">
        <f t="shared" si="449"/>
        <v>0</v>
      </c>
      <c r="GC168" s="236">
        <f t="shared" si="450"/>
        <v>0</v>
      </c>
      <c r="GD168" s="236">
        <f t="shared" si="451"/>
        <v>0</v>
      </c>
      <c r="GE168" s="236">
        <f t="shared" si="452"/>
        <v>0</v>
      </c>
      <c r="GF168" s="236">
        <f t="shared" si="453"/>
        <v>0</v>
      </c>
      <c r="GG168" s="236">
        <f t="shared" si="454"/>
        <v>0</v>
      </c>
      <c r="GH168" s="236">
        <f t="shared" si="455"/>
        <v>0</v>
      </c>
    </row>
    <row r="169" spans="1:190" s="129" customFormat="1" ht="75">
      <c r="A169" s="166" t="s">
        <v>362</v>
      </c>
      <c r="B169" s="156" t="s">
        <v>1041</v>
      </c>
      <c r="C169" s="157" t="s">
        <v>228</v>
      </c>
      <c r="D169" s="157" t="s">
        <v>317</v>
      </c>
      <c r="E169" s="159"/>
      <c r="F169" s="159"/>
      <c r="G169" s="159"/>
      <c r="H169" s="159">
        <f t="shared" si="390"/>
        <v>0.5</v>
      </c>
      <c r="I169" s="171"/>
      <c r="J169" s="171"/>
      <c r="K169" s="242">
        <v>0.05</v>
      </c>
      <c r="L169" s="270">
        <v>0.05</v>
      </c>
      <c r="M169" s="242">
        <v>0.1</v>
      </c>
      <c r="N169" s="242">
        <v>0.25</v>
      </c>
      <c r="O169" s="171"/>
      <c r="P169" s="171"/>
      <c r="Q169" s="171"/>
      <c r="R169" s="171"/>
      <c r="S169" s="171"/>
      <c r="T169" s="171"/>
      <c r="U169" s="171"/>
      <c r="V169" s="242">
        <v>0.05</v>
      </c>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Q169" s="171"/>
      <c r="AR169" s="171"/>
      <c r="AS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c r="BT169" s="171"/>
      <c r="BU169" s="171"/>
      <c r="BV169" s="171"/>
      <c r="BW169" s="191"/>
      <c r="BX169" s="190" t="str">
        <f t="shared" si="384"/>
        <v>Xã Ea Bung</v>
      </c>
      <c r="BY169" s="282"/>
      <c r="BZ169" s="157"/>
      <c r="CA169" s="156"/>
      <c r="CB169" s="168" t="s">
        <v>1037</v>
      </c>
      <c r="CC169" s="228"/>
      <c r="CD169" s="157">
        <v>1</v>
      </c>
      <c r="CE169" s="204" t="str">
        <f t="shared" si="467"/>
        <v>XA09</v>
      </c>
      <c r="CF169" s="204"/>
      <c r="CG169" s="204"/>
      <c r="CH169" s="204"/>
      <c r="CI169" s="204"/>
      <c r="CJ169" s="204"/>
      <c r="CK169" s="214"/>
      <c r="CL169" s="215"/>
      <c r="CM169" s="215"/>
      <c r="CN169" s="215"/>
      <c r="CO169" s="215"/>
      <c r="CP169" s="215"/>
      <c r="CQ169" s="215"/>
      <c r="CR169" s="215"/>
      <c r="CS169" s="215"/>
      <c r="CT169" s="215"/>
      <c r="CU169" s="215"/>
      <c r="CV169" s="215"/>
      <c r="CW169" s="215"/>
      <c r="CX169" s="204"/>
      <c r="CY169" s="215"/>
      <c r="CZ169" s="215"/>
      <c r="DA169" s="215">
        <v>2026</v>
      </c>
      <c r="DB169" s="204"/>
      <c r="DC169" s="226"/>
      <c r="DD169" s="215"/>
      <c r="DE169" s="215"/>
      <c r="DF169" s="215"/>
      <c r="DG169" s="227"/>
      <c r="DH169" s="228" t="s">
        <v>1043</v>
      </c>
      <c r="DI169" s="235" t="str">
        <f t="shared" si="463"/>
        <v>0LUC 0,05 ha; LUK 0,05 ha; HNK 0,1 ha; CLN 0,25 ha; 00000NTS 0,05 ha; 0000000000000000000000000000000000000000</v>
      </c>
      <c r="DJ169" s="22" t="str">
        <f t="shared" si="464"/>
        <v>0LUC 0,05 ha; LUK 0,05 ha; HNK 0,1 ha; CLN 0,25 ha; 00000NTS 0,05 ha; 000000000000000000000</v>
      </c>
      <c r="DK169" s="22" t="str">
        <f t="shared" si="465"/>
        <v>0000000000000000000</v>
      </c>
      <c r="DV169" s="236">
        <f t="shared" si="391"/>
        <v>0</v>
      </c>
      <c r="DW169" s="236" t="str">
        <f t="shared" si="392"/>
        <v>LUC 0,05 ha;</v>
      </c>
      <c r="DX169" s="236" t="str">
        <f t="shared" si="393"/>
        <v>LUK 0,05 ha;</v>
      </c>
      <c r="DY169" s="236" t="str">
        <f t="shared" si="394"/>
        <v>HNK 0,1 ha;</v>
      </c>
      <c r="DZ169" s="236" t="str">
        <f t="shared" si="395"/>
        <v>CLN 0,25 ha;</v>
      </c>
      <c r="EA169" s="236">
        <f t="shared" si="396"/>
        <v>0</v>
      </c>
      <c r="EB169" s="236">
        <f t="shared" si="397"/>
        <v>0</v>
      </c>
      <c r="EC169" s="236">
        <f t="shared" si="398"/>
        <v>0</v>
      </c>
      <c r="ED169" s="236">
        <f t="shared" si="399"/>
        <v>0</v>
      </c>
      <c r="EE169" s="236">
        <f t="shared" si="400"/>
        <v>0</v>
      </c>
      <c r="EF169" s="236">
        <f t="shared" si="401"/>
        <v>0</v>
      </c>
      <c r="EG169" s="236">
        <f t="shared" si="402"/>
        <v>0</v>
      </c>
      <c r="EH169" s="236" t="str">
        <f t="shared" si="403"/>
        <v>NTS 0,05 ha;</v>
      </c>
      <c r="EI169" s="236">
        <f t="shared" si="404"/>
        <v>0</v>
      </c>
      <c r="EJ169" s="236">
        <f t="shared" si="405"/>
        <v>0</v>
      </c>
      <c r="EK169" s="236">
        <f t="shared" si="406"/>
        <v>0</v>
      </c>
      <c r="EL169" s="236">
        <f t="shared" si="407"/>
        <v>0</v>
      </c>
      <c r="EM169" s="236">
        <f t="shared" si="408"/>
        <v>0</v>
      </c>
      <c r="EN169" s="236">
        <f t="shared" si="409"/>
        <v>0</v>
      </c>
      <c r="EO169" s="236">
        <f t="shared" si="410"/>
        <v>0</v>
      </c>
      <c r="EP169" s="236">
        <f t="shared" si="411"/>
        <v>0</v>
      </c>
      <c r="EQ169" s="236">
        <f t="shared" si="412"/>
        <v>0</v>
      </c>
      <c r="ER169" s="236">
        <f t="shared" si="413"/>
        <v>0</v>
      </c>
      <c r="ES169" s="236">
        <f t="shared" si="414"/>
        <v>0</v>
      </c>
      <c r="ET169" s="236">
        <f t="shared" si="415"/>
        <v>0</v>
      </c>
      <c r="EU169" s="236">
        <f t="shared" si="416"/>
        <v>0</v>
      </c>
      <c r="EV169" s="236">
        <f t="shared" si="417"/>
        <v>0</v>
      </c>
      <c r="EW169" s="236">
        <f t="shared" si="418"/>
        <v>0</v>
      </c>
      <c r="EX169" s="236">
        <f t="shared" si="419"/>
        <v>0</v>
      </c>
      <c r="EY169" s="236">
        <f t="shared" si="420"/>
        <v>0</v>
      </c>
      <c r="EZ169" s="236">
        <f t="shared" si="421"/>
        <v>0</v>
      </c>
      <c r="FA169" s="236">
        <f t="shared" si="422"/>
        <v>0</v>
      </c>
      <c r="FB169" s="236">
        <f t="shared" si="423"/>
        <v>0</v>
      </c>
      <c r="FC169" s="236">
        <f t="shared" si="424"/>
        <v>0</v>
      </c>
      <c r="FD169" s="236">
        <f t="shared" si="425"/>
        <v>0</v>
      </c>
      <c r="FE169" s="236">
        <f t="shared" si="426"/>
        <v>0</v>
      </c>
      <c r="FF169" s="236">
        <f t="shared" si="427"/>
        <v>0</v>
      </c>
      <c r="FG169" s="236">
        <f t="shared" si="428"/>
        <v>0</v>
      </c>
      <c r="FH169" s="236">
        <f t="shared" si="429"/>
        <v>0</v>
      </c>
      <c r="FI169" s="236">
        <f t="shared" si="430"/>
        <v>0</v>
      </c>
      <c r="FJ169" s="236">
        <f t="shared" si="431"/>
        <v>0</v>
      </c>
      <c r="FK169" s="236">
        <f t="shared" si="432"/>
        <v>0</v>
      </c>
      <c r="FL169" s="236">
        <f t="shared" si="433"/>
        <v>0</v>
      </c>
      <c r="FM169" s="236">
        <f t="shared" si="434"/>
        <v>0</v>
      </c>
      <c r="FN169" s="236">
        <f t="shared" si="435"/>
        <v>0</v>
      </c>
      <c r="FO169" s="236">
        <f t="shared" si="436"/>
        <v>0</v>
      </c>
      <c r="FP169" s="236">
        <f t="shared" si="437"/>
        <v>0</v>
      </c>
      <c r="FQ169" s="236">
        <f t="shared" si="438"/>
        <v>0</v>
      </c>
      <c r="FR169" s="236">
        <f t="shared" si="439"/>
        <v>0</v>
      </c>
      <c r="FS169" s="236">
        <f t="shared" si="440"/>
        <v>0</v>
      </c>
      <c r="FT169" s="236">
        <f t="shared" si="441"/>
        <v>0</v>
      </c>
      <c r="FU169" s="236">
        <f t="shared" si="442"/>
        <v>0</v>
      </c>
      <c r="FV169" s="236">
        <f t="shared" si="443"/>
        <v>0</v>
      </c>
      <c r="FW169" s="236">
        <f t="shared" si="444"/>
        <v>0</v>
      </c>
      <c r="FX169" s="236">
        <f t="shared" si="445"/>
        <v>0</v>
      </c>
      <c r="FY169" s="236">
        <f t="shared" si="446"/>
        <v>0</v>
      </c>
      <c r="FZ169" s="236">
        <f t="shared" si="447"/>
        <v>0</v>
      </c>
      <c r="GA169" s="236">
        <f t="shared" si="448"/>
        <v>0</v>
      </c>
      <c r="GB169" s="236">
        <f t="shared" si="449"/>
        <v>0</v>
      </c>
      <c r="GC169" s="236">
        <f t="shared" si="450"/>
        <v>0</v>
      </c>
      <c r="GD169" s="236">
        <f t="shared" si="451"/>
        <v>0</v>
      </c>
      <c r="GE169" s="236">
        <f t="shared" si="452"/>
        <v>0</v>
      </c>
      <c r="GF169" s="236">
        <f t="shared" si="453"/>
        <v>0</v>
      </c>
      <c r="GG169" s="236">
        <f t="shared" si="454"/>
        <v>0</v>
      </c>
      <c r="GH169" s="236">
        <f t="shared" si="455"/>
        <v>0</v>
      </c>
    </row>
    <row r="170" spans="1:190" s="129" customFormat="1" ht="75">
      <c r="A170" s="166" t="s">
        <v>362</v>
      </c>
      <c r="B170" s="156" t="s">
        <v>1041</v>
      </c>
      <c r="C170" s="157" t="s">
        <v>228</v>
      </c>
      <c r="D170" s="155" t="s">
        <v>309</v>
      </c>
      <c r="E170" s="159"/>
      <c r="F170" s="159"/>
      <c r="G170" s="159"/>
      <c r="H170" s="159">
        <f t="shared" si="390"/>
        <v>0.75</v>
      </c>
      <c r="I170" s="171"/>
      <c r="J170" s="171"/>
      <c r="K170" s="242">
        <v>0.05</v>
      </c>
      <c r="L170" s="270">
        <v>0.05</v>
      </c>
      <c r="M170" s="242">
        <v>0.3</v>
      </c>
      <c r="N170" s="242">
        <v>0.32</v>
      </c>
      <c r="O170" s="171"/>
      <c r="P170" s="171"/>
      <c r="Q170" s="171"/>
      <c r="R170" s="171"/>
      <c r="S170" s="171"/>
      <c r="T170" s="171"/>
      <c r="U170" s="171"/>
      <c r="V170" s="242">
        <v>0.03</v>
      </c>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Q170" s="171"/>
      <c r="AR170" s="171"/>
      <c r="AS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c r="BT170" s="171"/>
      <c r="BU170" s="171"/>
      <c r="BV170" s="171"/>
      <c r="BW170" s="191"/>
      <c r="BX170" s="190" t="str">
        <f t="shared" si="384"/>
        <v>Xã Ea Lê</v>
      </c>
      <c r="BY170" s="282"/>
      <c r="BZ170" s="157"/>
      <c r="CA170" s="156"/>
      <c r="CB170" s="168" t="s">
        <v>1037</v>
      </c>
      <c r="CC170" s="228"/>
      <c r="CD170" s="157">
        <v>1</v>
      </c>
      <c r="CE170" s="204" t="str">
        <f t="shared" si="467"/>
        <v>XA07</v>
      </c>
      <c r="CF170" s="204"/>
      <c r="CG170" s="204"/>
      <c r="CH170" s="204"/>
      <c r="CI170" s="204"/>
      <c r="CJ170" s="204"/>
      <c r="CK170" s="214"/>
      <c r="CL170" s="215"/>
      <c r="CM170" s="215"/>
      <c r="CN170" s="215"/>
      <c r="CO170" s="215"/>
      <c r="CP170" s="215"/>
      <c r="CQ170" s="215"/>
      <c r="CR170" s="215"/>
      <c r="CS170" s="215"/>
      <c r="CT170" s="215"/>
      <c r="CU170" s="215"/>
      <c r="CV170" s="215"/>
      <c r="CW170" s="215"/>
      <c r="CX170" s="204"/>
      <c r="CY170" s="215"/>
      <c r="CZ170" s="215"/>
      <c r="DA170" s="215">
        <v>2026</v>
      </c>
      <c r="DB170" s="204"/>
      <c r="DC170" s="226"/>
      <c r="DD170" s="215"/>
      <c r="DE170" s="215"/>
      <c r="DF170" s="215"/>
      <c r="DG170" s="227"/>
      <c r="DH170" s="228" t="s">
        <v>1044</v>
      </c>
      <c r="DI170" s="235" t="str">
        <f t="shared" si="463"/>
        <v>0LUC 0,05 ha; LUK 0,05 ha; HNK 0,3 ha; CLN 0,32 ha; 00000NTS 0,03 ha; 0000000000000000000000000000000000000000</v>
      </c>
      <c r="DJ170" s="22" t="str">
        <f t="shared" si="464"/>
        <v>0LUC 0,05 ha; LUK 0,05 ha; HNK 0,3 ha; CLN 0,32 ha; 00000NTS 0,03 ha; 000000000000000000000</v>
      </c>
      <c r="DK170" s="22" t="str">
        <f t="shared" si="465"/>
        <v>0000000000000000000</v>
      </c>
      <c r="DV170" s="236">
        <f t="shared" si="391"/>
        <v>0</v>
      </c>
      <c r="DW170" s="236" t="str">
        <f t="shared" si="392"/>
        <v>LUC 0,05 ha;</v>
      </c>
      <c r="DX170" s="236" t="str">
        <f t="shared" si="393"/>
        <v>LUK 0,05 ha;</v>
      </c>
      <c r="DY170" s="236" t="str">
        <f t="shared" si="394"/>
        <v>HNK 0,3 ha;</v>
      </c>
      <c r="DZ170" s="236" t="str">
        <f t="shared" si="395"/>
        <v>CLN 0,32 ha;</v>
      </c>
      <c r="EA170" s="236">
        <f t="shared" si="396"/>
        <v>0</v>
      </c>
      <c r="EB170" s="236">
        <f t="shared" si="397"/>
        <v>0</v>
      </c>
      <c r="EC170" s="236">
        <f t="shared" si="398"/>
        <v>0</v>
      </c>
      <c r="ED170" s="236">
        <f t="shared" si="399"/>
        <v>0</v>
      </c>
      <c r="EE170" s="236">
        <f t="shared" si="400"/>
        <v>0</v>
      </c>
      <c r="EF170" s="236">
        <f t="shared" si="401"/>
        <v>0</v>
      </c>
      <c r="EG170" s="236">
        <f t="shared" si="402"/>
        <v>0</v>
      </c>
      <c r="EH170" s="236" t="str">
        <f t="shared" si="403"/>
        <v>NTS 0,03 ha;</v>
      </c>
      <c r="EI170" s="236">
        <f t="shared" si="404"/>
        <v>0</v>
      </c>
      <c r="EJ170" s="236">
        <f t="shared" si="405"/>
        <v>0</v>
      </c>
      <c r="EK170" s="236">
        <f t="shared" si="406"/>
        <v>0</v>
      </c>
      <c r="EL170" s="236">
        <f t="shared" si="407"/>
        <v>0</v>
      </c>
      <c r="EM170" s="236">
        <f t="shared" si="408"/>
        <v>0</v>
      </c>
      <c r="EN170" s="236">
        <f t="shared" si="409"/>
        <v>0</v>
      </c>
      <c r="EO170" s="236">
        <f t="shared" si="410"/>
        <v>0</v>
      </c>
      <c r="EP170" s="236">
        <f t="shared" si="411"/>
        <v>0</v>
      </c>
      <c r="EQ170" s="236">
        <f t="shared" si="412"/>
        <v>0</v>
      </c>
      <c r="ER170" s="236">
        <f t="shared" si="413"/>
        <v>0</v>
      </c>
      <c r="ES170" s="236">
        <f t="shared" si="414"/>
        <v>0</v>
      </c>
      <c r="ET170" s="236">
        <f t="shared" si="415"/>
        <v>0</v>
      </c>
      <c r="EU170" s="236">
        <f t="shared" si="416"/>
        <v>0</v>
      </c>
      <c r="EV170" s="236">
        <f t="shared" si="417"/>
        <v>0</v>
      </c>
      <c r="EW170" s="236">
        <f t="shared" si="418"/>
        <v>0</v>
      </c>
      <c r="EX170" s="236">
        <f t="shared" si="419"/>
        <v>0</v>
      </c>
      <c r="EY170" s="236">
        <f t="shared" si="420"/>
        <v>0</v>
      </c>
      <c r="EZ170" s="236">
        <f t="shared" si="421"/>
        <v>0</v>
      </c>
      <c r="FA170" s="236">
        <f t="shared" si="422"/>
        <v>0</v>
      </c>
      <c r="FB170" s="236">
        <f t="shared" si="423"/>
        <v>0</v>
      </c>
      <c r="FC170" s="236">
        <f t="shared" si="424"/>
        <v>0</v>
      </c>
      <c r="FD170" s="236">
        <f t="shared" si="425"/>
        <v>0</v>
      </c>
      <c r="FE170" s="236">
        <f t="shared" si="426"/>
        <v>0</v>
      </c>
      <c r="FF170" s="236">
        <f t="shared" si="427"/>
        <v>0</v>
      </c>
      <c r="FG170" s="236">
        <f t="shared" si="428"/>
        <v>0</v>
      </c>
      <c r="FH170" s="236">
        <f t="shared" si="429"/>
        <v>0</v>
      </c>
      <c r="FI170" s="236">
        <f t="shared" si="430"/>
        <v>0</v>
      </c>
      <c r="FJ170" s="236">
        <f t="shared" si="431"/>
        <v>0</v>
      </c>
      <c r="FK170" s="236">
        <f t="shared" si="432"/>
        <v>0</v>
      </c>
      <c r="FL170" s="236">
        <f t="shared" si="433"/>
        <v>0</v>
      </c>
      <c r="FM170" s="236">
        <f t="shared" si="434"/>
        <v>0</v>
      </c>
      <c r="FN170" s="236">
        <f t="shared" si="435"/>
        <v>0</v>
      </c>
      <c r="FO170" s="236">
        <f t="shared" si="436"/>
        <v>0</v>
      </c>
      <c r="FP170" s="236">
        <f t="shared" si="437"/>
        <v>0</v>
      </c>
      <c r="FQ170" s="236">
        <f t="shared" si="438"/>
        <v>0</v>
      </c>
      <c r="FR170" s="236">
        <f t="shared" si="439"/>
        <v>0</v>
      </c>
      <c r="FS170" s="236">
        <f t="shared" si="440"/>
        <v>0</v>
      </c>
      <c r="FT170" s="236">
        <f t="shared" si="441"/>
        <v>0</v>
      </c>
      <c r="FU170" s="236">
        <f t="shared" si="442"/>
        <v>0</v>
      </c>
      <c r="FV170" s="236">
        <f t="shared" si="443"/>
        <v>0</v>
      </c>
      <c r="FW170" s="236">
        <f t="shared" si="444"/>
        <v>0</v>
      </c>
      <c r="FX170" s="236">
        <f t="shared" si="445"/>
        <v>0</v>
      </c>
      <c r="FY170" s="236">
        <f t="shared" si="446"/>
        <v>0</v>
      </c>
      <c r="FZ170" s="236">
        <f t="shared" si="447"/>
        <v>0</v>
      </c>
      <c r="GA170" s="236">
        <f t="shared" si="448"/>
        <v>0</v>
      </c>
      <c r="GB170" s="236">
        <f t="shared" si="449"/>
        <v>0</v>
      </c>
      <c r="GC170" s="236">
        <f t="shared" si="450"/>
        <v>0</v>
      </c>
      <c r="GD170" s="236">
        <f t="shared" si="451"/>
        <v>0</v>
      </c>
      <c r="GE170" s="236">
        <f t="shared" si="452"/>
        <v>0</v>
      </c>
      <c r="GF170" s="236">
        <f t="shared" si="453"/>
        <v>0</v>
      </c>
      <c r="GG170" s="236">
        <f t="shared" si="454"/>
        <v>0</v>
      </c>
      <c r="GH170" s="236">
        <f t="shared" si="455"/>
        <v>0</v>
      </c>
    </row>
    <row r="171" spans="1:190" s="129" customFormat="1" ht="45">
      <c r="A171" s="166" t="s">
        <v>362</v>
      </c>
      <c r="B171" s="156" t="s">
        <v>1041</v>
      </c>
      <c r="C171" s="157" t="s">
        <v>228</v>
      </c>
      <c r="D171" s="157" t="s">
        <v>177</v>
      </c>
      <c r="E171" s="159"/>
      <c r="F171" s="159"/>
      <c r="G171" s="159"/>
      <c r="H171" s="159">
        <f t="shared" si="390"/>
        <v>0.6</v>
      </c>
      <c r="I171" s="171"/>
      <c r="J171" s="171"/>
      <c r="K171" s="242"/>
      <c r="L171" s="242">
        <v>0.1</v>
      </c>
      <c r="M171" s="242">
        <v>0.2</v>
      </c>
      <c r="N171" s="242">
        <v>0.3</v>
      </c>
      <c r="O171" s="171"/>
      <c r="P171" s="171"/>
      <c r="Q171" s="171"/>
      <c r="R171" s="171"/>
      <c r="S171" s="171"/>
      <c r="T171" s="171"/>
      <c r="U171" s="171"/>
      <c r="V171" s="242"/>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Q171" s="171"/>
      <c r="AR171" s="171"/>
      <c r="AS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c r="BT171" s="171"/>
      <c r="BU171" s="171"/>
      <c r="BV171" s="171"/>
      <c r="BW171" s="191"/>
      <c r="BX171" s="190" t="str">
        <f t="shared" si="384"/>
        <v>Xã Ia Lốp</v>
      </c>
      <c r="BY171" s="282"/>
      <c r="BZ171" s="157"/>
      <c r="CA171" s="156"/>
      <c r="CB171" s="168" t="s">
        <v>1037</v>
      </c>
      <c r="CC171" s="228"/>
      <c r="CD171" s="157">
        <v>1</v>
      </c>
      <c r="CE171" s="204" t="str">
        <f t="shared" si="467"/>
        <v>XA02</v>
      </c>
      <c r="CF171" s="204"/>
      <c r="CG171" s="204"/>
      <c r="CH171" s="204"/>
      <c r="CI171" s="204"/>
      <c r="CJ171" s="204"/>
      <c r="CK171" s="214"/>
      <c r="CL171" s="215"/>
      <c r="CM171" s="215"/>
      <c r="CN171" s="215"/>
      <c r="CO171" s="215"/>
      <c r="CP171" s="215"/>
      <c r="CQ171" s="215"/>
      <c r="CR171" s="215"/>
      <c r="CS171" s="215"/>
      <c r="CT171" s="215"/>
      <c r="CU171" s="215"/>
      <c r="CV171" s="215"/>
      <c r="CW171" s="215"/>
      <c r="CX171" s="204"/>
      <c r="CY171" s="215"/>
      <c r="CZ171" s="215"/>
      <c r="DA171" s="215">
        <v>2026</v>
      </c>
      <c r="DB171" s="204"/>
      <c r="DC171" s="226"/>
      <c r="DD171" s="215"/>
      <c r="DE171" s="215"/>
      <c r="DF171" s="215"/>
      <c r="DG171" s="227"/>
      <c r="DH171" s="228" t="s">
        <v>1045</v>
      </c>
      <c r="DI171" s="235" t="str">
        <f t="shared" si="463"/>
        <v>00LUK 0,1 ha; HNK 0,2 ha; CLN 0,3 ha; 0000000000000000000000000000000000000000000000</v>
      </c>
      <c r="DJ171" s="22" t="str">
        <f t="shared" si="464"/>
        <v>00LUK 0,1 ha; HNK 0,2 ha; CLN 0,3 ha; 000000000000000000000000000</v>
      </c>
      <c r="DK171" s="22" t="str">
        <f t="shared" si="465"/>
        <v>0000000000000000000</v>
      </c>
      <c r="DV171" s="236">
        <f t="shared" si="391"/>
        <v>0</v>
      </c>
      <c r="DW171" s="236">
        <f t="shared" si="392"/>
        <v>0</v>
      </c>
      <c r="DX171" s="236" t="str">
        <f t="shared" si="393"/>
        <v>LUK 0,1 ha;</v>
      </c>
      <c r="DY171" s="236" t="str">
        <f t="shared" si="394"/>
        <v>HNK 0,2 ha;</v>
      </c>
      <c r="DZ171" s="236" t="str">
        <f t="shared" si="395"/>
        <v>CLN 0,3 ha;</v>
      </c>
      <c r="EA171" s="236">
        <f t="shared" si="396"/>
        <v>0</v>
      </c>
      <c r="EB171" s="236">
        <f t="shared" si="397"/>
        <v>0</v>
      </c>
      <c r="EC171" s="236">
        <f t="shared" si="398"/>
        <v>0</v>
      </c>
      <c r="ED171" s="236">
        <f t="shared" si="399"/>
        <v>0</v>
      </c>
      <c r="EE171" s="236">
        <f t="shared" si="400"/>
        <v>0</v>
      </c>
      <c r="EF171" s="236">
        <f t="shared" si="401"/>
        <v>0</v>
      </c>
      <c r="EG171" s="236">
        <f t="shared" si="402"/>
        <v>0</v>
      </c>
      <c r="EH171" s="236">
        <f t="shared" si="403"/>
        <v>0</v>
      </c>
      <c r="EI171" s="236">
        <f t="shared" si="404"/>
        <v>0</v>
      </c>
      <c r="EJ171" s="236">
        <f t="shared" si="405"/>
        <v>0</v>
      </c>
      <c r="EK171" s="236">
        <f t="shared" si="406"/>
        <v>0</v>
      </c>
      <c r="EL171" s="236">
        <f t="shared" si="407"/>
        <v>0</v>
      </c>
      <c r="EM171" s="236">
        <f t="shared" si="408"/>
        <v>0</v>
      </c>
      <c r="EN171" s="236">
        <f t="shared" si="409"/>
        <v>0</v>
      </c>
      <c r="EO171" s="236">
        <f t="shared" si="410"/>
        <v>0</v>
      </c>
      <c r="EP171" s="236">
        <f t="shared" si="411"/>
        <v>0</v>
      </c>
      <c r="EQ171" s="236">
        <f t="shared" si="412"/>
        <v>0</v>
      </c>
      <c r="ER171" s="236">
        <f t="shared" si="413"/>
        <v>0</v>
      </c>
      <c r="ES171" s="236">
        <f t="shared" si="414"/>
        <v>0</v>
      </c>
      <c r="ET171" s="236">
        <f t="shared" si="415"/>
        <v>0</v>
      </c>
      <c r="EU171" s="236">
        <f t="shared" si="416"/>
        <v>0</v>
      </c>
      <c r="EV171" s="236">
        <f t="shared" si="417"/>
        <v>0</v>
      </c>
      <c r="EW171" s="236">
        <f t="shared" si="418"/>
        <v>0</v>
      </c>
      <c r="EX171" s="236">
        <f t="shared" si="419"/>
        <v>0</v>
      </c>
      <c r="EY171" s="236">
        <f t="shared" si="420"/>
        <v>0</v>
      </c>
      <c r="EZ171" s="236">
        <f t="shared" si="421"/>
        <v>0</v>
      </c>
      <c r="FA171" s="236">
        <f t="shared" si="422"/>
        <v>0</v>
      </c>
      <c r="FB171" s="236">
        <f t="shared" si="423"/>
        <v>0</v>
      </c>
      <c r="FC171" s="236">
        <f t="shared" si="424"/>
        <v>0</v>
      </c>
      <c r="FD171" s="236">
        <f t="shared" si="425"/>
        <v>0</v>
      </c>
      <c r="FE171" s="236">
        <f t="shared" si="426"/>
        <v>0</v>
      </c>
      <c r="FF171" s="236">
        <f t="shared" si="427"/>
        <v>0</v>
      </c>
      <c r="FG171" s="236">
        <f t="shared" si="428"/>
        <v>0</v>
      </c>
      <c r="FH171" s="236">
        <f t="shared" si="429"/>
        <v>0</v>
      </c>
      <c r="FI171" s="236">
        <f t="shared" si="430"/>
        <v>0</v>
      </c>
      <c r="FJ171" s="236">
        <f t="shared" si="431"/>
        <v>0</v>
      </c>
      <c r="FK171" s="236">
        <f t="shared" si="432"/>
        <v>0</v>
      </c>
      <c r="FL171" s="236">
        <f t="shared" si="433"/>
        <v>0</v>
      </c>
      <c r="FM171" s="236">
        <f t="shared" si="434"/>
        <v>0</v>
      </c>
      <c r="FN171" s="236">
        <f t="shared" si="435"/>
        <v>0</v>
      </c>
      <c r="FO171" s="236">
        <f t="shared" si="436"/>
        <v>0</v>
      </c>
      <c r="FP171" s="236">
        <f t="shared" si="437"/>
        <v>0</v>
      </c>
      <c r="FQ171" s="236">
        <f t="shared" si="438"/>
        <v>0</v>
      </c>
      <c r="FR171" s="236">
        <f t="shared" si="439"/>
        <v>0</v>
      </c>
      <c r="FS171" s="236">
        <f t="shared" si="440"/>
        <v>0</v>
      </c>
      <c r="FT171" s="236">
        <f t="shared" si="441"/>
        <v>0</v>
      </c>
      <c r="FU171" s="236">
        <f t="shared" si="442"/>
        <v>0</v>
      </c>
      <c r="FV171" s="236">
        <f t="shared" si="443"/>
        <v>0</v>
      </c>
      <c r="FW171" s="236">
        <f t="shared" si="444"/>
        <v>0</v>
      </c>
      <c r="FX171" s="236">
        <f t="shared" si="445"/>
        <v>0</v>
      </c>
      <c r="FY171" s="236">
        <f t="shared" si="446"/>
        <v>0</v>
      </c>
      <c r="FZ171" s="236">
        <f t="shared" si="447"/>
        <v>0</v>
      </c>
      <c r="GA171" s="236">
        <f t="shared" si="448"/>
        <v>0</v>
      </c>
      <c r="GB171" s="236">
        <f t="shared" si="449"/>
        <v>0</v>
      </c>
      <c r="GC171" s="236">
        <f t="shared" si="450"/>
        <v>0</v>
      </c>
      <c r="GD171" s="236">
        <f t="shared" si="451"/>
        <v>0</v>
      </c>
      <c r="GE171" s="236">
        <f t="shared" si="452"/>
        <v>0</v>
      </c>
      <c r="GF171" s="236">
        <f t="shared" si="453"/>
        <v>0</v>
      </c>
      <c r="GG171" s="236">
        <f t="shared" si="454"/>
        <v>0</v>
      </c>
      <c r="GH171" s="236">
        <f t="shared" si="455"/>
        <v>0</v>
      </c>
    </row>
    <row r="172" spans="1:190" s="129" customFormat="1" ht="60">
      <c r="A172" s="166" t="s">
        <v>362</v>
      </c>
      <c r="B172" s="156" t="s">
        <v>1041</v>
      </c>
      <c r="C172" s="157" t="s">
        <v>228</v>
      </c>
      <c r="D172" s="155" t="s">
        <v>305</v>
      </c>
      <c r="E172" s="159"/>
      <c r="F172" s="159"/>
      <c r="G172" s="159"/>
      <c r="H172" s="159">
        <f t="shared" si="390"/>
        <v>0.5</v>
      </c>
      <c r="I172" s="171"/>
      <c r="J172" s="171"/>
      <c r="K172" s="242">
        <v>0.05</v>
      </c>
      <c r="L172" s="270">
        <v>0.05</v>
      </c>
      <c r="M172" s="242">
        <v>0.2</v>
      </c>
      <c r="N172" s="242">
        <v>0.2</v>
      </c>
      <c r="O172" s="171"/>
      <c r="P172" s="171"/>
      <c r="Q172" s="171"/>
      <c r="R172" s="171"/>
      <c r="S172" s="171"/>
      <c r="T172" s="171"/>
      <c r="U172" s="171"/>
      <c r="V172" s="242"/>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Q172" s="171"/>
      <c r="AR172" s="171"/>
      <c r="AS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c r="BT172" s="171"/>
      <c r="BU172" s="171"/>
      <c r="BV172" s="171"/>
      <c r="BW172" s="191"/>
      <c r="BX172" s="190" t="str">
        <f t="shared" si="384"/>
        <v>Xã Ia Rvê</v>
      </c>
      <c r="BY172" s="282"/>
      <c r="BZ172" s="157"/>
      <c r="CA172" s="156"/>
      <c r="CB172" s="168" t="s">
        <v>1037</v>
      </c>
      <c r="CC172" s="168"/>
      <c r="CD172" s="157">
        <v>1</v>
      </c>
      <c r="CE172" s="204" t="str">
        <f t="shared" si="467"/>
        <v>XA06</v>
      </c>
      <c r="CF172" s="204"/>
      <c r="CG172" s="204"/>
      <c r="CH172" s="204"/>
      <c r="CI172" s="204"/>
      <c r="CJ172" s="204"/>
      <c r="CK172" s="214"/>
      <c r="CL172" s="215"/>
      <c r="CM172" s="215"/>
      <c r="CN172" s="215"/>
      <c r="CO172" s="215"/>
      <c r="CP172" s="215"/>
      <c r="CQ172" s="215"/>
      <c r="CR172" s="215"/>
      <c r="CS172" s="215"/>
      <c r="CT172" s="215"/>
      <c r="CU172" s="215"/>
      <c r="CV172" s="215"/>
      <c r="CW172" s="215"/>
      <c r="CX172" s="204"/>
      <c r="CY172" s="215"/>
      <c r="CZ172" s="215"/>
      <c r="DA172" s="215">
        <v>2026</v>
      </c>
      <c r="DB172" s="204"/>
      <c r="DC172" s="226"/>
      <c r="DD172" s="215"/>
      <c r="DE172" s="215"/>
      <c r="DF172" s="215"/>
      <c r="DG172" s="225"/>
      <c r="DH172" s="294" t="s">
        <v>1046</v>
      </c>
      <c r="DI172" s="235" t="str">
        <f t="shared" si="463"/>
        <v>0LUC 0,05 ha; LUK 0,05 ha; HNK 0,2 ha; CLN 0,2 ha; 0000000000000000000000000000000000000000000000</v>
      </c>
      <c r="DJ172" s="22" t="str">
        <f t="shared" si="464"/>
        <v>0LUC 0,05 ha; LUK 0,05 ha; HNK 0,2 ha; CLN 0,2 ha; 000000000000000000000000000</v>
      </c>
      <c r="DK172" s="22" t="str">
        <f t="shared" si="465"/>
        <v>0000000000000000000</v>
      </c>
      <c r="DL172" s="22"/>
      <c r="DM172" s="22"/>
      <c r="DU172" s="22"/>
      <c r="DV172" s="236">
        <f t="shared" ref="DV172:DV176" si="468">IF(J172&gt;0,DV$7&amp;" "&amp;(ROUND(J172,2))&amp;" "&amp;"ha; ",IF(J172&lt;=0,J172))</f>
        <v>0</v>
      </c>
      <c r="DW172" s="236" t="str">
        <f t="shared" ref="DW172:DW176" si="469">IF(K172&gt;0,DW$7&amp;" "&amp;(ROUND(K172,2))&amp;" "&amp;"ha; ",IF(K172&lt;=0,K172))</f>
        <v>LUC 0,05 ha;</v>
      </c>
      <c r="DX172" s="236" t="str">
        <f t="shared" ref="DX172:DX176" si="470">IF(L172&gt;0,DX$7&amp;" "&amp;(ROUND(L172,2))&amp;" "&amp;"ha; ",IF(L172&lt;=0,L172))</f>
        <v>LUK 0,05 ha;</v>
      </c>
      <c r="DY172" s="236" t="str">
        <f t="shared" ref="DY172:DY176" si="471">IF(M172&gt;0,DY$7&amp;" "&amp;(ROUND(M172,2))&amp;" "&amp;"ha; ",IF(M172&lt;=0,M172))</f>
        <v>HNK 0,2 ha;</v>
      </c>
      <c r="DZ172" s="236" t="str">
        <f t="shared" ref="DZ172:DZ176" si="472">IF(N172&gt;0,DZ$7&amp;" "&amp;(ROUND(N172,2))&amp;" "&amp;"ha; ",IF(N172&lt;=0,N172))</f>
        <v>CLN 0,2 ha;</v>
      </c>
      <c r="EA172" s="236">
        <f t="shared" ref="EA172:EA176" si="473">IF(O172&gt;0,EA$7&amp;" "&amp;(ROUND(O172,2))&amp;" "&amp;"ha; ",IF(O172&lt;=0,O172))</f>
        <v>0</v>
      </c>
      <c r="EB172" s="236">
        <f t="shared" ref="EB172:EB176" si="474">IF(P172&gt;0,EB$7&amp;" "&amp;(ROUND(P172,2))&amp;" "&amp;"ha; ",IF(P172&lt;=0,P172))</f>
        <v>0</v>
      </c>
      <c r="EC172" s="236">
        <f t="shared" ref="EC172:EC176" si="475">IF(Q172&gt;0,EC$7&amp;" "&amp;(ROUND(Q172,2))&amp;" "&amp;"ha; ",IF(Q172&lt;=0,Q172))</f>
        <v>0</v>
      </c>
      <c r="ED172" s="236">
        <f t="shared" ref="ED172:ED176" si="476">IF(R172&gt;0,ED$7&amp;" "&amp;(ROUND(R172,2))&amp;" "&amp;"ha; ",IF(R172&lt;=0,R172))</f>
        <v>0</v>
      </c>
      <c r="EE172" s="236">
        <f t="shared" ref="EE172:EE176" si="477">IF(S172&gt;0,EE$7&amp;" "&amp;(ROUND(S172,2))&amp;" "&amp;"ha; ",IF(S172&lt;=0,S172))</f>
        <v>0</v>
      </c>
      <c r="EF172" s="236">
        <f t="shared" ref="EF172:EF176" si="478">IF(T172&gt;0,EF$7&amp;" "&amp;(ROUND(T172,2))&amp;" "&amp;"ha; ",IF(T172&lt;=0,T172))</f>
        <v>0</v>
      </c>
      <c r="EG172" s="236">
        <f t="shared" ref="EG172:EG176" si="479">IF(U172&gt;0,EG$7&amp;" "&amp;(ROUND(U172,2))&amp;" "&amp;"ha; ",IF(U172&lt;=0,U172))</f>
        <v>0</v>
      </c>
      <c r="EH172" s="236">
        <f t="shared" ref="EH172:EH176" si="480">IF(V172&gt;0,EH$7&amp;" "&amp;(ROUND(V172,2))&amp;" "&amp;"ha; ",IF(V172&lt;=0,V172))</f>
        <v>0</v>
      </c>
      <c r="EI172" s="236">
        <f t="shared" ref="EI172:EI176" si="481">IF(W172&gt;0,EI$7&amp;" "&amp;(ROUND(W172,2))&amp;" "&amp;"ha; ",IF(W172&lt;=0,W172))</f>
        <v>0</v>
      </c>
      <c r="EJ172" s="236">
        <f t="shared" ref="EJ172:EJ176" si="482">IF(X172&gt;0,EJ$7&amp;" "&amp;(ROUND(X172,2))&amp;" "&amp;"ha; ",IF(X172&lt;=0,X172))</f>
        <v>0</v>
      </c>
      <c r="EK172" s="236">
        <f t="shared" ref="EK172:EK176" si="483">IF(Y172&gt;0,EK$7&amp;" "&amp;(ROUND(Y172,2))&amp;" "&amp;"ha; ",IF(Y172&lt;=0,Y172))</f>
        <v>0</v>
      </c>
      <c r="EL172" s="236">
        <f t="shared" ref="EL172:EL176" si="484">IF(Z172&gt;0,EL$7&amp;" "&amp;(ROUND(Z172,2))&amp;" "&amp;"ha; ",IF(Z172&lt;=0,Z172))</f>
        <v>0</v>
      </c>
      <c r="EM172" s="236">
        <f t="shared" ref="EM172:EM176" si="485">IF(AA172&gt;0,EM$7&amp;" "&amp;(ROUND(AA172,2))&amp;" "&amp;"ha; ",IF(AA172&lt;=0,AA172))</f>
        <v>0</v>
      </c>
      <c r="EN172" s="236">
        <f t="shared" ref="EN172:EN176" si="486">IF(AB172&gt;0,EN$7&amp;" "&amp;(ROUND(AB172,2))&amp;" "&amp;"ha; ",IF(AB172&lt;=0,AB172))</f>
        <v>0</v>
      </c>
      <c r="EO172" s="236">
        <f t="shared" ref="EO172:EO176" si="487">IF(AC172&gt;0,EO$7&amp;" "&amp;(ROUND(AC172,2))&amp;" "&amp;"ha; ",IF(AC172&lt;=0,AC172))</f>
        <v>0</v>
      </c>
      <c r="EP172" s="236">
        <f t="shared" ref="EP172:EP176" si="488">IF(AD172&gt;0,EP$7&amp;" "&amp;(ROUND(AD172,2))&amp;" "&amp;"ha; ",IF(AD172&lt;=0,AD172))</f>
        <v>0</v>
      </c>
      <c r="EQ172" s="236">
        <f t="shared" ref="EQ172:EQ176" si="489">IF(AE172&gt;0,EQ$7&amp;" "&amp;(ROUND(AE172,2))&amp;" "&amp;"ha; ",IF(AE172&lt;=0,AE172))</f>
        <v>0</v>
      </c>
      <c r="ER172" s="236">
        <f t="shared" ref="ER172:ER176" si="490">IF(AF172&gt;0,ER$7&amp;" "&amp;(ROUND(AF172,2))&amp;" "&amp;"ha; ",IF(AF172&lt;=0,AF172))</f>
        <v>0</v>
      </c>
      <c r="ES172" s="236">
        <f t="shared" ref="ES172:ES176" si="491">IF(AG172&gt;0,ES$7&amp;" "&amp;(ROUND(AG172,2))&amp;" "&amp;"ha; ",IF(AG172&lt;=0,AG172))</f>
        <v>0</v>
      </c>
      <c r="ET172" s="236">
        <f t="shared" ref="ET172:ET176" si="492">IF(AH172&gt;0,ET$7&amp;" "&amp;(ROUND(AH172,2))&amp;" "&amp;"ha; ",IF(AH172&lt;=0,AH172))</f>
        <v>0</v>
      </c>
      <c r="EU172" s="236">
        <f t="shared" ref="EU172:EU176" si="493">IF(AI172&gt;0,EU$7&amp;" "&amp;(ROUND(AI172,2))&amp;" "&amp;"ha; ",IF(AI172&lt;=0,AI172))</f>
        <v>0</v>
      </c>
      <c r="EV172" s="236">
        <f t="shared" ref="EV172:EV176" si="494">IF(AJ172&gt;0,EV$7&amp;" "&amp;(ROUND(AJ172,2))&amp;" "&amp;"ha; ",IF(AJ172&lt;=0,AJ172))</f>
        <v>0</v>
      </c>
      <c r="EW172" s="236">
        <f t="shared" ref="EW172:EW176" si="495">IF(AK172&gt;0,EW$7&amp;" "&amp;(ROUND(AK172,2))&amp;" "&amp;"ha; ",IF(AK172&lt;=0,AK172))</f>
        <v>0</v>
      </c>
      <c r="EX172" s="236">
        <f t="shared" ref="EX172:EX176" si="496">IF(AL172&gt;0,EX$7&amp;" "&amp;(ROUND(AL172,2))&amp;" "&amp;"ha; ",IF(AL172&lt;=0,AL172))</f>
        <v>0</v>
      </c>
      <c r="EY172" s="236">
        <f t="shared" ref="EY172:EY176" si="497">IF(AM172&gt;0,EY$7&amp;" "&amp;(ROUND(AM172,2))&amp;" "&amp;"ha; ",IF(AM172&lt;=0,AM172))</f>
        <v>0</v>
      </c>
      <c r="EZ172" s="236">
        <f t="shared" ref="EZ172:EZ176" si="498">IF(AN172&gt;0,EZ$7&amp;" "&amp;(ROUND(AN172,2))&amp;" "&amp;"ha; ",IF(AN172&lt;=0,AN172))</f>
        <v>0</v>
      </c>
      <c r="FA172" s="236">
        <f t="shared" ref="FA172:FA176" si="499">IF(AO172&gt;0,FA$7&amp;" "&amp;(ROUND(AO172,2))&amp;" "&amp;"ha; ",IF(AO172&lt;=0,AO172))</f>
        <v>0</v>
      </c>
      <c r="FB172" s="236">
        <f t="shared" ref="FB172:FB176" si="500">IF(AP172&gt;0,FB$7&amp;" "&amp;(ROUND(AP172,2))&amp;" "&amp;"ha; ",IF(AP172&lt;=0,AP172))</f>
        <v>0</v>
      </c>
      <c r="FC172" s="236">
        <f t="shared" ref="FC172:FC176" si="501">IF(AQ172&gt;0,FC$7&amp;" "&amp;(ROUND(AQ172,2))&amp;" "&amp;"ha; ",IF(AQ172&lt;=0,AQ172))</f>
        <v>0</v>
      </c>
      <c r="FD172" s="236">
        <f t="shared" ref="FD172:FD176" si="502">IF(AR172&gt;0,FD$7&amp;" "&amp;(ROUND(AR172,2))&amp;" "&amp;"ha; ",IF(AR172&lt;=0,AR172))</f>
        <v>0</v>
      </c>
      <c r="FE172" s="236">
        <f t="shared" ref="FE172:FE176" si="503">IF(AS172&gt;0,FE$7&amp;" "&amp;(ROUND(AS172,2))&amp;" "&amp;"ha; ",IF(AS172&lt;=0,AS172))</f>
        <v>0</v>
      </c>
      <c r="FF172" s="236">
        <f t="shared" ref="FF172:FF176" si="504">IF(AT172&gt;0,FF$7&amp;" "&amp;(ROUND(AT172,2))&amp;" "&amp;"ha; ",IF(AT172&lt;=0,AT172))</f>
        <v>0</v>
      </c>
      <c r="FG172" s="236">
        <f t="shared" ref="FG172:FG176" si="505">IF(AU172&gt;0,FG$7&amp;" "&amp;(ROUND(AU172,2))&amp;" "&amp;"ha; ",IF(AU172&lt;=0,AU172))</f>
        <v>0</v>
      </c>
      <c r="FH172" s="236">
        <f t="shared" ref="FH172:FH176" si="506">IF(AV172&gt;0,FH$7&amp;" "&amp;(ROUND(AV172,2))&amp;" "&amp;"ha; ",IF(AV172&lt;=0,AV172))</f>
        <v>0</v>
      </c>
      <c r="FI172" s="236">
        <f t="shared" ref="FI172:FI176" si="507">IF(AW172&gt;0,FI$7&amp;" "&amp;(ROUND(AW172,2))&amp;" "&amp;"ha; ",IF(AW172&lt;=0,AW172))</f>
        <v>0</v>
      </c>
      <c r="FJ172" s="236">
        <f t="shared" ref="FJ172:FJ176" si="508">IF(AX172&gt;0,FJ$7&amp;" "&amp;(ROUND(AX172,2))&amp;" "&amp;"ha; ",IF(AX172&lt;=0,AX172))</f>
        <v>0</v>
      </c>
      <c r="FK172" s="236">
        <f t="shared" ref="FK172:FK176" si="509">IF(AY172&gt;0,FK$7&amp;" "&amp;(ROUND(AY172,2))&amp;" "&amp;"ha; ",IF(AY172&lt;=0,AY172))</f>
        <v>0</v>
      </c>
      <c r="FL172" s="236">
        <f t="shared" ref="FL172:FL176" si="510">IF(AZ172&gt;0,FL$7&amp;" "&amp;(ROUND(AZ172,2))&amp;" "&amp;"ha; ",IF(AZ172&lt;=0,AZ172))</f>
        <v>0</v>
      </c>
      <c r="FM172" s="236">
        <f t="shared" ref="FM172:FM176" si="511">IF(BA172&gt;0,FM$7&amp;" "&amp;(ROUND(BA172,2))&amp;" "&amp;"ha; ",IF(BA172&lt;=0,BA172))</f>
        <v>0</v>
      </c>
      <c r="FN172" s="236">
        <f t="shared" ref="FN172:FN176" si="512">IF(BB172&gt;0,FN$7&amp;" "&amp;(ROUND(BB172,2))&amp;" "&amp;"ha; ",IF(BB172&lt;=0,BB172))</f>
        <v>0</v>
      </c>
      <c r="FO172" s="236">
        <f t="shared" ref="FO172:FO176" si="513">IF(BC172&gt;0,FO$7&amp;" "&amp;(ROUND(BC172,2))&amp;" "&amp;"ha; ",IF(BC172&lt;=0,BC172))</f>
        <v>0</v>
      </c>
      <c r="FP172" s="236">
        <f t="shared" ref="FP172:FP176" si="514">IF(BD172&gt;0,FP$7&amp;" "&amp;(ROUND(BD172,2))&amp;" "&amp;"ha; ",IF(BD172&lt;=0,BD172))</f>
        <v>0</v>
      </c>
      <c r="FQ172" s="236">
        <f t="shared" ref="FQ172:FQ176" si="515">IF(BE172&gt;0,FQ$7&amp;" "&amp;(ROUND(BE172,2))&amp;" "&amp;"ha; ",IF(BE172&lt;=0,BE172))</f>
        <v>0</v>
      </c>
      <c r="FR172" s="236">
        <f t="shared" ref="FR172:FR176" si="516">IF(BF172&gt;0,FR$7&amp;" "&amp;(ROUND(BF172,2))&amp;" "&amp;"ha; ",IF(BF172&lt;=0,BF172))</f>
        <v>0</v>
      </c>
      <c r="FS172" s="236">
        <f t="shared" ref="FS172:FS176" si="517">IF(BG172&gt;0,FS$7&amp;" "&amp;(ROUND(BG172,2))&amp;" "&amp;"ha; ",IF(BG172&lt;=0,BG172))</f>
        <v>0</v>
      </c>
      <c r="FT172" s="236">
        <f t="shared" ref="FT172:FT176" si="518">IF(BH172&gt;0,FT$7&amp;" "&amp;(ROUND(BH172,2))&amp;" "&amp;"ha; ",IF(BH172&lt;=0,BH172))</f>
        <v>0</v>
      </c>
      <c r="FU172" s="236">
        <f t="shared" ref="FU172:FU176" si="519">IF(BI172&gt;0,FU$7&amp;" "&amp;(ROUND(BI172,2))&amp;" "&amp;"ha; ",IF(BI172&lt;=0,BI172))</f>
        <v>0</v>
      </c>
      <c r="FV172" s="236">
        <f t="shared" ref="FV172:FV176" si="520">IF(BJ172&gt;0,FV$7&amp;" "&amp;(ROUND(BJ172,2))&amp;" "&amp;"ha; ",IF(BJ172&lt;=0,BJ172))</f>
        <v>0</v>
      </c>
      <c r="FW172" s="236">
        <f t="shared" ref="FW172:FW176" si="521">IF(BK172&gt;0,FW$7&amp;" "&amp;(ROUND(BK172,2))&amp;" "&amp;"ha; ",IF(BK172&lt;=0,BK172))</f>
        <v>0</v>
      </c>
      <c r="FX172" s="236">
        <f t="shared" ref="FX172:FX176" si="522">IF(BL172&gt;0,FX$7&amp;" "&amp;(ROUND(BL172,2))&amp;" "&amp;"ha; ",IF(BL172&lt;=0,BL172))</f>
        <v>0</v>
      </c>
      <c r="FY172" s="236">
        <f t="shared" ref="FY172:FY176" si="523">IF(BM172&gt;0,FY$7&amp;" "&amp;(ROUND(BM172,2))&amp;" "&amp;"ha; ",IF(BM172&lt;=0,BM172))</f>
        <v>0</v>
      </c>
      <c r="FZ172" s="236">
        <f t="shared" ref="FZ172:FZ176" si="524">IF(BN172&gt;0,FZ$7&amp;" "&amp;(ROUND(BN172,2))&amp;" "&amp;"ha; ",IF(BN172&lt;=0,BN172))</f>
        <v>0</v>
      </c>
      <c r="GA172" s="236">
        <f t="shared" ref="GA172:GA176" si="525">IF(BO172&gt;0,GA$7&amp;" "&amp;(ROUND(BO172,2))&amp;" "&amp;"ha; ",IF(BO172&lt;=0,BO172))</f>
        <v>0</v>
      </c>
      <c r="GB172" s="236">
        <f t="shared" ref="GB172:GB176" si="526">IF(BP172&gt;0,GB$7&amp;" "&amp;(ROUND(BP172,2))&amp;" "&amp;"ha; ",IF(BP172&lt;=0,BP172))</f>
        <v>0</v>
      </c>
      <c r="GC172" s="236">
        <f t="shared" ref="GC172:GC176" si="527">IF(BQ172&gt;0,GC$7&amp;" "&amp;(ROUND(BQ172,2))&amp;" "&amp;"ha; ",IF(BQ172&lt;=0,BQ172))</f>
        <v>0</v>
      </c>
      <c r="GD172" s="236">
        <f t="shared" ref="GD172:GD176" si="528">IF(BR172&gt;0,GD$7&amp;" "&amp;(ROUND(BR172,2))&amp;" "&amp;"ha; ",IF(BR172&lt;=0,BR172))</f>
        <v>0</v>
      </c>
      <c r="GE172" s="236">
        <f t="shared" ref="GE172:GE176" si="529">IF(BS172&gt;0,GE$7&amp;" "&amp;(ROUND(BS172,2))&amp;" "&amp;"ha; ",IF(BS172&lt;=0,BS172))</f>
        <v>0</v>
      </c>
      <c r="GF172" s="236">
        <f t="shared" ref="GF172:GF176" si="530">IF(BT172&gt;0,GF$7&amp;" "&amp;(ROUND(BT172,2))&amp;" "&amp;"ha; ",IF(BT172&lt;=0,BT172))</f>
        <v>0</v>
      </c>
      <c r="GG172" s="236">
        <f t="shared" ref="GG172:GG176" si="531">IF(BU172&gt;0,GG$7&amp;" "&amp;(ROUND(BU172,2))&amp;" "&amp;"ha; ",IF(BU172&lt;=0,BU172))</f>
        <v>0</v>
      </c>
      <c r="GH172" s="236">
        <f t="shared" ref="GH172:GH176" si="532">IF(BV172&gt;0,GH$7&amp;" "&amp;(ROUND(BV172,2))&amp;" "&amp;"ha; ",IF(BV172&lt;=0,BV172))</f>
        <v>0</v>
      </c>
    </row>
    <row r="173" spans="1:190" s="129" customFormat="1" ht="75">
      <c r="A173" s="166" t="s">
        <v>362</v>
      </c>
      <c r="B173" s="156" t="s">
        <v>1041</v>
      </c>
      <c r="C173" s="157" t="s">
        <v>228</v>
      </c>
      <c r="D173" s="155" t="s">
        <v>208</v>
      </c>
      <c r="E173" s="159"/>
      <c r="F173" s="159"/>
      <c r="G173" s="159"/>
      <c r="H173" s="159">
        <f t="shared" si="390"/>
        <v>0.8</v>
      </c>
      <c r="I173" s="171"/>
      <c r="J173" s="171"/>
      <c r="K173" s="242">
        <v>0.05</v>
      </c>
      <c r="L173" s="271">
        <f>0.1</f>
        <v>0.1</v>
      </c>
      <c r="M173" s="242">
        <v>0.3</v>
      </c>
      <c r="N173" s="242">
        <v>0.3</v>
      </c>
      <c r="O173" s="171"/>
      <c r="P173" s="171"/>
      <c r="Q173" s="171"/>
      <c r="R173" s="171"/>
      <c r="S173" s="171"/>
      <c r="T173" s="171"/>
      <c r="U173" s="171"/>
      <c r="V173" s="242">
        <v>0.05</v>
      </c>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Q173" s="171"/>
      <c r="AR173" s="171"/>
      <c r="AS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c r="BT173" s="171"/>
      <c r="BU173" s="171"/>
      <c r="BV173" s="171"/>
      <c r="BW173" s="191"/>
      <c r="BX173" s="190" t="str">
        <f t="shared" si="384"/>
        <v>Xã Ea Rốk</v>
      </c>
      <c r="BY173" s="282"/>
      <c r="BZ173" s="157"/>
      <c r="CA173" s="156"/>
      <c r="CB173" s="168" t="s">
        <v>1037</v>
      </c>
      <c r="CC173" s="228"/>
      <c r="CD173" s="157">
        <v>1</v>
      </c>
      <c r="CE173" s="204" t="str">
        <f t="shared" si="467"/>
        <v>XA04</v>
      </c>
      <c r="CF173" s="204"/>
      <c r="CG173" s="204"/>
      <c r="CH173" s="204"/>
      <c r="CI173" s="204"/>
      <c r="CJ173" s="204"/>
      <c r="CK173" s="214"/>
      <c r="CL173" s="215"/>
      <c r="CM173" s="215"/>
      <c r="CN173" s="215"/>
      <c r="CO173" s="215"/>
      <c r="CP173" s="215"/>
      <c r="CQ173" s="215"/>
      <c r="CR173" s="215"/>
      <c r="CS173" s="215"/>
      <c r="CT173" s="215"/>
      <c r="CU173" s="215"/>
      <c r="CV173" s="215"/>
      <c r="CW173" s="215"/>
      <c r="CX173" s="204"/>
      <c r="CY173" s="215"/>
      <c r="CZ173" s="215"/>
      <c r="DA173" s="215">
        <v>2026</v>
      </c>
      <c r="DB173" s="204"/>
      <c r="DC173" s="226"/>
      <c r="DD173" s="215"/>
      <c r="DE173" s="215"/>
      <c r="DF173" s="215"/>
      <c r="DG173" s="225"/>
      <c r="DH173" s="294" t="s">
        <v>1047</v>
      </c>
      <c r="DI173" s="235" t="str">
        <f t="shared" si="463"/>
        <v>0LUC 0,05 ha; LUK 0,1 ha; HNK 0,3 ha; CLN 0,3 ha; 00000NTS 0,05 ha; 0000000000000000000000000000000000000000</v>
      </c>
      <c r="DJ173" s="22" t="str">
        <f t="shared" si="464"/>
        <v>0LUC 0,05 ha; LUK 0,1 ha; HNK 0,3 ha; CLN 0,3 ha; 00000NTS 0,05 ha; 000000000000000000000</v>
      </c>
      <c r="DK173" s="22" t="str">
        <f t="shared" si="465"/>
        <v>0000000000000000000</v>
      </c>
      <c r="DL173" s="22"/>
      <c r="DM173" s="22"/>
      <c r="DU173" s="22"/>
      <c r="DV173" s="236">
        <f t="shared" si="468"/>
        <v>0</v>
      </c>
      <c r="DW173" s="236" t="str">
        <f t="shared" si="469"/>
        <v>LUC 0,05 ha;</v>
      </c>
      <c r="DX173" s="236" t="str">
        <f t="shared" si="470"/>
        <v>LUK 0,1 ha;</v>
      </c>
      <c r="DY173" s="236" t="str">
        <f t="shared" si="471"/>
        <v>HNK 0,3 ha;</v>
      </c>
      <c r="DZ173" s="236" t="str">
        <f t="shared" si="472"/>
        <v>CLN 0,3 ha;</v>
      </c>
      <c r="EA173" s="236">
        <f t="shared" si="473"/>
        <v>0</v>
      </c>
      <c r="EB173" s="236">
        <f t="shared" si="474"/>
        <v>0</v>
      </c>
      <c r="EC173" s="236">
        <f t="shared" si="475"/>
        <v>0</v>
      </c>
      <c r="ED173" s="236">
        <f t="shared" si="476"/>
        <v>0</v>
      </c>
      <c r="EE173" s="236">
        <f t="shared" si="477"/>
        <v>0</v>
      </c>
      <c r="EF173" s="236">
        <f t="shared" si="478"/>
        <v>0</v>
      </c>
      <c r="EG173" s="236">
        <f t="shared" si="479"/>
        <v>0</v>
      </c>
      <c r="EH173" s="236" t="str">
        <f t="shared" si="480"/>
        <v>NTS 0,05 ha;</v>
      </c>
      <c r="EI173" s="236">
        <f t="shared" si="481"/>
        <v>0</v>
      </c>
      <c r="EJ173" s="236">
        <f t="shared" si="482"/>
        <v>0</v>
      </c>
      <c r="EK173" s="236">
        <f t="shared" si="483"/>
        <v>0</v>
      </c>
      <c r="EL173" s="236">
        <f t="shared" si="484"/>
        <v>0</v>
      </c>
      <c r="EM173" s="236">
        <f t="shared" si="485"/>
        <v>0</v>
      </c>
      <c r="EN173" s="236">
        <f t="shared" si="486"/>
        <v>0</v>
      </c>
      <c r="EO173" s="236">
        <f t="shared" si="487"/>
        <v>0</v>
      </c>
      <c r="EP173" s="236">
        <f t="shared" si="488"/>
        <v>0</v>
      </c>
      <c r="EQ173" s="236">
        <f t="shared" si="489"/>
        <v>0</v>
      </c>
      <c r="ER173" s="236">
        <f t="shared" si="490"/>
        <v>0</v>
      </c>
      <c r="ES173" s="236">
        <f t="shared" si="491"/>
        <v>0</v>
      </c>
      <c r="ET173" s="236">
        <f t="shared" si="492"/>
        <v>0</v>
      </c>
      <c r="EU173" s="236">
        <f t="shared" si="493"/>
        <v>0</v>
      </c>
      <c r="EV173" s="236">
        <f t="shared" si="494"/>
        <v>0</v>
      </c>
      <c r="EW173" s="236">
        <f t="shared" si="495"/>
        <v>0</v>
      </c>
      <c r="EX173" s="236">
        <f t="shared" si="496"/>
        <v>0</v>
      </c>
      <c r="EY173" s="236">
        <f t="shared" si="497"/>
        <v>0</v>
      </c>
      <c r="EZ173" s="236">
        <f t="shared" si="498"/>
        <v>0</v>
      </c>
      <c r="FA173" s="236">
        <f t="shared" si="499"/>
        <v>0</v>
      </c>
      <c r="FB173" s="236">
        <f t="shared" si="500"/>
        <v>0</v>
      </c>
      <c r="FC173" s="236">
        <f t="shared" si="501"/>
        <v>0</v>
      </c>
      <c r="FD173" s="236">
        <f t="shared" si="502"/>
        <v>0</v>
      </c>
      <c r="FE173" s="236">
        <f t="shared" si="503"/>
        <v>0</v>
      </c>
      <c r="FF173" s="236">
        <f t="shared" si="504"/>
        <v>0</v>
      </c>
      <c r="FG173" s="236">
        <f t="shared" si="505"/>
        <v>0</v>
      </c>
      <c r="FH173" s="236">
        <f t="shared" si="506"/>
        <v>0</v>
      </c>
      <c r="FI173" s="236">
        <f t="shared" si="507"/>
        <v>0</v>
      </c>
      <c r="FJ173" s="236">
        <f t="shared" si="508"/>
        <v>0</v>
      </c>
      <c r="FK173" s="236">
        <f t="shared" si="509"/>
        <v>0</v>
      </c>
      <c r="FL173" s="236">
        <f t="shared" si="510"/>
        <v>0</v>
      </c>
      <c r="FM173" s="236">
        <f t="shared" si="511"/>
        <v>0</v>
      </c>
      <c r="FN173" s="236">
        <f t="shared" si="512"/>
        <v>0</v>
      </c>
      <c r="FO173" s="236">
        <f t="shared" si="513"/>
        <v>0</v>
      </c>
      <c r="FP173" s="236">
        <f t="shared" si="514"/>
        <v>0</v>
      </c>
      <c r="FQ173" s="236">
        <f t="shared" si="515"/>
        <v>0</v>
      </c>
      <c r="FR173" s="236">
        <f t="shared" si="516"/>
        <v>0</v>
      </c>
      <c r="FS173" s="236">
        <f t="shared" si="517"/>
        <v>0</v>
      </c>
      <c r="FT173" s="236">
        <f t="shared" si="518"/>
        <v>0</v>
      </c>
      <c r="FU173" s="236">
        <f t="shared" si="519"/>
        <v>0</v>
      </c>
      <c r="FV173" s="236">
        <f t="shared" si="520"/>
        <v>0</v>
      </c>
      <c r="FW173" s="236">
        <f t="shared" si="521"/>
        <v>0</v>
      </c>
      <c r="FX173" s="236">
        <f t="shared" si="522"/>
        <v>0</v>
      </c>
      <c r="FY173" s="236">
        <f t="shared" si="523"/>
        <v>0</v>
      </c>
      <c r="FZ173" s="236">
        <f t="shared" si="524"/>
        <v>0</v>
      </c>
      <c r="GA173" s="236">
        <f t="shared" si="525"/>
        <v>0</v>
      </c>
      <c r="GB173" s="236">
        <f t="shared" si="526"/>
        <v>0</v>
      </c>
      <c r="GC173" s="236">
        <f t="shared" si="527"/>
        <v>0</v>
      </c>
      <c r="GD173" s="236">
        <f t="shared" si="528"/>
        <v>0</v>
      </c>
      <c r="GE173" s="236">
        <f t="shared" si="529"/>
        <v>0</v>
      </c>
      <c r="GF173" s="236">
        <f t="shared" si="530"/>
        <v>0</v>
      </c>
      <c r="GG173" s="236">
        <f t="shared" si="531"/>
        <v>0</v>
      </c>
      <c r="GH173" s="236">
        <f t="shared" si="532"/>
        <v>0</v>
      </c>
    </row>
    <row r="174" spans="1:190" s="129" customFormat="1" ht="45">
      <c r="A174" s="166" t="s">
        <v>362</v>
      </c>
      <c r="B174" s="156" t="s">
        <v>1041</v>
      </c>
      <c r="C174" s="157" t="s">
        <v>228</v>
      </c>
      <c r="D174" s="157" t="s">
        <v>313</v>
      </c>
      <c r="E174" s="159"/>
      <c r="F174" s="159"/>
      <c r="G174" s="159"/>
      <c r="H174" s="159">
        <f t="shared" si="390"/>
        <v>0.60199999999999998</v>
      </c>
      <c r="I174" s="171"/>
      <c r="J174" s="171"/>
      <c r="K174" s="242"/>
      <c r="L174" s="242">
        <v>0.1</v>
      </c>
      <c r="M174" s="242">
        <v>0.2</v>
      </c>
      <c r="N174" s="242">
        <v>0.30199999999999999</v>
      </c>
      <c r="O174" s="171"/>
      <c r="P174" s="171"/>
      <c r="Q174" s="171"/>
      <c r="R174" s="171"/>
      <c r="S174" s="171"/>
      <c r="T174" s="171"/>
      <c r="U174" s="171"/>
      <c r="V174" s="242"/>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Q174" s="171"/>
      <c r="AR174" s="171"/>
      <c r="AS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c r="BT174" s="171"/>
      <c r="BU174" s="171"/>
      <c r="BV174" s="171"/>
      <c r="BW174" s="191"/>
      <c r="BX174" s="190" t="str">
        <f t="shared" si="384"/>
        <v>Xã Cư KBang</v>
      </c>
      <c r="BY174" s="282"/>
      <c r="BZ174" s="157"/>
      <c r="CA174" s="156"/>
      <c r="CB174" s="283" t="s">
        <v>1037</v>
      </c>
      <c r="CC174" s="228"/>
      <c r="CD174" s="157">
        <v>1</v>
      </c>
      <c r="CE174" s="204" t="str">
        <f t="shared" si="467"/>
        <v>XA08</v>
      </c>
      <c r="CF174" s="204"/>
      <c r="CG174" s="204"/>
      <c r="CH174" s="204"/>
      <c r="CI174" s="204"/>
      <c r="CJ174" s="204"/>
      <c r="CK174" s="214"/>
      <c r="CL174" s="215"/>
      <c r="CM174" s="215"/>
      <c r="CN174" s="215"/>
      <c r="CO174" s="215"/>
      <c r="CP174" s="215"/>
      <c r="CQ174" s="215"/>
      <c r="CR174" s="215"/>
      <c r="CS174" s="215"/>
      <c r="CT174" s="215"/>
      <c r="CU174" s="215"/>
      <c r="CV174" s="215"/>
      <c r="CW174" s="215"/>
      <c r="CX174" s="204"/>
      <c r="CY174" s="215"/>
      <c r="CZ174" s="215"/>
      <c r="DA174" s="215">
        <v>2026</v>
      </c>
      <c r="DB174" s="204"/>
      <c r="DC174" s="226"/>
      <c r="DD174" s="215"/>
      <c r="DE174" s="215"/>
      <c r="DF174" s="215"/>
      <c r="DG174" s="225"/>
      <c r="DH174" s="294" t="s">
        <v>1045</v>
      </c>
      <c r="DI174" s="235" t="str">
        <f t="shared" si="463"/>
        <v>00LUK 0,1 ha; HNK 0,2 ha; CLN 0,3 ha; 0000000000000000000000000000000000000000000000</v>
      </c>
      <c r="DJ174" s="22" t="str">
        <f t="shared" si="464"/>
        <v>00LUK 0,1 ha; HNK 0,2 ha; CLN 0,3 ha; 000000000000000000000000000</v>
      </c>
      <c r="DK174" s="22" t="str">
        <f t="shared" si="465"/>
        <v>0000000000000000000</v>
      </c>
      <c r="DL174" s="22"/>
      <c r="DM174" s="22"/>
      <c r="DU174" s="22"/>
      <c r="DV174" s="236">
        <f t="shared" si="468"/>
        <v>0</v>
      </c>
      <c r="DW174" s="236">
        <f t="shared" si="469"/>
        <v>0</v>
      </c>
      <c r="DX174" s="236" t="str">
        <f t="shared" si="470"/>
        <v>LUK 0,1 ha;</v>
      </c>
      <c r="DY174" s="236" t="str">
        <f t="shared" si="471"/>
        <v>HNK 0,2 ha;</v>
      </c>
      <c r="DZ174" s="236" t="str">
        <f t="shared" si="472"/>
        <v>CLN 0,3 ha;</v>
      </c>
      <c r="EA174" s="236">
        <f t="shared" si="473"/>
        <v>0</v>
      </c>
      <c r="EB174" s="236">
        <f t="shared" si="474"/>
        <v>0</v>
      </c>
      <c r="EC174" s="236">
        <f t="shared" si="475"/>
        <v>0</v>
      </c>
      <c r="ED174" s="236">
        <f t="shared" si="476"/>
        <v>0</v>
      </c>
      <c r="EE174" s="236">
        <f t="shared" si="477"/>
        <v>0</v>
      </c>
      <c r="EF174" s="236">
        <f t="shared" si="478"/>
        <v>0</v>
      </c>
      <c r="EG174" s="236">
        <f t="shared" si="479"/>
        <v>0</v>
      </c>
      <c r="EH174" s="236">
        <f t="shared" si="480"/>
        <v>0</v>
      </c>
      <c r="EI174" s="236">
        <f t="shared" si="481"/>
        <v>0</v>
      </c>
      <c r="EJ174" s="236">
        <f t="shared" si="482"/>
        <v>0</v>
      </c>
      <c r="EK174" s="236">
        <f t="shared" si="483"/>
        <v>0</v>
      </c>
      <c r="EL174" s="236">
        <f t="shared" si="484"/>
        <v>0</v>
      </c>
      <c r="EM174" s="236">
        <f t="shared" si="485"/>
        <v>0</v>
      </c>
      <c r="EN174" s="236">
        <f t="shared" si="486"/>
        <v>0</v>
      </c>
      <c r="EO174" s="236">
        <f t="shared" si="487"/>
        <v>0</v>
      </c>
      <c r="EP174" s="236">
        <f t="shared" si="488"/>
        <v>0</v>
      </c>
      <c r="EQ174" s="236">
        <f t="shared" si="489"/>
        <v>0</v>
      </c>
      <c r="ER174" s="236">
        <f t="shared" si="490"/>
        <v>0</v>
      </c>
      <c r="ES174" s="236">
        <f t="shared" si="491"/>
        <v>0</v>
      </c>
      <c r="ET174" s="236">
        <f t="shared" si="492"/>
        <v>0</v>
      </c>
      <c r="EU174" s="236">
        <f t="shared" si="493"/>
        <v>0</v>
      </c>
      <c r="EV174" s="236">
        <f t="shared" si="494"/>
        <v>0</v>
      </c>
      <c r="EW174" s="236">
        <f t="shared" si="495"/>
        <v>0</v>
      </c>
      <c r="EX174" s="236">
        <f t="shared" si="496"/>
        <v>0</v>
      </c>
      <c r="EY174" s="236">
        <f t="shared" si="497"/>
        <v>0</v>
      </c>
      <c r="EZ174" s="236">
        <f t="shared" si="498"/>
        <v>0</v>
      </c>
      <c r="FA174" s="236">
        <f t="shared" si="499"/>
        <v>0</v>
      </c>
      <c r="FB174" s="236">
        <f t="shared" si="500"/>
        <v>0</v>
      </c>
      <c r="FC174" s="236">
        <f t="shared" si="501"/>
        <v>0</v>
      </c>
      <c r="FD174" s="236">
        <f t="shared" si="502"/>
        <v>0</v>
      </c>
      <c r="FE174" s="236">
        <f t="shared" si="503"/>
        <v>0</v>
      </c>
      <c r="FF174" s="236">
        <f t="shared" si="504"/>
        <v>0</v>
      </c>
      <c r="FG174" s="236">
        <f t="shared" si="505"/>
        <v>0</v>
      </c>
      <c r="FH174" s="236">
        <f t="shared" si="506"/>
        <v>0</v>
      </c>
      <c r="FI174" s="236">
        <f t="shared" si="507"/>
        <v>0</v>
      </c>
      <c r="FJ174" s="236">
        <f t="shared" si="508"/>
        <v>0</v>
      </c>
      <c r="FK174" s="236">
        <f t="shared" si="509"/>
        <v>0</v>
      </c>
      <c r="FL174" s="236">
        <f t="shared" si="510"/>
        <v>0</v>
      </c>
      <c r="FM174" s="236">
        <f t="shared" si="511"/>
        <v>0</v>
      </c>
      <c r="FN174" s="236">
        <f t="shared" si="512"/>
        <v>0</v>
      </c>
      <c r="FO174" s="236">
        <f t="shared" si="513"/>
        <v>0</v>
      </c>
      <c r="FP174" s="236">
        <f t="shared" si="514"/>
        <v>0</v>
      </c>
      <c r="FQ174" s="236">
        <f t="shared" si="515"/>
        <v>0</v>
      </c>
      <c r="FR174" s="236">
        <f t="shared" si="516"/>
        <v>0</v>
      </c>
      <c r="FS174" s="236">
        <f t="shared" si="517"/>
        <v>0</v>
      </c>
      <c r="FT174" s="236">
        <f t="shared" si="518"/>
        <v>0</v>
      </c>
      <c r="FU174" s="236">
        <f t="shared" si="519"/>
        <v>0</v>
      </c>
      <c r="FV174" s="236">
        <f t="shared" si="520"/>
        <v>0</v>
      </c>
      <c r="FW174" s="236">
        <f t="shared" si="521"/>
        <v>0</v>
      </c>
      <c r="FX174" s="236">
        <f t="shared" si="522"/>
        <v>0</v>
      </c>
      <c r="FY174" s="236">
        <f t="shared" si="523"/>
        <v>0</v>
      </c>
      <c r="FZ174" s="236">
        <f t="shared" si="524"/>
        <v>0</v>
      </c>
      <c r="GA174" s="236">
        <f t="shared" si="525"/>
        <v>0</v>
      </c>
      <c r="GB174" s="236">
        <f t="shared" si="526"/>
        <v>0</v>
      </c>
      <c r="GC174" s="236">
        <f t="shared" si="527"/>
        <v>0</v>
      </c>
      <c r="GD174" s="236">
        <f t="shared" si="528"/>
        <v>0</v>
      </c>
      <c r="GE174" s="236">
        <f t="shared" si="529"/>
        <v>0</v>
      </c>
      <c r="GF174" s="236">
        <f t="shared" si="530"/>
        <v>0</v>
      </c>
      <c r="GG174" s="236">
        <f t="shared" si="531"/>
        <v>0</v>
      </c>
      <c r="GH174" s="236">
        <f t="shared" si="532"/>
        <v>0</v>
      </c>
    </row>
    <row r="175" spans="1:190" s="129" customFormat="1" ht="60">
      <c r="A175" s="166" t="s">
        <v>362</v>
      </c>
      <c r="B175" s="156" t="s">
        <v>1041</v>
      </c>
      <c r="C175" s="157" t="s">
        <v>228</v>
      </c>
      <c r="D175" s="157" t="s">
        <v>302</v>
      </c>
      <c r="E175" s="159"/>
      <c r="F175" s="159"/>
      <c r="G175" s="159"/>
      <c r="H175" s="159">
        <f t="shared" si="390"/>
        <v>0.7</v>
      </c>
      <c r="I175" s="171"/>
      <c r="J175" s="171"/>
      <c r="K175" s="242">
        <v>0.05</v>
      </c>
      <c r="L175" s="270">
        <v>0.05</v>
      </c>
      <c r="M175" s="242">
        <v>0.3</v>
      </c>
      <c r="N175" s="242">
        <v>0.3</v>
      </c>
      <c r="O175" s="171"/>
      <c r="P175" s="171"/>
      <c r="Q175" s="171"/>
      <c r="R175" s="171"/>
      <c r="S175" s="171"/>
      <c r="T175" s="171"/>
      <c r="U175" s="171"/>
      <c r="V175" s="242"/>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Q175" s="171"/>
      <c r="AR175" s="171"/>
      <c r="AS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c r="BT175" s="171"/>
      <c r="BU175" s="171"/>
      <c r="BV175" s="171"/>
      <c r="BW175" s="191"/>
      <c r="BX175" s="190" t="str">
        <f t="shared" si="384"/>
        <v>Xã Ya Tờ Mốt</v>
      </c>
      <c r="BY175" s="284"/>
      <c r="BZ175" s="168"/>
      <c r="CA175" s="168"/>
      <c r="CB175" s="168" t="s">
        <v>1037</v>
      </c>
      <c r="CC175" s="228"/>
      <c r="CD175" s="157">
        <v>1</v>
      </c>
      <c r="CE175" s="204" t="str">
        <f t="shared" si="467"/>
        <v>XA05</v>
      </c>
      <c r="CF175" s="204"/>
      <c r="CG175" s="204"/>
      <c r="CH175" s="204"/>
      <c r="CI175" s="204"/>
      <c r="CJ175" s="204"/>
      <c r="CK175" s="214"/>
      <c r="CL175" s="215"/>
      <c r="CM175" s="215"/>
      <c r="CN175" s="215"/>
      <c r="CO175" s="215"/>
      <c r="CP175" s="215"/>
      <c r="CQ175" s="215"/>
      <c r="CR175" s="215"/>
      <c r="CS175" s="215"/>
      <c r="CT175" s="215"/>
      <c r="CU175" s="215"/>
      <c r="CV175" s="215"/>
      <c r="CW175" s="215"/>
      <c r="CX175" s="204"/>
      <c r="CY175" s="215"/>
      <c r="CZ175" s="215"/>
      <c r="DA175" s="215">
        <v>2026</v>
      </c>
      <c r="DB175" s="204"/>
      <c r="DC175" s="226"/>
      <c r="DD175" s="215"/>
      <c r="DE175" s="215"/>
      <c r="DF175" s="215"/>
      <c r="DG175" s="225"/>
      <c r="DH175" s="294" t="s">
        <v>1042</v>
      </c>
      <c r="DI175" s="235" t="str">
        <f t="shared" si="463"/>
        <v>0LUC 0,05 ha; LUK 0,05 ha; HNK 0,3 ha; CLN 0,3 ha; 0000000000000000000000000000000000000000000000</v>
      </c>
      <c r="DJ175" s="22" t="str">
        <f t="shared" si="464"/>
        <v>0LUC 0,05 ha; LUK 0,05 ha; HNK 0,3 ha; CLN 0,3 ha; 000000000000000000000000000</v>
      </c>
      <c r="DK175" s="22" t="str">
        <f t="shared" si="465"/>
        <v>0000000000000000000</v>
      </c>
      <c r="DL175" s="22"/>
      <c r="DM175" s="22"/>
      <c r="DU175" s="22"/>
      <c r="DV175" s="236">
        <f t="shared" si="468"/>
        <v>0</v>
      </c>
      <c r="DW175" s="236" t="str">
        <f t="shared" si="469"/>
        <v>LUC 0,05 ha;</v>
      </c>
      <c r="DX175" s="236" t="str">
        <f t="shared" si="470"/>
        <v>LUK 0,05 ha;</v>
      </c>
      <c r="DY175" s="236" t="str">
        <f t="shared" si="471"/>
        <v>HNK 0,3 ha;</v>
      </c>
      <c r="DZ175" s="236" t="str">
        <f t="shared" si="472"/>
        <v>CLN 0,3 ha;</v>
      </c>
      <c r="EA175" s="236">
        <f t="shared" si="473"/>
        <v>0</v>
      </c>
      <c r="EB175" s="236">
        <f t="shared" si="474"/>
        <v>0</v>
      </c>
      <c r="EC175" s="236">
        <f t="shared" si="475"/>
        <v>0</v>
      </c>
      <c r="ED175" s="236">
        <f t="shared" si="476"/>
        <v>0</v>
      </c>
      <c r="EE175" s="236">
        <f t="shared" si="477"/>
        <v>0</v>
      </c>
      <c r="EF175" s="236">
        <f t="shared" si="478"/>
        <v>0</v>
      </c>
      <c r="EG175" s="236">
        <f t="shared" si="479"/>
        <v>0</v>
      </c>
      <c r="EH175" s="236">
        <f t="shared" si="480"/>
        <v>0</v>
      </c>
      <c r="EI175" s="236">
        <f t="shared" si="481"/>
        <v>0</v>
      </c>
      <c r="EJ175" s="236">
        <f t="shared" si="482"/>
        <v>0</v>
      </c>
      <c r="EK175" s="236">
        <f t="shared" si="483"/>
        <v>0</v>
      </c>
      <c r="EL175" s="236">
        <f t="shared" si="484"/>
        <v>0</v>
      </c>
      <c r="EM175" s="236">
        <f t="shared" si="485"/>
        <v>0</v>
      </c>
      <c r="EN175" s="236">
        <f t="shared" si="486"/>
        <v>0</v>
      </c>
      <c r="EO175" s="236">
        <f t="shared" si="487"/>
        <v>0</v>
      </c>
      <c r="EP175" s="236">
        <f t="shared" si="488"/>
        <v>0</v>
      </c>
      <c r="EQ175" s="236">
        <f t="shared" si="489"/>
        <v>0</v>
      </c>
      <c r="ER175" s="236">
        <f t="shared" si="490"/>
        <v>0</v>
      </c>
      <c r="ES175" s="236">
        <f t="shared" si="491"/>
        <v>0</v>
      </c>
      <c r="ET175" s="236">
        <f t="shared" si="492"/>
        <v>0</v>
      </c>
      <c r="EU175" s="236">
        <f t="shared" si="493"/>
        <v>0</v>
      </c>
      <c r="EV175" s="236">
        <f t="shared" si="494"/>
        <v>0</v>
      </c>
      <c r="EW175" s="236">
        <f t="shared" si="495"/>
        <v>0</v>
      </c>
      <c r="EX175" s="236">
        <f t="shared" si="496"/>
        <v>0</v>
      </c>
      <c r="EY175" s="236">
        <f t="shared" si="497"/>
        <v>0</v>
      </c>
      <c r="EZ175" s="236">
        <f t="shared" si="498"/>
        <v>0</v>
      </c>
      <c r="FA175" s="236">
        <f t="shared" si="499"/>
        <v>0</v>
      </c>
      <c r="FB175" s="236">
        <f t="shared" si="500"/>
        <v>0</v>
      </c>
      <c r="FC175" s="236">
        <f t="shared" si="501"/>
        <v>0</v>
      </c>
      <c r="FD175" s="236">
        <f t="shared" si="502"/>
        <v>0</v>
      </c>
      <c r="FE175" s="236">
        <f t="shared" si="503"/>
        <v>0</v>
      </c>
      <c r="FF175" s="236">
        <f t="shared" si="504"/>
        <v>0</v>
      </c>
      <c r="FG175" s="236">
        <f t="shared" si="505"/>
        <v>0</v>
      </c>
      <c r="FH175" s="236">
        <f t="shared" si="506"/>
        <v>0</v>
      </c>
      <c r="FI175" s="236">
        <f t="shared" si="507"/>
        <v>0</v>
      </c>
      <c r="FJ175" s="236">
        <f t="shared" si="508"/>
        <v>0</v>
      </c>
      <c r="FK175" s="236">
        <f t="shared" si="509"/>
        <v>0</v>
      </c>
      <c r="FL175" s="236">
        <f t="shared" si="510"/>
        <v>0</v>
      </c>
      <c r="FM175" s="236">
        <f t="shared" si="511"/>
        <v>0</v>
      </c>
      <c r="FN175" s="236">
        <f t="shared" si="512"/>
        <v>0</v>
      </c>
      <c r="FO175" s="236">
        <f t="shared" si="513"/>
        <v>0</v>
      </c>
      <c r="FP175" s="236">
        <f t="shared" si="514"/>
        <v>0</v>
      </c>
      <c r="FQ175" s="236">
        <f t="shared" si="515"/>
        <v>0</v>
      </c>
      <c r="FR175" s="236">
        <f t="shared" si="516"/>
        <v>0</v>
      </c>
      <c r="FS175" s="236">
        <f t="shared" si="517"/>
        <v>0</v>
      </c>
      <c r="FT175" s="236">
        <f t="shared" si="518"/>
        <v>0</v>
      </c>
      <c r="FU175" s="236">
        <f t="shared" si="519"/>
        <v>0</v>
      </c>
      <c r="FV175" s="236">
        <f t="shared" si="520"/>
        <v>0</v>
      </c>
      <c r="FW175" s="236">
        <f t="shared" si="521"/>
        <v>0</v>
      </c>
      <c r="FX175" s="236">
        <f t="shared" si="522"/>
        <v>0</v>
      </c>
      <c r="FY175" s="236">
        <f t="shared" si="523"/>
        <v>0</v>
      </c>
      <c r="FZ175" s="236">
        <f t="shared" si="524"/>
        <v>0</v>
      </c>
      <c r="GA175" s="236">
        <f t="shared" si="525"/>
        <v>0</v>
      </c>
      <c r="GB175" s="236">
        <f t="shared" si="526"/>
        <v>0</v>
      </c>
      <c r="GC175" s="236">
        <f t="shared" si="527"/>
        <v>0</v>
      </c>
      <c r="GD175" s="236">
        <f t="shared" si="528"/>
        <v>0</v>
      </c>
      <c r="GE175" s="236">
        <f t="shared" si="529"/>
        <v>0</v>
      </c>
      <c r="GF175" s="236">
        <f t="shared" si="530"/>
        <v>0</v>
      </c>
      <c r="GG175" s="236">
        <f t="shared" si="531"/>
        <v>0</v>
      </c>
      <c r="GH175" s="236">
        <f t="shared" si="532"/>
        <v>0</v>
      </c>
    </row>
    <row r="176" spans="1:190" s="129" customFormat="1" ht="60">
      <c r="A176" s="261" t="s">
        <v>362</v>
      </c>
      <c r="B176" s="262" t="s">
        <v>1041</v>
      </c>
      <c r="C176" s="263" t="s">
        <v>228</v>
      </c>
      <c r="D176" s="264" t="s">
        <v>179</v>
      </c>
      <c r="E176" s="265"/>
      <c r="F176" s="265"/>
      <c r="G176" s="265"/>
      <c r="H176" s="265">
        <f t="shared" si="390"/>
        <v>0.60099999999999998</v>
      </c>
      <c r="I176" s="262"/>
      <c r="J176" s="262"/>
      <c r="K176" s="272">
        <v>0.05</v>
      </c>
      <c r="L176" s="273">
        <v>0.05</v>
      </c>
      <c r="M176" s="272">
        <v>0.2</v>
      </c>
      <c r="N176" s="272">
        <v>0.30099999999999999</v>
      </c>
      <c r="O176" s="262"/>
      <c r="P176" s="262"/>
      <c r="Q176" s="262"/>
      <c r="R176" s="262"/>
      <c r="S176" s="262"/>
      <c r="T176" s="262"/>
      <c r="U176" s="262"/>
      <c r="V176" s="273"/>
      <c r="W176" s="262"/>
      <c r="X176" s="262"/>
      <c r="Y176" s="262"/>
      <c r="Z176" s="262"/>
      <c r="AA176" s="262"/>
      <c r="AB176" s="262"/>
      <c r="AC176" s="262"/>
      <c r="AD176" s="262"/>
      <c r="AE176" s="262"/>
      <c r="AF176" s="262"/>
      <c r="AG176" s="262"/>
      <c r="AH176" s="262"/>
      <c r="AI176" s="262"/>
      <c r="AJ176" s="262"/>
      <c r="AK176" s="262"/>
      <c r="AL176" s="262"/>
      <c r="AM176" s="262"/>
      <c r="AN176" s="262"/>
      <c r="AO176" s="262"/>
      <c r="AP176" s="262"/>
      <c r="AQ176" s="262"/>
      <c r="AR176" s="262"/>
      <c r="AS176" s="262"/>
      <c r="AT176" s="262"/>
      <c r="AU176" s="262"/>
      <c r="AV176" s="262"/>
      <c r="AW176" s="262"/>
      <c r="AX176" s="262"/>
      <c r="AY176" s="262"/>
      <c r="AZ176" s="262"/>
      <c r="BA176" s="262"/>
      <c r="BB176" s="262"/>
      <c r="BC176" s="262"/>
      <c r="BD176" s="262"/>
      <c r="BE176" s="262"/>
      <c r="BF176" s="262"/>
      <c r="BG176" s="262"/>
      <c r="BH176" s="262"/>
      <c r="BI176" s="262"/>
      <c r="BJ176" s="262"/>
      <c r="BK176" s="262"/>
      <c r="BL176" s="262"/>
      <c r="BM176" s="262"/>
      <c r="BN176" s="262"/>
      <c r="BO176" s="262"/>
      <c r="BP176" s="262"/>
      <c r="BQ176" s="262"/>
      <c r="BR176" s="262"/>
      <c r="BS176" s="262"/>
      <c r="BT176" s="262"/>
      <c r="BU176" s="262"/>
      <c r="BV176" s="262"/>
      <c r="BW176" s="285"/>
      <c r="BX176" s="286" t="str">
        <f t="shared" si="384"/>
        <v>Xã Ia Jlơi</v>
      </c>
      <c r="BY176" s="287"/>
      <c r="BZ176" s="262"/>
      <c r="CA176" s="288"/>
      <c r="CB176" s="288" t="s">
        <v>1037</v>
      </c>
      <c r="CC176" s="228"/>
      <c r="CD176" s="157">
        <v>1</v>
      </c>
      <c r="CE176" s="204" t="str">
        <f t="shared" si="467"/>
        <v>XA03</v>
      </c>
      <c r="CF176" s="204"/>
      <c r="CG176" s="204"/>
      <c r="CH176" s="204"/>
      <c r="CI176" s="204"/>
      <c r="CJ176" s="204"/>
      <c r="CK176" s="264"/>
      <c r="CL176" s="215"/>
      <c r="CM176" s="215"/>
      <c r="CN176" s="215"/>
      <c r="CO176" s="215"/>
      <c r="CP176" s="215"/>
      <c r="CQ176" s="215"/>
      <c r="CR176" s="215"/>
      <c r="CS176" s="215"/>
      <c r="CT176" s="215"/>
      <c r="CU176" s="215"/>
      <c r="CV176" s="215"/>
      <c r="CW176" s="215"/>
      <c r="CX176" s="204"/>
      <c r="CY176" s="215"/>
      <c r="CZ176" s="215"/>
      <c r="DA176" s="215">
        <v>2026</v>
      </c>
      <c r="DB176" s="204"/>
      <c r="DC176" s="226"/>
      <c r="DD176" s="215"/>
      <c r="DE176" s="215"/>
      <c r="DF176" s="215"/>
      <c r="DG176" s="225"/>
      <c r="DH176" s="295" t="s">
        <v>1048</v>
      </c>
      <c r="DI176" s="235" t="str">
        <f t="shared" si="463"/>
        <v>0LUC 0,05 ha; LUK 0,05 ha; HNK 0,2 ha; CLN 0,3 ha; 0000000000000000000000000000000000000000000000</v>
      </c>
      <c r="DJ176" s="22" t="str">
        <f t="shared" si="464"/>
        <v>0LUC 0,05 ha; LUK 0,05 ha; HNK 0,2 ha; CLN 0,3 ha; 000000000000000000000000000</v>
      </c>
      <c r="DK176" s="22" t="str">
        <f t="shared" si="465"/>
        <v>0000000000000000000</v>
      </c>
      <c r="DL176" s="22"/>
      <c r="DM176" s="22"/>
      <c r="DU176" s="22"/>
      <c r="DV176" s="236">
        <f t="shared" si="468"/>
        <v>0</v>
      </c>
      <c r="DW176" s="236" t="str">
        <f t="shared" si="469"/>
        <v>LUC 0,05 ha;</v>
      </c>
      <c r="DX176" s="236" t="str">
        <f t="shared" si="470"/>
        <v>LUK 0,05 ha;</v>
      </c>
      <c r="DY176" s="236" t="str">
        <f t="shared" si="471"/>
        <v>HNK 0,2 ha;</v>
      </c>
      <c r="DZ176" s="236" t="str">
        <f t="shared" si="472"/>
        <v>CLN 0,3 ha;</v>
      </c>
      <c r="EA176" s="236">
        <f t="shared" si="473"/>
        <v>0</v>
      </c>
      <c r="EB176" s="236">
        <f t="shared" si="474"/>
        <v>0</v>
      </c>
      <c r="EC176" s="236">
        <f t="shared" si="475"/>
        <v>0</v>
      </c>
      <c r="ED176" s="236">
        <f t="shared" si="476"/>
        <v>0</v>
      </c>
      <c r="EE176" s="236">
        <f t="shared" si="477"/>
        <v>0</v>
      </c>
      <c r="EF176" s="236">
        <f t="shared" si="478"/>
        <v>0</v>
      </c>
      <c r="EG176" s="236">
        <f t="shared" si="479"/>
        <v>0</v>
      </c>
      <c r="EH176" s="236">
        <f t="shared" si="480"/>
        <v>0</v>
      </c>
      <c r="EI176" s="236">
        <f t="shared" si="481"/>
        <v>0</v>
      </c>
      <c r="EJ176" s="236">
        <f t="shared" si="482"/>
        <v>0</v>
      </c>
      <c r="EK176" s="236">
        <f t="shared" si="483"/>
        <v>0</v>
      </c>
      <c r="EL176" s="236">
        <f t="shared" si="484"/>
        <v>0</v>
      </c>
      <c r="EM176" s="236">
        <f t="shared" si="485"/>
        <v>0</v>
      </c>
      <c r="EN176" s="236">
        <f t="shared" si="486"/>
        <v>0</v>
      </c>
      <c r="EO176" s="236">
        <f t="shared" si="487"/>
        <v>0</v>
      </c>
      <c r="EP176" s="236">
        <f t="shared" si="488"/>
        <v>0</v>
      </c>
      <c r="EQ176" s="236">
        <f t="shared" si="489"/>
        <v>0</v>
      </c>
      <c r="ER176" s="236">
        <f t="shared" si="490"/>
        <v>0</v>
      </c>
      <c r="ES176" s="236">
        <f t="shared" si="491"/>
        <v>0</v>
      </c>
      <c r="ET176" s="236">
        <f t="shared" si="492"/>
        <v>0</v>
      </c>
      <c r="EU176" s="236">
        <f t="shared" si="493"/>
        <v>0</v>
      </c>
      <c r="EV176" s="236">
        <f t="shared" si="494"/>
        <v>0</v>
      </c>
      <c r="EW176" s="236">
        <f t="shared" si="495"/>
        <v>0</v>
      </c>
      <c r="EX176" s="236">
        <f t="shared" si="496"/>
        <v>0</v>
      </c>
      <c r="EY176" s="236">
        <f t="shared" si="497"/>
        <v>0</v>
      </c>
      <c r="EZ176" s="236">
        <f t="shared" si="498"/>
        <v>0</v>
      </c>
      <c r="FA176" s="236">
        <f t="shared" si="499"/>
        <v>0</v>
      </c>
      <c r="FB176" s="236">
        <f t="shared" si="500"/>
        <v>0</v>
      </c>
      <c r="FC176" s="236">
        <f t="shared" si="501"/>
        <v>0</v>
      </c>
      <c r="FD176" s="236">
        <f t="shared" si="502"/>
        <v>0</v>
      </c>
      <c r="FE176" s="236">
        <f t="shared" si="503"/>
        <v>0</v>
      </c>
      <c r="FF176" s="236">
        <f t="shared" si="504"/>
        <v>0</v>
      </c>
      <c r="FG176" s="236">
        <f t="shared" si="505"/>
        <v>0</v>
      </c>
      <c r="FH176" s="236">
        <f t="shared" si="506"/>
        <v>0</v>
      </c>
      <c r="FI176" s="236">
        <f t="shared" si="507"/>
        <v>0</v>
      </c>
      <c r="FJ176" s="236">
        <f t="shared" si="508"/>
        <v>0</v>
      </c>
      <c r="FK176" s="236">
        <f t="shared" si="509"/>
        <v>0</v>
      </c>
      <c r="FL176" s="236">
        <f t="shared" si="510"/>
        <v>0</v>
      </c>
      <c r="FM176" s="236">
        <f t="shared" si="511"/>
        <v>0</v>
      </c>
      <c r="FN176" s="236">
        <f t="shared" si="512"/>
        <v>0</v>
      </c>
      <c r="FO176" s="236">
        <f t="shared" si="513"/>
        <v>0</v>
      </c>
      <c r="FP176" s="236">
        <f t="shared" si="514"/>
        <v>0</v>
      </c>
      <c r="FQ176" s="236">
        <f t="shared" si="515"/>
        <v>0</v>
      </c>
      <c r="FR176" s="236">
        <f t="shared" si="516"/>
        <v>0</v>
      </c>
      <c r="FS176" s="236">
        <f t="shared" si="517"/>
        <v>0</v>
      </c>
      <c r="FT176" s="236">
        <f t="shared" si="518"/>
        <v>0</v>
      </c>
      <c r="FU176" s="236">
        <f t="shared" si="519"/>
        <v>0</v>
      </c>
      <c r="FV176" s="236">
        <f t="shared" si="520"/>
        <v>0</v>
      </c>
      <c r="FW176" s="236">
        <f t="shared" si="521"/>
        <v>0</v>
      </c>
      <c r="FX176" s="236">
        <f t="shared" si="522"/>
        <v>0</v>
      </c>
      <c r="FY176" s="236">
        <f t="shared" si="523"/>
        <v>0</v>
      </c>
      <c r="FZ176" s="236">
        <f t="shared" si="524"/>
        <v>0</v>
      </c>
      <c r="GA176" s="236">
        <f t="shared" si="525"/>
        <v>0</v>
      </c>
      <c r="GB176" s="236">
        <f t="shared" si="526"/>
        <v>0</v>
      </c>
      <c r="GC176" s="236">
        <f t="shared" si="527"/>
        <v>0</v>
      </c>
      <c r="GD176" s="236">
        <f t="shared" si="528"/>
        <v>0</v>
      </c>
      <c r="GE176" s="236">
        <f t="shared" si="529"/>
        <v>0</v>
      </c>
      <c r="GF176" s="236">
        <f t="shared" si="530"/>
        <v>0</v>
      </c>
      <c r="GG176" s="236">
        <f t="shared" si="531"/>
        <v>0</v>
      </c>
      <c r="GH176" s="236">
        <f t="shared" si="532"/>
        <v>0</v>
      </c>
    </row>
    <row r="177" spans="1:110" hidden="1">
      <c r="A177" s="266"/>
      <c r="B177" s="89"/>
      <c r="C177" s="200"/>
      <c r="D177" s="89"/>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c r="AL177" s="53"/>
      <c r="AM177" s="53"/>
      <c r="AN177" s="53"/>
      <c r="AO177" s="53"/>
      <c r="AP177" s="53"/>
      <c r="AQ177" s="53"/>
      <c r="AR177" s="53"/>
      <c r="AS177" s="53"/>
      <c r="AT177" s="53"/>
      <c r="AU177" s="53"/>
      <c r="AV177" s="53"/>
      <c r="AW177" s="53"/>
      <c r="AX177" s="53"/>
      <c r="AY177" s="53"/>
      <c r="AZ177" s="53"/>
      <c r="BA177" s="53"/>
      <c r="BB177" s="53"/>
      <c r="BC177" s="53"/>
      <c r="BD177" s="53"/>
      <c r="BE177" s="53"/>
      <c r="BF177" s="53"/>
      <c r="BG177" s="53"/>
      <c r="BH177" s="53"/>
      <c r="BI177" s="53"/>
      <c r="BJ177" s="53"/>
      <c r="BK177" s="53"/>
      <c r="BL177" s="53"/>
      <c r="BM177" s="53"/>
      <c r="BN177" s="53"/>
      <c r="BO177" s="53"/>
      <c r="BP177" s="53"/>
      <c r="BQ177" s="53"/>
      <c r="BR177" s="53"/>
      <c r="BS177" s="53"/>
      <c r="BT177" s="53"/>
      <c r="BU177" s="53"/>
      <c r="BV177" s="53"/>
      <c r="BW177" s="89"/>
      <c r="BX177" s="89"/>
      <c r="BY177" s="89"/>
      <c r="BZ177" s="89"/>
      <c r="CA177" s="89"/>
      <c r="CB177" s="89"/>
      <c r="CC177" s="200"/>
      <c r="CD177" s="94"/>
      <c r="CE177" s="94">
        <f t="shared" si="467"/>
        <v>0</v>
      </c>
      <c r="CF177" s="94"/>
      <c r="CG177" s="94"/>
      <c r="CH177" s="94"/>
      <c r="CI177" s="94"/>
      <c r="CJ177" s="94"/>
      <c r="CK177" s="94"/>
      <c r="CL177" s="106"/>
      <c r="CM177" s="106"/>
      <c r="CN177" s="106"/>
      <c r="CO177" s="106"/>
      <c r="CP177" s="106"/>
      <c r="CQ177" s="106"/>
      <c r="CR177" s="106"/>
      <c r="CS177" s="106"/>
      <c r="CT177" s="106"/>
      <c r="CU177" s="106"/>
      <c r="CV177" s="106"/>
      <c r="CW177" s="106"/>
      <c r="CX177" s="94"/>
      <c r="CY177" s="106"/>
      <c r="CZ177" s="106"/>
      <c r="DA177" s="106"/>
      <c r="DB177" s="94"/>
      <c r="DC177" s="120"/>
      <c r="DD177" s="106"/>
      <c r="DE177" s="106"/>
      <c r="DF177" s="106"/>
    </row>
    <row r="178" spans="1:110">
      <c r="A178" s="266"/>
      <c r="B178" s="89"/>
      <c r="C178" s="200"/>
      <c r="D178" s="89"/>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3"/>
      <c r="BG178" s="53"/>
      <c r="BH178" s="53"/>
      <c r="BI178" s="53"/>
      <c r="BJ178" s="53"/>
      <c r="BK178" s="53"/>
      <c r="BL178" s="53"/>
      <c r="BM178" s="53"/>
      <c r="BN178" s="53"/>
      <c r="BO178" s="53"/>
      <c r="BP178" s="53"/>
      <c r="BQ178" s="53"/>
      <c r="BR178" s="53"/>
      <c r="BS178" s="53"/>
      <c r="BT178" s="53"/>
      <c r="BU178" s="53"/>
      <c r="BV178" s="53"/>
      <c r="BW178" s="89"/>
      <c r="BX178" s="89"/>
      <c r="BY178" s="89"/>
      <c r="BZ178" s="89"/>
      <c r="CA178" s="89"/>
      <c r="CB178" s="89"/>
      <c r="CC178" s="200"/>
      <c r="CD178" s="94"/>
      <c r="CE178" s="94"/>
      <c r="CF178" s="94"/>
      <c r="CG178" s="94"/>
      <c r="CH178" s="94"/>
      <c r="CI178" s="94"/>
      <c r="CJ178" s="94"/>
      <c r="CK178" s="94"/>
      <c r="CL178" s="106"/>
      <c r="CM178" s="106"/>
      <c r="CN178" s="106"/>
      <c r="CO178" s="106"/>
      <c r="CP178" s="106"/>
      <c r="CQ178" s="106"/>
      <c r="CR178" s="106"/>
      <c r="CS178" s="106"/>
      <c r="CT178" s="106"/>
      <c r="CU178" s="106"/>
      <c r="CV178" s="106"/>
      <c r="CW178" s="106"/>
      <c r="CX178" s="94"/>
      <c r="CY178" s="106"/>
      <c r="CZ178" s="106"/>
      <c r="DA178" s="106"/>
      <c r="DB178" s="94"/>
      <c r="DC178" s="120"/>
      <c r="DD178" s="106"/>
      <c r="DE178" s="106"/>
      <c r="DF178" s="106"/>
    </row>
    <row r="179" spans="1:110">
      <c r="A179" s="266"/>
      <c r="B179" s="89"/>
      <c r="C179" s="200"/>
      <c r="D179" s="89"/>
      <c r="E179" s="53"/>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c r="BG179" s="53"/>
      <c r="BH179" s="53"/>
      <c r="BI179" s="53"/>
      <c r="BJ179" s="53"/>
      <c r="BK179" s="53"/>
      <c r="BL179" s="53"/>
      <c r="BM179" s="53"/>
      <c r="BN179" s="53"/>
      <c r="BO179" s="53"/>
      <c r="BP179" s="53"/>
      <c r="BQ179" s="53"/>
      <c r="BR179" s="53"/>
      <c r="BS179" s="53"/>
      <c r="BT179" s="53"/>
      <c r="BU179" s="53"/>
      <c r="BV179" s="53"/>
      <c r="BW179" s="89"/>
      <c r="BX179" s="89"/>
      <c r="BY179" s="89"/>
      <c r="BZ179" s="89"/>
      <c r="CA179" s="89"/>
      <c r="CB179" s="89"/>
      <c r="CC179" s="200"/>
      <c r="CD179" s="94"/>
      <c r="CE179" s="94"/>
      <c r="CF179" s="94"/>
      <c r="CG179" s="94"/>
      <c r="CH179" s="94"/>
      <c r="CI179" s="94"/>
      <c r="CJ179" s="94"/>
      <c r="CK179" s="94"/>
      <c r="CL179" s="106"/>
      <c r="CM179" s="106"/>
      <c r="CN179" s="106"/>
      <c r="CO179" s="106"/>
      <c r="CP179" s="106"/>
      <c r="CQ179" s="106"/>
      <c r="CR179" s="106"/>
      <c r="CS179" s="106"/>
      <c r="CT179" s="106"/>
      <c r="CU179" s="106"/>
      <c r="CV179" s="106"/>
      <c r="CW179" s="106"/>
      <c r="CX179" s="94"/>
      <c r="CY179" s="106"/>
      <c r="CZ179" s="106"/>
      <c r="DA179" s="106"/>
      <c r="DB179" s="94"/>
      <c r="DC179" s="120"/>
      <c r="DD179" s="106"/>
      <c r="DE179" s="106"/>
      <c r="DF179" s="106"/>
    </row>
    <row r="180" spans="1:110">
      <c r="A180" s="266"/>
      <c r="B180" s="89"/>
      <c r="C180" s="200"/>
      <c r="D180" s="89"/>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c r="BE180" s="53"/>
      <c r="BF180" s="53"/>
      <c r="BG180" s="53"/>
      <c r="BH180" s="53"/>
      <c r="BI180" s="53"/>
      <c r="BJ180" s="53"/>
      <c r="BK180" s="53"/>
      <c r="BL180" s="53"/>
      <c r="BM180" s="53"/>
      <c r="BN180" s="53"/>
      <c r="BO180" s="53"/>
      <c r="BP180" s="53"/>
      <c r="BQ180" s="53"/>
      <c r="BR180" s="53"/>
      <c r="BS180" s="53"/>
      <c r="BT180" s="53"/>
      <c r="BU180" s="53"/>
      <c r="BV180" s="53"/>
      <c r="BW180" s="89"/>
      <c r="BX180" s="89"/>
      <c r="BY180" s="89"/>
      <c r="BZ180" s="89"/>
      <c r="CA180" s="89"/>
      <c r="CB180" s="89"/>
      <c r="CC180" s="200"/>
      <c r="CD180" s="94"/>
      <c r="CE180" s="94"/>
      <c r="CF180" s="94"/>
      <c r="CG180" s="94"/>
      <c r="CH180" s="94"/>
      <c r="CI180" s="94"/>
      <c r="CJ180" s="94"/>
      <c r="CK180" s="94"/>
      <c r="CL180" s="106"/>
      <c r="CM180" s="106"/>
      <c r="CN180" s="106"/>
      <c r="CO180" s="106"/>
      <c r="CP180" s="106"/>
      <c r="CQ180" s="106"/>
      <c r="CR180" s="106"/>
      <c r="CS180" s="106"/>
      <c r="CT180" s="106"/>
      <c r="CU180" s="106"/>
      <c r="CV180" s="106"/>
      <c r="CW180" s="106"/>
      <c r="CX180" s="94"/>
      <c r="CY180" s="106"/>
      <c r="CZ180" s="106"/>
      <c r="DA180" s="106"/>
      <c r="DB180" s="94"/>
      <c r="DC180" s="120"/>
      <c r="DD180" s="106"/>
      <c r="DE180" s="106"/>
      <c r="DF180" s="106"/>
    </row>
    <row r="181" spans="1:110">
      <c r="A181" s="266"/>
      <c r="B181" s="89"/>
      <c r="C181" s="200"/>
      <c r="D181" s="89"/>
      <c r="E181" s="53"/>
      <c r="F181" s="53"/>
      <c r="G181" s="53"/>
      <c r="H181" s="53"/>
      <c r="I181" s="53"/>
      <c r="J181" s="53"/>
      <c r="K181" s="53"/>
      <c r="L181" s="53"/>
      <c r="M181" s="53"/>
      <c r="N181" s="53"/>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c r="BG181" s="53"/>
      <c r="BH181" s="53"/>
      <c r="BI181" s="53"/>
      <c r="BJ181" s="53"/>
      <c r="BK181" s="53"/>
      <c r="BL181" s="53"/>
      <c r="BM181" s="53"/>
      <c r="BN181" s="53"/>
      <c r="BO181" s="53"/>
      <c r="BP181" s="53"/>
      <c r="BQ181" s="53"/>
      <c r="BR181" s="53"/>
      <c r="BS181" s="53"/>
      <c r="BT181" s="53"/>
      <c r="BU181" s="53"/>
      <c r="BV181" s="53"/>
      <c r="BW181" s="89"/>
      <c r="BX181" s="89"/>
      <c r="BY181" s="89"/>
      <c r="BZ181" s="89"/>
      <c r="CA181" s="89"/>
      <c r="CB181" s="89"/>
      <c r="CC181" s="200"/>
      <c r="CD181" s="94"/>
      <c r="CE181" s="94"/>
      <c r="CF181" s="94"/>
      <c r="CG181" s="94"/>
      <c r="CH181" s="94"/>
      <c r="CI181" s="94"/>
      <c r="CJ181" s="94"/>
      <c r="CK181" s="94"/>
      <c r="CL181" s="106"/>
      <c r="CM181" s="106"/>
      <c r="CN181" s="106"/>
      <c r="CO181" s="106"/>
      <c r="CP181" s="106"/>
      <c r="CQ181" s="106"/>
      <c r="CR181" s="106"/>
      <c r="CS181" s="106"/>
      <c r="CT181" s="106"/>
      <c r="CU181" s="106"/>
      <c r="CV181" s="106"/>
      <c r="CW181" s="106"/>
      <c r="CX181" s="94"/>
      <c r="CY181" s="106"/>
      <c r="CZ181" s="106"/>
      <c r="DA181" s="106"/>
      <c r="DB181" s="94"/>
      <c r="DC181" s="120"/>
      <c r="DD181" s="106"/>
      <c r="DE181" s="106"/>
      <c r="DF181" s="106"/>
    </row>
    <row r="182" spans="1:110">
      <c r="A182" s="266"/>
      <c r="B182" s="89"/>
      <c r="C182" s="200"/>
      <c r="D182" s="89"/>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c r="BE182" s="53"/>
      <c r="BF182" s="53"/>
      <c r="BG182" s="53"/>
      <c r="BH182" s="53"/>
      <c r="BI182" s="53"/>
      <c r="BJ182" s="53"/>
      <c r="BK182" s="53"/>
      <c r="BL182" s="53"/>
      <c r="BM182" s="53"/>
      <c r="BN182" s="53"/>
      <c r="BO182" s="53"/>
      <c r="BP182" s="53"/>
      <c r="BQ182" s="53"/>
      <c r="BR182" s="53"/>
      <c r="BS182" s="53"/>
      <c r="BT182" s="53"/>
      <c r="BU182" s="53"/>
      <c r="BV182" s="53"/>
      <c r="BW182" s="89"/>
      <c r="BX182" s="89"/>
      <c r="BY182" s="89"/>
      <c r="BZ182" s="89"/>
      <c r="CA182" s="89"/>
      <c r="CB182" s="89"/>
      <c r="CC182" s="200"/>
      <c r="CD182" s="94"/>
      <c r="CE182" s="94"/>
      <c r="CF182" s="94"/>
      <c r="CG182" s="94"/>
      <c r="CH182" s="94"/>
      <c r="CI182" s="94"/>
      <c r="CJ182" s="94"/>
      <c r="CK182" s="94"/>
      <c r="CL182" s="106"/>
      <c r="CM182" s="106"/>
      <c r="CN182" s="106"/>
      <c r="CO182" s="106"/>
      <c r="CP182" s="106"/>
      <c r="CQ182" s="106"/>
      <c r="CR182" s="106"/>
      <c r="CS182" s="106"/>
      <c r="CT182" s="106"/>
      <c r="CU182" s="106"/>
      <c r="CV182" s="106"/>
      <c r="CW182" s="106"/>
      <c r="CX182" s="94"/>
      <c r="CY182" s="106"/>
      <c r="CZ182" s="106"/>
      <c r="DA182" s="106"/>
      <c r="DB182" s="94"/>
      <c r="DC182" s="120"/>
      <c r="DD182" s="106"/>
      <c r="DE182" s="106"/>
      <c r="DF182" s="106"/>
    </row>
    <row r="183" spans="1:110">
      <c r="A183" s="266"/>
      <c r="B183" s="89"/>
      <c r="C183" s="200"/>
      <c r="D183" s="89"/>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c r="BG183" s="53"/>
      <c r="BH183" s="53"/>
      <c r="BI183" s="53"/>
      <c r="BJ183" s="53"/>
      <c r="BK183" s="53"/>
      <c r="BL183" s="53"/>
      <c r="BM183" s="53"/>
      <c r="BN183" s="53"/>
      <c r="BO183" s="53"/>
      <c r="BP183" s="53"/>
      <c r="BQ183" s="53"/>
      <c r="BR183" s="53"/>
      <c r="BS183" s="53"/>
      <c r="BT183" s="53"/>
      <c r="BU183" s="53"/>
      <c r="BV183" s="53"/>
      <c r="BW183" s="89"/>
      <c r="BX183" s="89"/>
      <c r="BY183" s="89"/>
      <c r="BZ183" s="89"/>
      <c r="CA183" s="89"/>
      <c r="CB183" s="89"/>
      <c r="CC183" s="200"/>
      <c r="CD183" s="94"/>
      <c r="CE183" s="94"/>
      <c r="CF183" s="94"/>
      <c r="CG183" s="94"/>
      <c r="CH183" s="94"/>
      <c r="CI183" s="94"/>
      <c r="CJ183" s="94"/>
      <c r="CK183" s="94"/>
      <c r="CL183" s="106"/>
      <c r="CM183" s="106"/>
      <c r="CN183" s="106"/>
      <c r="CO183" s="106"/>
      <c r="CP183" s="106"/>
      <c r="CQ183" s="106"/>
      <c r="CR183" s="106"/>
      <c r="CS183" s="106"/>
      <c r="CT183" s="106"/>
      <c r="CU183" s="106"/>
      <c r="CV183" s="106"/>
      <c r="CW183" s="106"/>
      <c r="CX183" s="94"/>
      <c r="CY183" s="106"/>
      <c r="CZ183" s="106"/>
      <c r="DA183" s="106"/>
      <c r="DB183" s="94"/>
      <c r="DC183" s="120"/>
      <c r="DD183" s="106"/>
      <c r="DE183" s="106"/>
      <c r="DF183" s="106"/>
    </row>
    <row r="184" spans="1:110">
      <c r="A184" s="266"/>
      <c r="B184" s="89"/>
      <c r="C184" s="200"/>
      <c r="D184" s="89"/>
      <c r="E184" s="53"/>
      <c r="F184" s="53"/>
      <c r="G184" s="53"/>
      <c r="H184" s="53"/>
      <c r="I184" s="53"/>
      <c r="J184" s="53"/>
      <c r="K184" s="53"/>
      <c r="L184" s="53"/>
      <c r="M184" s="53"/>
      <c r="N184" s="53"/>
      <c r="O184" s="53"/>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c r="BG184" s="53"/>
      <c r="BH184" s="53"/>
      <c r="BI184" s="53"/>
      <c r="BJ184" s="53"/>
      <c r="BK184" s="53"/>
      <c r="BL184" s="53"/>
      <c r="BM184" s="53"/>
      <c r="BN184" s="53"/>
      <c r="BO184" s="53"/>
      <c r="BP184" s="53"/>
      <c r="BQ184" s="53"/>
      <c r="BR184" s="53"/>
      <c r="BS184" s="53"/>
      <c r="BT184" s="53"/>
      <c r="BU184" s="53"/>
      <c r="BV184" s="53"/>
      <c r="BW184" s="89"/>
      <c r="BX184" s="89"/>
      <c r="BY184" s="89"/>
      <c r="BZ184" s="89"/>
      <c r="CA184" s="89"/>
      <c r="CB184" s="89"/>
      <c r="CC184" s="200"/>
      <c r="CD184" s="94"/>
      <c r="CE184" s="94"/>
      <c r="CF184" s="94"/>
      <c r="CG184" s="94"/>
      <c r="CH184" s="94"/>
      <c r="CI184" s="94"/>
      <c r="CJ184" s="94"/>
      <c r="CK184" s="94"/>
      <c r="CL184" s="106"/>
      <c r="CM184" s="106"/>
      <c r="CN184" s="106"/>
      <c r="CO184" s="106"/>
      <c r="CP184" s="106"/>
      <c r="CQ184" s="106"/>
      <c r="CR184" s="106"/>
      <c r="CS184" s="106"/>
      <c r="CT184" s="106"/>
      <c r="CU184" s="106"/>
      <c r="CV184" s="106"/>
      <c r="CW184" s="106"/>
      <c r="CX184" s="94"/>
      <c r="CY184" s="106"/>
      <c r="CZ184" s="106"/>
      <c r="DA184" s="106"/>
      <c r="DB184" s="94"/>
      <c r="DC184" s="120"/>
      <c r="DD184" s="106"/>
      <c r="DE184" s="106"/>
      <c r="DF184" s="106"/>
    </row>
    <row r="185" spans="1:110">
      <c r="A185" s="266"/>
      <c r="B185" s="89"/>
      <c r="C185" s="200"/>
      <c r="D185" s="89"/>
      <c r="E185" s="53"/>
      <c r="F185" s="53"/>
      <c r="G185" s="53"/>
      <c r="H185" s="53"/>
      <c r="I185" s="53"/>
      <c r="J185" s="53"/>
      <c r="K185" s="53"/>
      <c r="L185" s="53"/>
      <c r="M185" s="53"/>
      <c r="N185" s="53"/>
      <c r="O185" s="53"/>
      <c r="P185" s="53"/>
      <c r="Q185" s="53"/>
      <c r="R185" s="53"/>
      <c r="S185" s="53"/>
      <c r="T185" s="53"/>
      <c r="U185" s="53"/>
      <c r="V185" s="53"/>
      <c r="W185" s="53"/>
      <c r="X185" s="53"/>
      <c r="Y185" s="53"/>
      <c r="Z185" s="53"/>
      <c r="AA185" s="53"/>
      <c r="AB185" s="53"/>
      <c r="AC185" s="53"/>
      <c r="AD185" s="53"/>
      <c r="AE185" s="53"/>
      <c r="AF185" s="53"/>
      <c r="AG185" s="53"/>
      <c r="AH185" s="53"/>
      <c r="AI185" s="53"/>
      <c r="AJ185" s="53"/>
      <c r="AK185" s="53"/>
      <c r="AL185" s="53"/>
      <c r="AM185" s="53"/>
      <c r="AN185" s="53"/>
      <c r="AO185" s="53"/>
      <c r="AP185" s="53"/>
      <c r="AQ185" s="53"/>
      <c r="AR185" s="53"/>
      <c r="AS185" s="53"/>
      <c r="AT185" s="53"/>
      <c r="AU185" s="53"/>
      <c r="AV185" s="53"/>
      <c r="AW185" s="53"/>
      <c r="AX185" s="53"/>
      <c r="AY185" s="53"/>
      <c r="AZ185" s="53"/>
      <c r="BA185" s="53"/>
      <c r="BB185" s="53"/>
      <c r="BC185" s="53"/>
      <c r="BD185" s="53"/>
      <c r="BE185" s="53"/>
      <c r="BF185" s="53"/>
      <c r="BG185" s="53"/>
      <c r="BH185" s="53"/>
      <c r="BI185" s="53"/>
      <c r="BJ185" s="53"/>
      <c r="BK185" s="53"/>
      <c r="BL185" s="53"/>
      <c r="BM185" s="53"/>
      <c r="BN185" s="53"/>
      <c r="BO185" s="53"/>
      <c r="BP185" s="53"/>
      <c r="BQ185" s="53"/>
      <c r="BR185" s="53"/>
      <c r="BS185" s="53"/>
      <c r="BT185" s="53"/>
      <c r="BU185" s="53"/>
      <c r="BV185" s="53"/>
      <c r="BW185" s="89"/>
      <c r="BX185" s="89"/>
      <c r="BY185" s="89"/>
      <c r="BZ185" s="89"/>
      <c r="CA185" s="89"/>
      <c r="CB185" s="89"/>
      <c r="CC185" s="200"/>
      <c r="CD185" s="94"/>
      <c r="CE185" s="94"/>
      <c r="CF185" s="94"/>
      <c r="CG185" s="94"/>
      <c r="CH185" s="94"/>
      <c r="CI185" s="94"/>
      <c r="CJ185" s="94"/>
      <c r="CK185" s="94"/>
      <c r="CL185" s="106"/>
      <c r="CM185" s="106"/>
      <c r="CN185" s="106"/>
      <c r="CO185" s="106"/>
      <c r="CP185" s="106"/>
      <c r="CQ185" s="106"/>
      <c r="CR185" s="106"/>
      <c r="CS185" s="106"/>
      <c r="CT185" s="106"/>
      <c r="CU185" s="106"/>
      <c r="CV185" s="106"/>
      <c r="CW185" s="106"/>
      <c r="CX185" s="94"/>
      <c r="CY185" s="106"/>
      <c r="CZ185" s="106"/>
      <c r="DA185" s="106"/>
      <c r="DB185" s="94"/>
      <c r="DC185" s="120"/>
      <c r="DD185" s="106"/>
      <c r="DE185" s="106"/>
      <c r="DF185" s="106"/>
    </row>
    <row r="186" spans="1:110">
      <c r="A186" s="266"/>
      <c r="B186" s="89"/>
      <c r="C186" s="200"/>
      <c r="D186" s="89"/>
      <c r="E186" s="53"/>
      <c r="F186" s="53"/>
      <c r="G186" s="53"/>
      <c r="H186" s="53"/>
      <c r="I186" s="53"/>
      <c r="J186" s="53"/>
      <c r="K186" s="53"/>
      <c r="L186" s="53"/>
      <c r="M186" s="53"/>
      <c r="N186" s="53"/>
      <c r="O186" s="53"/>
      <c r="P186" s="53"/>
      <c r="Q186" s="53"/>
      <c r="R186" s="53"/>
      <c r="S186" s="53"/>
      <c r="T186" s="53"/>
      <c r="U186" s="53"/>
      <c r="V186" s="53"/>
      <c r="W186" s="53"/>
      <c r="X186" s="53"/>
      <c r="Y186" s="53"/>
      <c r="Z186" s="53"/>
      <c r="AA186" s="53"/>
      <c r="AB186" s="53"/>
      <c r="AC186" s="53"/>
      <c r="AD186" s="53"/>
      <c r="AE186" s="53"/>
      <c r="AF186" s="53"/>
      <c r="AG186" s="53"/>
      <c r="AH186" s="53"/>
      <c r="AI186" s="53"/>
      <c r="AJ186" s="53"/>
      <c r="AK186" s="53"/>
      <c r="AL186" s="53"/>
      <c r="AM186" s="53"/>
      <c r="AN186" s="53"/>
      <c r="AO186" s="53"/>
      <c r="AP186" s="53"/>
      <c r="AQ186" s="53"/>
      <c r="AR186" s="53"/>
      <c r="AS186" s="53"/>
      <c r="AT186" s="53"/>
      <c r="AU186" s="53"/>
      <c r="AV186" s="53"/>
      <c r="AW186" s="53"/>
      <c r="AX186" s="53"/>
      <c r="AY186" s="53"/>
      <c r="AZ186" s="53"/>
      <c r="BA186" s="53"/>
      <c r="BB186" s="53"/>
      <c r="BC186" s="53"/>
      <c r="BD186" s="53"/>
      <c r="BE186" s="53"/>
      <c r="BF186" s="53"/>
      <c r="BG186" s="53"/>
      <c r="BH186" s="53"/>
      <c r="BI186" s="53"/>
      <c r="BJ186" s="53"/>
      <c r="BK186" s="53"/>
      <c r="BL186" s="53"/>
      <c r="BM186" s="53"/>
      <c r="BN186" s="53"/>
      <c r="BO186" s="53"/>
      <c r="BP186" s="53"/>
      <c r="BQ186" s="53"/>
      <c r="BR186" s="53"/>
      <c r="BS186" s="53"/>
      <c r="BT186" s="53"/>
      <c r="BU186" s="53"/>
      <c r="BV186" s="53"/>
      <c r="BW186" s="89"/>
      <c r="BX186" s="89"/>
      <c r="BY186" s="89"/>
      <c r="BZ186" s="89"/>
      <c r="CA186" s="89"/>
      <c r="CB186" s="89"/>
      <c r="CC186" s="200"/>
      <c r="CD186" s="94"/>
      <c r="CE186" s="94"/>
      <c r="CF186" s="94"/>
      <c r="CG186" s="94"/>
      <c r="CH186" s="94"/>
      <c r="CI186" s="94"/>
      <c r="CJ186" s="94"/>
      <c r="CK186" s="94"/>
      <c r="CL186" s="106"/>
      <c r="CM186" s="106"/>
      <c r="CN186" s="106"/>
      <c r="CO186" s="106"/>
      <c r="CP186" s="106"/>
      <c r="CQ186" s="106"/>
      <c r="CR186" s="106"/>
      <c r="CS186" s="106"/>
      <c r="CT186" s="106"/>
      <c r="CU186" s="106"/>
      <c r="CV186" s="106"/>
      <c r="CW186" s="106"/>
      <c r="CX186" s="94"/>
      <c r="CY186" s="106"/>
      <c r="CZ186" s="106"/>
      <c r="DA186" s="106"/>
      <c r="DB186" s="94"/>
      <c r="DC186" s="120"/>
      <c r="DD186" s="106"/>
      <c r="DE186" s="106"/>
      <c r="DF186" s="106"/>
    </row>
    <row r="187" spans="1:110">
      <c r="A187" s="266"/>
      <c r="B187" s="89"/>
      <c r="C187" s="200"/>
      <c r="D187" s="89"/>
      <c r="E187" s="53"/>
      <c r="F187" s="53"/>
      <c r="G187" s="53"/>
      <c r="H187" s="53"/>
      <c r="I187" s="53"/>
      <c r="J187" s="53"/>
      <c r="K187" s="53"/>
      <c r="L187" s="53"/>
      <c r="M187" s="53"/>
      <c r="N187" s="53"/>
      <c r="O187" s="53"/>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c r="BG187" s="53"/>
      <c r="BH187" s="53"/>
      <c r="BI187" s="53"/>
      <c r="BJ187" s="53"/>
      <c r="BK187" s="53"/>
      <c r="BL187" s="53"/>
      <c r="BM187" s="53"/>
      <c r="BN187" s="53"/>
      <c r="BO187" s="53"/>
      <c r="BP187" s="53"/>
      <c r="BQ187" s="53"/>
      <c r="BR187" s="53"/>
      <c r="BS187" s="53"/>
      <c r="BT187" s="53"/>
      <c r="BU187" s="53"/>
      <c r="BV187" s="53"/>
      <c r="BW187" s="89"/>
      <c r="BX187" s="89"/>
      <c r="BY187" s="89"/>
      <c r="BZ187" s="89"/>
      <c r="CA187" s="89"/>
      <c r="CB187" s="89"/>
      <c r="CC187" s="200"/>
      <c r="CD187" s="94"/>
      <c r="CE187" s="94"/>
      <c r="CF187" s="94"/>
      <c r="CG187" s="94"/>
      <c r="CH187" s="94"/>
      <c r="CI187" s="94"/>
      <c r="CJ187" s="94"/>
      <c r="CK187" s="94"/>
      <c r="CL187" s="106"/>
      <c r="CM187" s="106"/>
      <c r="CN187" s="106"/>
      <c r="CO187" s="106"/>
      <c r="CP187" s="106"/>
      <c r="CQ187" s="106"/>
      <c r="CR187" s="106"/>
      <c r="CS187" s="106"/>
      <c r="CT187" s="106"/>
      <c r="CU187" s="106"/>
      <c r="CV187" s="106"/>
      <c r="CW187" s="106"/>
      <c r="CX187" s="94"/>
      <c r="CY187" s="106"/>
      <c r="CZ187" s="106"/>
      <c r="DA187" s="106"/>
      <c r="DB187" s="94"/>
      <c r="DC187" s="120"/>
      <c r="DD187" s="106"/>
      <c r="DE187" s="106"/>
      <c r="DF187" s="106"/>
    </row>
    <row r="188" spans="1:110">
      <c r="A188" s="266"/>
      <c r="B188" s="89"/>
      <c r="C188" s="200"/>
      <c r="D188" s="89"/>
      <c r="E188" s="53"/>
      <c r="F188" s="53"/>
      <c r="G188" s="53"/>
      <c r="H188" s="53"/>
      <c r="I188" s="53"/>
      <c r="J188" s="53"/>
      <c r="K188" s="53"/>
      <c r="L188" s="53"/>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c r="BI188" s="53"/>
      <c r="BJ188" s="53"/>
      <c r="BK188" s="53"/>
      <c r="BL188" s="53"/>
      <c r="BM188" s="53"/>
      <c r="BN188" s="53"/>
      <c r="BO188" s="53"/>
      <c r="BP188" s="53"/>
      <c r="BQ188" s="53"/>
      <c r="BR188" s="53"/>
      <c r="BS188" s="53"/>
      <c r="BT188" s="53"/>
      <c r="BU188" s="53"/>
      <c r="BV188" s="53"/>
      <c r="BW188" s="89"/>
      <c r="BX188" s="89"/>
      <c r="BY188" s="89"/>
      <c r="BZ188" s="89"/>
      <c r="CA188" s="89"/>
      <c r="CB188" s="89"/>
      <c r="CC188" s="200"/>
      <c r="CD188" s="94"/>
      <c r="CE188" s="94"/>
      <c r="CF188" s="94"/>
      <c r="CG188" s="94"/>
      <c r="CH188" s="94"/>
      <c r="CI188" s="94"/>
      <c r="CJ188" s="94"/>
      <c r="CK188" s="94"/>
      <c r="CL188" s="106"/>
      <c r="CM188" s="106"/>
      <c r="CN188" s="106"/>
      <c r="CO188" s="106"/>
      <c r="CP188" s="106"/>
      <c r="CQ188" s="106"/>
      <c r="CR188" s="106"/>
      <c r="CS188" s="106"/>
      <c r="CT188" s="106"/>
      <c r="CU188" s="106"/>
      <c r="CV188" s="106"/>
      <c r="CW188" s="106"/>
      <c r="CX188" s="94"/>
      <c r="CY188" s="106"/>
      <c r="CZ188" s="106"/>
      <c r="DA188" s="106"/>
      <c r="DB188" s="94"/>
      <c r="DC188" s="120"/>
      <c r="DD188" s="106"/>
      <c r="DE188" s="106"/>
      <c r="DF188" s="106"/>
    </row>
    <row r="189" spans="1:110">
      <c r="A189" s="266"/>
      <c r="B189" s="89"/>
      <c r="C189" s="200"/>
      <c r="D189" s="89"/>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c r="BS189" s="53"/>
      <c r="BT189" s="53"/>
      <c r="BU189" s="53"/>
      <c r="BV189" s="53"/>
      <c r="BW189" s="89"/>
      <c r="BX189" s="89"/>
      <c r="BY189" s="89"/>
      <c r="BZ189" s="89"/>
      <c r="CA189" s="89"/>
      <c r="CB189" s="89"/>
      <c r="CC189" s="200"/>
      <c r="CD189" s="94"/>
      <c r="CE189" s="94"/>
      <c r="CF189" s="94"/>
      <c r="CG189" s="94"/>
      <c r="CH189" s="94"/>
      <c r="CI189" s="94"/>
      <c r="CJ189" s="94"/>
      <c r="CK189" s="94"/>
      <c r="CL189" s="106"/>
      <c r="CM189" s="106"/>
      <c r="CN189" s="106"/>
      <c r="CO189" s="106"/>
      <c r="CP189" s="106"/>
      <c r="CQ189" s="106"/>
      <c r="CR189" s="106"/>
      <c r="CS189" s="106"/>
      <c r="CT189" s="106"/>
      <c r="CU189" s="106"/>
      <c r="CV189" s="106"/>
      <c r="CW189" s="106"/>
      <c r="CX189" s="94"/>
      <c r="CY189" s="106"/>
      <c r="CZ189" s="106"/>
      <c r="DA189" s="106"/>
      <c r="DB189" s="94"/>
      <c r="DC189" s="120"/>
      <c r="DD189" s="106"/>
      <c r="DE189" s="106"/>
      <c r="DF189" s="106"/>
    </row>
    <row r="190" spans="1:110">
      <c r="A190" s="266"/>
      <c r="B190" s="89"/>
      <c r="C190" s="200"/>
      <c r="D190" s="89"/>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c r="BI190" s="53"/>
      <c r="BJ190" s="53"/>
      <c r="BK190" s="53"/>
      <c r="BL190" s="53"/>
      <c r="BM190" s="53"/>
      <c r="BN190" s="53"/>
      <c r="BO190" s="53"/>
      <c r="BP190" s="53"/>
      <c r="BQ190" s="53"/>
      <c r="BR190" s="53"/>
      <c r="BS190" s="53"/>
      <c r="BT190" s="53"/>
      <c r="BU190" s="53"/>
      <c r="BV190" s="53"/>
      <c r="BW190" s="89"/>
      <c r="BX190" s="89"/>
      <c r="BY190" s="89"/>
      <c r="BZ190" s="89"/>
      <c r="CA190" s="89"/>
      <c r="CB190" s="89"/>
      <c r="CC190" s="200"/>
      <c r="CD190" s="94"/>
      <c r="CE190" s="94"/>
      <c r="CF190" s="94"/>
      <c r="CG190" s="94"/>
      <c r="CH190" s="94"/>
      <c r="CI190" s="94"/>
      <c r="CJ190" s="94"/>
      <c r="CK190" s="94"/>
      <c r="CL190" s="106"/>
      <c r="CM190" s="106"/>
      <c r="CN190" s="106"/>
      <c r="CO190" s="106"/>
      <c r="CP190" s="106"/>
      <c r="CQ190" s="106"/>
      <c r="CR190" s="106"/>
      <c r="CS190" s="106"/>
      <c r="CT190" s="106"/>
      <c r="CU190" s="106"/>
      <c r="CV190" s="106"/>
      <c r="CW190" s="106"/>
      <c r="CX190" s="94"/>
      <c r="CY190" s="106"/>
      <c r="CZ190" s="106"/>
      <c r="DA190" s="106"/>
      <c r="DB190" s="94"/>
      <c r="DC190" s="120"/>
      <c r="DD190" s="106"/>
      <c r="DE190" s="106"/>
      <c r="DF190" s="106"/>
    </row>
    <row r="191" spans="1:110">
      <c r="A191" s="266"/>
      <c r="B191" s="89"/>
      <c r="C191" s="200"/>
      <c r="D191" s="89"/>
      <c r="E191" s="53"/>
      <c r="F191" s="53"/>
      <c r="G191" s="53"/>
      <c r="H191" s="53"/>
      <c r="I191" s="53"/>
      <c r="J191" s="53"/>
      <c r="K191" s="53"/>
      <c r="L191" s="53"/>
      <c r="M191" s="53"/>
      <c r="N191" s="53"/>
      <c r="O191" s="53"/>
      <c r="P191" s="53"/>
      <c r="Q191" s="53"/>
      <c r="R191" s="53"/>
      <c r="S191" s="53"/>
      <c r="T191" s="53"/>
      <c r="U191" s="53"/>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53"/>
      <c r="AV191" s="53"/>
      <c r="AW191" s="53"/>
      <c r="AX191" s="53"/>
      <c r="AY191" s="53"/>
      <c r="AZ191" s="53"/>
      <c r="BA191" s="53"/>
      <c r="BB191" s="53"/>
      <c r="BC191" s="53"/>
      <c r="BD191" s="53"/>
      <c r="BE191" s="53"/>
      <c r="BF191" s="53"/>
      <c r="BG191" s="53"/>
      <c r="BH191" s="53"/>
      <c r="BI191" s="53"/>
      <c r="BJ191" s="53"/>
      <c r="BK191" s="53"/>
      <c r="BL191" s="53"/>
      <c r="BM191" s="53"/>
      <c r="BN191" s="53"/>
      <c r="BO191" s="53"/>
      <c r="BP191" s="53"/>
      <c r="BQ191" s="53"/>
      <c r="BR191" s="53"/>
      <c r="BS191" s="53"/>
      <c r="BT191" s="53"/>
      <c r="BU191" s="53"/>
      <c r="BV191" s="53"/>
      <c r="BW191" s="89"/>
      <c r="BX191" s="89"/>
      <c r="BY191" s="89"/>
      <c r="BZ191" s="89"/>
      <c r="CA191" s="89"/>
      <c r="CB191" s="89"/>
      <c r="CC191" s="200"/>
      <c r="CD191" s="94"/>
      <c r="CE191" s="94"/>
      <c r="CF191" s="94"/>
      <c r="CG191" s="94"/>
      <c r="CH191" s="94"/>
      <c r="CI191" s="94"/>
      <c r="CJ191" s="94"/>
      <c r="CK191" s="94"/>
      <c r="CL191" s="106"/>
      <c r="CM191" s="106"/>
      <c r="CN191" s="106"/>
      <c r="CO191" s="106"/>
      <c r="CP191" s="106"/>
      <c r="CQ191" s="106"/>
      <c r="CR191" s="106"/>
      <c r="CS191" s="106"/>
      <c r="CT191" s="106"/>
      <c r="CU191" s="106"/>
      <c r="CV191" s="106"/>
      <c r="CW191" s="106"/>
      <c r="CX191" s="94"/>
      <c r="CY191" s="106"/>
      <c r="CZ191" s="106"/>
      <c r="DA191" s="106"/>
      <c r="DB191" s="94"/>
      <c r="DC191" s="120"/>
      <c r="DD191" s="106"/>
      <c r="DE191" s="106"/>
      <c r="DF191" s="106"/>
    </row>
    <row r="192" spans="1:110">
      <c r="A192" s="266"/>
      <c r="B192" s="89"/>
      <c r="C192" s="200"/>
      <c r="D192" s="89"/>
      <c r="E192" s="53"/>
      <c r="F192" s="53"/>
      <c r="G192" s="53"/>
      <c r="H192" s="53"/>
      <c r="I192" s="53"/>
      <c r="J192" s="53"/>
      <c r="K192" s="53"/>
      <c r="L192" s="53"/>
      <c r="M192" s="53"/>
      <c r="N192" s="53"/>
      <c r="O192" s="53"/>
      <c r="P192" s="53"/>
      <c r="Q192" s="53"/>
      <c r="R192" s="53"/>
      <c r="S192" s="53"/>
      <c r="T192" s="53"/>
      <c r="U192" s="53"/>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53"/>
      <c r="AV192" s="53"/>
      <c r="AW192" s="53"/>
      <c r="AX192" s="53"/>
      <c r="AY192" s="53"/>
      <c r="AZ192" s="53"/>
      <c r="BA192" s="53"/>
      <c r="BB192" s="53"/>
      <c r="BC192" s="53"/>
      <c r="BD192" s="53"/>
      <c r="BE192" s="53"/>
      <c r="BF192" s="53"/>
      <c r="BG192" s="53"/>
      <c r="BH192" s="53"/>
      <c r="BI192" s="53"/>
      <c r="BJ192" s="53"/>
      <c r="BK192" s="53"/>
      <c r="BL192" s="53"/>
      <c r="BM192" s="53"/>
      <c r="BN192" s="53"/>
      <c r="BO192" s="53"/>
      <c r="BP192" s="53"/>
      <c r="BQ192" s="53"/>
      <c r="BR192" s="53"/>
      <c r="BS192" s="53"/>
      <c r="BT192" s="53"/>
      <c r="BU192" s="53"/>
      <c r="BV192" s="53"/>
      <c r="BW192" s="89"/>
      <c r="BX192" s="89"/>
      <c r="BY192" s="89"/>
      <c r="BZ192" s="89"/>
      <c r="CA192" s="89"/>
      <c r="CB192" s="89"/>
      <c r="CC192" s="200"/>
      <c r="CD192" s="94"/>
      <c r="CE192" s="94"/>
      <c r="CF192" s="94"/>
      <c r="CG192" s="94"/>
      <c r="CH192" s="94"/>
      <c r="CI192" s="94"/>
      <c r="CJ192" s="94"/>
      <c r="CK192" s="94"/>
      <c r="CL192" s="106"/>
      <c r="CM192" s="106"/>
      <c r="CN192" s="106"/>
      <c r="CO192" s="106"/>
      <c r="CP192" s="106"/>
      <c r="CQ192" s="106"/>
      <c r="CR192" s="106"/>
      <c r="CS192" s="106"/>
      <c r="CT192" s="106"/>
      <c r="CU192" s="106"/>
      <c r="CV192" s="106"/>
      <c r="CW192" s="106"/>
      <c r="CX192" s="94"/>
      <c r="CY192" s="106"/>
      <c r="CZ192" s="106"/>
      <c r="DA192" s="106"/>
      <c r="DB192" s="94"/>
      <c r="DC192" s="120"/>
      <c r="DD192" s="106"/>
      <c r="DE192" s="106"/>
      <c r="DF192" s="106"/>
    </row>
    <row r="193" spans="1:110">
      <c r="A193" s="266"/>
      <c r="B193" s="89"/>
      <c r="C193" s="200"/>
      <c r="D193" s="89"/>
      <c r="E193" s="53"/>
      <c r="F193" s="53"/>
      <c r="G193" s="53"/>
      <c r="H193" s="53"/>
      <c r="I193" s="53"/>
      <c r="J193" s="53"/>
      <c r="K193" s="53"/>
      <c r="L193" s="53"/>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c r="BI193" s="53"/>
      <c r="BJ193" s="53"/>
      <c r="BK193" s="53"/>
      <c r="BL193" s="53"/>
      <c r="BM193" s="53"/>
      <c r="BN193" s="53"/>
      <c r="BO193" s="53"/>
      <c r="BP193" s="53"/>
      <c r="BQ193" s="53"/>
      <c r="BR193" s="53"/>
      <c r="BS193" s="53"/>
      <c r="BT193" s="53"/>
      <c r="BU193" s="53"/>
      <c r="BV193" s="53"/>
      <c r="BW193" s="89"/>
      <c r="BX193" s="89"/>
      <c r="BY193" s="89"/>
      <c r="BZ193" s="89"/>
      <c r="CA193" s="89"/>
      <c r="CB193" s="89"/>
      <c r="CC193" s="200"/>
      <c r="CD193" s="94"/>
      <c r="CE193" s="94"/>
      <c r="CF193" s="94"/>
      <c r="CG193" s="94"/>
      <c r="CH193" s="94"/>
      <c r="CI193" s="94"/>
      <c r="CJ193" s="94"/>
      <c r="CK193" s="94"/>
      <c r="CL193" s="106"/>
      <c r="CM193" s="106"/>
      <c r="CN193" s="106"/>
      <c r="CO193" s="106"/>
      <c r="CP193" s="106"/>
      <c r="CQ193" s="106"/>
      <c r="CR193" s="106"/>
      <c r="CS193" s="106"/>
      <c r="CT193" s="106"/>
      <c r="CU193" s="106"/>
      <c r="CV193" s="106"/>
      <c r="CW193" s="106"/>
      <c r="CX193" s="94"/>
      <c r="CY193" s="106"/>
      <c r="CZ193" s="106"/>
      <c r="DA193" s="106"/>
      <c r="DB193" s="94"/>
      <c r="DC193" s="120"/>
      <c r="DD193" s="106"/>
      <c r="DE193" s="106"/>
      <c r="DF193" s="106"/>
    </row>
    <row r="194" spans="1:110">
      <c r="A194" s="266"/>
      <c r="B194" s="89"/>
      <c r="C194" s="200"/>
      <c r="D194" s="89"/>
      <c r="E194" s="53"/>
      <c r="F194" s="53"/>
      <c r="G194" s="53"/>
      <c r="H194" s="53"/>
      <c r="I194" s="53"/>
      <c r="J194" s="53"/>
      <c r="K194" s="53"/>
      <c r="L194" s="53"/>
      <c r="M194" s="53"/>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c r="BG194" s="53"/>
      <c r="BH194" s="53"/>
      <c r="BI194" s="53"/>
      <c r="BJ194" s="53"/>
      <c r="BK194" s="53"/>
      <c r="BL194" s="53"/>
      <c r="BM194" s="53"/>
      <c r="BN194" s="53"/>
      <c r="BO194" s="53"/>
      <c r="BP194" s="53"/>
      <c r="BQ194" s="53"/>
      <c r="BR194" s="53"/>
      <c r="BS194" s="53"/>
      <c r="BT194" s="53"/>
      <c r="BU194" s="53"/>
      <c r="BV194" s="53"/>
      <c r="BW194" s="89"/>
      <c r="BX194" s="89"/>
      <c r="BY194" s="89"/>
      <c r="BZ194" s="89"/>
      <c r="CA194" s="89"/>
      <c r="CB194" s="89"/>
      <c r="CC194" s="200"/>
      <c r="CD194" s="94"/>
      <c r="CE194" s="94"/>
      <c r="CF194" s="94"/>
      <c r="CG194" s="94"/>
      <c r="CH194" s="94"/>
      <c r="CI194" s="94"/>
      <c r="CJ194" s="94"/>
      <c r="CK194" s="94"/>
      <c r="CL194" s="106"/>
      <c r="CM194" s="106"/>
      <c r="CN194" s="106"/>
      <c r="CO194" s="106"/>
      <c r="CP194" s="106"/>
      <c r="CQ194" s="106"/>
      <c r="CR194" s="106"/>
      <c r="CS194" s="106"/>
      <c r="CT194" s="106"/>
      <c r="CU194" s="106"/>
      <c r="CV194" s="106"/>
      <c r="CW194" s="106"/>
      <c r="CX194" s="94"/>
      <c r="CY194" s="106"/>
      <c r="CZ194" s="106"/>
      <c r="DA194" s="106"/>
      <c r="DB194" s="94"/>
      <c r="DC194" s="120"/>
      <c r="DD194" s="106"/>
      <c r="DE194" s="106"/>
      <c r="DF194" s="106"/>
    </row>
    <row r="195" spans="1:110">
      <c r="A195" s="266"/>
      <c r="B195" s="89"/>
      <c r="C195" s="200"/>
      <c r="D195" s="89"/>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c r="BI195" s="53"/>
      <c r="BJ195" s="53"/>
      <c r="BK195" s="53"/>
      <c r="BL195" s="53"/>
      <c r="BM195" s="53"/>
      <c r="BN195" s="53"/>
      <c r="BO195" s="53"/>
      <c r="BP195" s="53"/>
      <c r="BQ195" s="53"/>
      <c r="BR195" s="53"/>
      <c r="BS195" s="53"/>
      <c r="BT195" s="53"/>
      <c r="BU195" s="53"/>
      <c r="BV195" s="53"/>
      <c r="BW195" s="89"/>
      <c r="BX195" s="89"/>
      <c r="BY195" s="89"/>
      <c r="BZ195" s="89"/>
      <c r="CA195" s="89"/>
      <c r="CB195" s="89"/>
      <c r="CC195" s="200"/>
      <c r="CD195" s="94"/>
      <c r="CE195" s="94"/>
      <c r="CF195" s="94"/>
      <c r="CG195" s="94"/>
      <c r="CH195" s="94"/>
      <c r="CI195" s="94"/>
      <c r="CJ195" s="94"/>
      <c r="CK195" s="94"/>
      <c r="CL195" s="106"/>
      <c r="CM195" s="106"/>
      <c r="CN195" s="106"/>
      <c r="CO195" s="106"/>
      <c r="CP195" s="106"/>
      <c r="CQ195" s="106"/>
      <c r="CR195" s="106"/>
      <c r="CS195" s="106"/>
      <c r="CT195" s="106"/>
      <c r="CU195" s="106"/>
      <c r="CV195" s="106"/>
      <c r="CW195" s="106"/>
      <c r="CX195" s="94"/>
      <c r="CY195" s="106"/>
      <c r="CZ195" s="106"/>
      <c r="DA195" s="106"/>
      <c r="DB195" s="94"/>
      <c r="DC195" s="120"/>
      <c r="DD195" s="106"/>
      <c r="DE195" s="106"/>
      <c r="DF195" s="106"/>
    </row>
    <row r="196" spans="1:110">
      <c r="A196" s="266"/>
      <c r="B196" s="89"/>
      <c r="C196" s="200"/>
      <c r="D196" s="89"/>
      <c r="E196" s="53"/>
      <c r="F196" s="53"/>
      <c r="G196" s="53"/>
      <c r="H196" s="53"/>
      <c r="I196" s="53"/>
      <c r="J196" s="53"/>
      <c r="K196" s="53"/>
      <c r="L196" s="53"/>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c r="BI196" s="53"/>
      <c r="BJ196" s="53"/>
      <c r="BK196" s="53"/>
      <c r="BL196" s="53"/>
      <c r="BM196" s="53"/>
      <c r="BN196" s="53"/>
      <c r="BO196" s="53"/>
      <c r="BP196" s="53"/>
      <c r="BQ196" s="53"/>
      <c r="BR196" s="53"/>
      <c r="BS196" s="53"/>
      <c r="BT196" s="53"/>
      <c r="BU196" s="53"/>
      <c r="BV196" s="53"/>
      <c r="BW196" s="89"/>
      <c r="BX196" s="89"/>
      <c r="BY196" s="89"/>
      <c r="BZ196" s="89"/>
      <c r="CA196" s="89"/>
      <c r="CB196" s="89"/>
      <c r="CC196" s="200"/>
      <c r="CD196" s="94"/>
      <c r="CE196" s="94"/>
      <c r="CF196" s="94"/>
      <c r="CG196" s="94"/>
      <c r="CH196" s="94"/>
      <c r="CI196" s="94"/>
      <c r="CJ196" s="94"/>
      <c r="CK196" s="94"/>
      <c r="CL196" s="106"/>
      <c r="CM196" s="106"/>
      <c r="CN196" s="106"/>
      <c r="CO196" s="106"/>
      <c r="CP196" s="106"/>
      <c r="CQ196" s="106"/>
      <c r="CR196" s="106"/>
      <c r="CS196" s="106"/>
      <c r="CT196" s="106"/>
      <c r="CU196" s="106"/>
      <c r="CV196" s="106"/>
      <c r="CW196" s="106"/>
      <c r="CX196" s="94"/>
      <c r="CY196" s="106"/>
      <c r="CZ196" s="106"/>
      <c r="DA196" s="106"/>
      <c r="DB196" s="94"/>
      <c r="DC196" s="120"/>
      <c r="DD196" s="106"/>
      <c r="DE196" s="106"/>
      <c r="DF196" s="106"/>
    </row>
    <row r="197" spans="1:110">
      <c r="A197" s="266"/>
      <c r="B197" s="89"/>
      <c r="C197" s="200"/>
      <c r="D197" s="89"/>
      <c r="E197" s="53"/>
      <c r="F197" s="53"/>
      <c r="G197" s="53"/>
      <c r="H197" s="53"/>
      <c r="I197" s="53"/>
      <c r="J197" s="53"/>
      <c r="K197" s="53"/>
      <c r="L197" s="53"/>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c r="BG197" s="53"/>
      <c r="BH197" s="53"/>
      <c r="BI197" s="53"/>
      <c r="BJ197" s="53"/>
      <c r="BK197" s="53"/>
      <c r="BL197" s="53"/>
      <c r="BM197" s="53"/>
      <c r="BN197" s="53"/>
      <c r="BO197" s="53"/>
      <c r="BP197" s="53"/>
      <c r="BQ197" s="53"/>
      <c r="BR197" s="53"/>
      <c r="BS197" s="53"/>
      <c r="BT197" s="53"/>
      <c r="BU197" s="53"/>
      <c r="BV197" s="53"/>
      <c r="BW197" s="89"/>
      <c r="BX197" s="89"/>
      <c r="BY197" s="89"/>
      <c r="BZ197" s="89"/>
      <c r="CA197" s="89"/>
      <c r="CB197" s="89"/>
      <c r="CC197" s="200"/>
      <c r="CD197" s="94"/>
      <c r="CE197" s="94"/>
      <c r="CF197" s="94"/>
      <c r="CG197" s="94"/>
      <c r="CH197" s="94"/>
      <c r="CI197" s="94"/>
      <c r="CJ197" s="94"/>
      <c r="CK197" s="94"/>
      <c r="CL197" s="106"/>
      <c r="CM197" s="106"/>
      <c r="CN197" s="106"/>
      <c r="CO197" s="106"/>
      <c r="CP197" s="106"/>
      <c r="CQ197" s="106"/>
      <c r="CR197" s="106"/>
      <c r="CS197" s="106"/>
      <c r="CT197" s="106"/>
      <c r="CU197" s="106"/>
      <c r="CV197" s="106"/>
      <c r="CW197" s="106"/>
      <c r="CX197" s="94"/>
      <c r="CY197" s="106"/>
      <c r="CZ197" s="106"/>
      <c r="DA197" s="106"/>
      <c r="DB197" s="94"/>
      <c r="DC197" s="120"/>
      <c r="DD197" s="106"/>
      <c r="DE197" s="106"/>
      <c r="DF197" s="106"/>
    </row>
    <row r="198" spans="1:110">
      <c r="A198" s="266"/>
      <c r="B198" s="89"/>
      <c r="C198" s="200"/>
      <c r="D198" s="89"/>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c r="BG198" s="53"/>
      <c r="BH198" s="53"/>
      <c r="BI198" s="53"/>
      <c r="BJ198" s="53"/>
      <c r="BK198" s="53"/>
      <c r="BL198" s="53"/>
      <c r="BM198" s="53"/>
      <c r="BN198" s="53"/>
      <c r="BO198" s="53"/>
      <c r="BP198" s="53"/>
      <c r="BQ198" s="53"/>
      <c r="BR198" s="53"/>
      <c r="BS198" s="53"/>
      <c r="BT198" s="53"/>
      <c r="BU198" s="53"/>
      <c r="BV198" s="53"/>
      <c r="BW198" s="89"/>
      <c r="BX198" s="89"/>
      <c r="BY198" s="89"/>
      <c r="BZ198" s="89"/>
      <c r="CA198" s="89"/>
      <c r="CB198" s="89"/>
      <c r="CC198" s="200"/>
      <c r="CD198" s="94"/>
      <c r="CE198" s="94"/>
      <c r="CF198" s="94"/>
      <c r="CG198" s="94"/>
      <c r="CH198" s="94"/>
      <c r="CI198" s="94"/>
      <c r="CJ198" s="94"/>
      <c r="CK198" s="94"/>
      <c r="CL198" s="106"/>
      <c r="CM198" s="106"/>
      <c r="CN198" s="106"/>
      <c r="CO198" s="106"/>
      <c r="CP198" s="106"/>
      <c r="CQ198" s="106"/>
      <c r="CR198" s="106"/>
      <c r="CS198" s="106"/>
      <c r="CT198" s="106"/>
      <c r="CU198" s="106"/>
      <c r="CV198" s="106"/>
      <c r="CW198" s="106"/>
      <c r="CX198" s="94"/>
      <c r="CY198" s="106"/>
      <c r="CZ198" s="106"/>
      <c r="DA198" s="106"/>
      <c r="DB198" s="94"/>
      <c r="DC198" s="120"/>
      <c r="DD198" s="106"/>
      <c r="DE198" s="106"/>
      <c r="DF198" s="106"/>
    </row>
    <row r="199" spans="1:110">
      <c r="A199" s="266"/>
      <c r="B199" s="89"/>
      <c r="C199" s="200"/>
      <c r="D199" s="89"/>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c r="BI199" s="53"/>
      <c r="BJ199" s="53"/>
      <c r="BK199" s="53"/>
      <c r="BL199" s="53"/>
      <c r="BM199" s="53"/>
      <c r="BN199" s="53"/>
      <c r="BO199" s="53"/>
      <c r="BP199" s="53"/>
      <c r="BQ199" s="53"/>
      <c r="BR199" s="53"/>
      <c r="BS199" s="53"/>
      <c r="BT199" s="53"/>
      <c r="BU199" s="53"/>
      <c r="BV199" s="53"/>
      <c r="BW199" s="89"/>
      <c r="BX199" s="89"/>
      <c r="BY199" s="89"/>
      <c r="BZ199" s="89"/>
      <c r="CA199" s="89"/>
      <c r="CB199" s="89"/>
      <c r="CC199" s="200"/>
      <c r="CD199" s="94"/>
      <c r="CE199" s="94"/>
      <c r="CF199" s="94"/>
      <c r="CG199" s="94"/>
      <c r="CH199" s="94"/>
      <c r="CI199" s="94"/>
      <c r="CJ199" s="94"/>
      <c r="CK199" s="94"/>
      <c r="CL199" s="106"/>
      <c r="CM199" s="106"/>
      <c r="CN199" s="106"/>
      <c r="CO199" s="106"/>
      <c r="CP199" s="106"/>
      <c r="CQ199" s="106"/>
      <c r="CR199" s="106"/>
      <c r="CS199" s="106"/>
      <c r="CT199" s="106"/>
      <c r="CU199" s="106"/>
      <c r="CV199" s="106"/>
      <c r="CW199" s="106"/>
      <c r="CX199" s="94"/>
      <c r="CY199" s="106"/>
      <c r="CZ199" s="106"/>
      <c r="DA199" s="106"/>
      <c r="DB199" s="94"/>
      <c r="DC199" s="120"/>
      <c r="DD199" s="106"/>
      <c r="DE199" s="106"/>
      <c r="DF199" s="106"/>
    </row>
    <row r="200" spans="1:110">
      <c r="A200" s="266"/>
      <c r="B200" s="89"/>
      <c r="C200" s="200"/>
      <c r="D200" s="89"/>
      <c r="E200" s="53"/>
      <c r="F200" s="53"/>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c r="BI200" s="53"/>
      <c r="BJ200" s="53"/>
      <c r="BK200" s="53"/>
      <c r="BL200" s="53"/>
      <c r="BM200" s="53"/>
      <c r="BN200" s="53"/>
      <c r="BO200" s="53"/>
      <c r="BP200" s="53"/>
      <c r="BQ200" s="53"/>
      <c r="BR200" s="53"/>
      <c r="BS200" s="53"/>
      <c r="BT200" s="53"/>
      <c r="BU200" s="53"/>
      <c r="BV200" s="53"/>
      <c r="BW200" s="89"/>
      <c r="BX200" s="89"/>
      <c r="BY200" s="89"/>
      <c r="BZ200" s="89"/>
      <c r="CA200" s="89"/>
      <c r="CB200" s="89"/>
      <c r="CC200" s="200"/>
      <c r="CD200" s="94"/>
      <c r="CE200" s="94"/>
      <c r="CF200" s="94"/>
      <c r="CG200" s="94"/>
      <c r="CH200" s="94"/>
      <c r="CI200" s="94"/>
      <c r="CJ200" s="94"/>
      <c r="CK200" s="94"/>
      <c r="CL200" s="106"/>
      <c r="CM200" s="106"/>
      <c r="CN200" s="106"/>
      <c r="CO200" s="106"/>
      <c r="CP200" s="106"/>
      <c r="CQ200" s="106"/>
      <c r="CR200" s="106"/>
      <c r="CS200" s="106"/>
      <c r="CT200" s="106"/>
      <c r="CU200" s="106"/>
      <c r="CV200" s="106"/>
      <c r="CW200" s="106"/>
      <c r="CX200" s="94"/>
      <c r="CY200" s="106"/>
      <c r="CZ200" s="106"/>
      <c r="DA200" s="106"/>
      <c r="DB200" s="94"/>
      <c r="DC200" s="120"/>
      <c r="DD200" s="106"/>
      <c r="DE200" s="106"/>
      <c r="DF200" s="106"/>
    </row>
    <row r="201" spans="1:110">
      <c r="A201" s="266"/>
      <c r="B201" s="89"/>
      <c r="C201" s="200"/>
      <c r="D201" s="89"/>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c r="BG201" s="53"/>
      <c r="BH201" s="53"/>
      <c r="BI201" s="53"/>
      <c r="BJ201" s="53"/>
      <c r="BK201" s="53"/>
      <c r="BL201" s="53"/>
      <c r="BM201" s="53"/>
      <c r="BN201" s="53"/>
      <c r="BO201" s="53"/>
      <c r="BP201" s="53"/>
      <c r="BQ201" s="53"/>
      <c r="BR201" s="53"/>
      <c r="BS201" s="53"/>
      <c r="BT201" s="53"/>
      <c r="BU201" s="53"/>
      <c r="BV201" s="53"/>
      <c r="BW201" s="89"/>
      <c r="BX201" s="89"/>
      <c r="BY201" s="89"/>
      <c r="BZ201" s="89"/>
      <c r="CA201" s="89"/>
      <c r="CB201" s="89"/>
      <c r="CC201" s="200"/>
      <c r="CD201" s="94"/>
      <c r="CE201" s="94"/>
      <c r="CF201" s="94"/>
      <c r="CG201" s="94"/>
      <c r="CH201" s="94"/>
      <c r="CI201" s="94"/>
      <c r="CJ201" s="94"/>
      <c r="CK201" s="94"/>
      <c r="CL201" s="106"/>
      <c r="CM201" s="106"/>
      <c r="CN201" s="106"/>
      <c r="CO201" s="106"/>
      <c r="CP201" s="106"/>
      <c r="CQ201" s="106"/>
      <c r="CR201" s="106"/>
      <c r="CS201" s="106"/>
      <c r="CT201" s="106"/>
      <c r="CU201" s="106"/>
      <c r="CV201" s="106"/>
      <c r="CW201" s="106"/>
      <c r="CX201" s="94"/>
      <c r="CY201" s="106"/>
      <c r="CZ201" s="106"/>
      <c r="DA201" s="106"/>
      <c r="DB201" s="94"/>
      <c r="DC201" s="120"/>
      <c r="DD201" s="106"/>
      <c r="DE201" s="106"/>
      <c r="DF201" s="106"/>
    </row>
    <row r="202" spans="1:110">
      <c r="A202" s="266"/>
      <c r="B202" s="89"/>
      <c r="C202" s="200"/>
      <c r="D202" s="89"/>
      <c r="E202" s="53"/>
      <c r="F202" s="53"/>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89"/>
      <c r="BX202" s="89"/>
      <c r="BY202" s="89"/>
      <c r="BZ202" s="89"/>
      <c r="CA202" s="89"/>
      <c r="CB202" s="89"/>
      <c r="CC202" s="200"/>
      <c r="CD202" s="94"/>
      <c r="CE202" s="94"/>
      <c r="CF202" s="94"/>
      <c r="CG202" s="94"/>
      <c r="CH202" s="94"/>
      <c r="CI202" s="94"/>
      <c r="CJ202" s="94"/>
      <c r="CK202" s="94"/>
      <c r="CL202" s="106"/>
      <c r="CM202" s="106"/>
      <c r="CN202" s="106"/>
      <c r="CO202" s="106"/>
      <c r="CP202" s="106"/>
      <c r="CQ202" s="106"/>
      <c r="CR202" s="106"/>
      <c r="CS202" s="106"/>
      <c r="CT202" s="106"/>
      <c r="CU202" s="106"/>
      <c r="CV202" s="106"/>
      <c r="CW202" s="106"/>
      <c r="CX202" s="94"/>
      <c r="CY202" s="106"/>
      <c r="CZ202" s="106"/>
      <c r="DA202" s="106"/>
      <c r="DB202" s="94"/>
      <c r="DC202" s="120"/>
      <c r="DD202" s="106"/>
      <c r="DE202" s="106"/>
      <c r="DF202" s="106"/>
    </row>
    <row r="203" spans="1:110">
      <c r="A203" s="266"/>
      <c r="B203" s="89"/>
      <c r="C203" s="200"/>
      <c r="D203" s="89"/>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c r="BG203" s="53"/>
      <c r="BH203" s="53"/>
      <c r="BI203" s="53"/>
      <c r="BJ203" s="53"/>
      <c r="BK203" s="53"/>
      <c r="BL203" s="53"/>
      <c r="BM203" s="53"/>
      <c r="BN203" s="53"/>
      <c r="BO203" s="53"/>
      <c r="BP203" s="53"/>
      <c r="BQ203" s="53"/>
      <c r="BR203" s="53"/>
      <c r="BS203" s="53"/>
      <c r="BT203" s="53"/>
      <c r="BU203" s="53"/>
      <c r="BV203" s="53"/>
      <c r="BW203" s="89"/>
      <c r="BX203" s="89"/>
      <c r="BY203" s="89"/>
      <c r="BZ203" s="89"/>
      <c r="CA203" s="89"/>
      <c r="CB203" s="89"/>
      <c r="CC203" s="200"/>
      <c r="CD203" s="94"/>
      <c r="CE203" s="94"/>
      <c r="CF203" s="94"/>
      <c r="CG203" s="94"/>
      <c r="CH203" s="94"/>
      <c r="CI203" s="94"/>
      <c r="CJ203" s="94"/>
      <c r="CK203" s="94"/>
      <c r="CL203" s="106"/>
      <c r="CM203" s="106"/>
      <c r="CN203" s="106"/>
      <c r="CO203" s="106"/>
      <c r="CP203" s="106"/>
      <c r="CQ203" s="106"/>
      <c r="CR203" s="106"/>
      <c r="CS203" s="106"/>
      <c r="CT203" s="106"/>
      <c r="CU203" s="106"/>
      <c r="CV203" s="106"/>
      <c r="CW203" s="106"/>
      <c r="CX203" s="94"/>
      <c r="CY203" s="106"/>
      <c r="CZ203" s="106"/>
      <c r="DA203" s="106"/>
      <c r="DB203" s="94"/>
      <c r="DC203" s="120"/>
      <c r="DD203" s="106"/>
      <c r="DE203" s="106"/>
      <c r="DF203" s="106"/>
    </row>
    <row r="204" spans="1:110">
      <c r="A204" s="266"/>
      <c r="B204" s="89"/>
      <c r="C204" s="200"/>
      <c r="D204" s="89"/>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c r="BI204" s="53"/>
      <c r="BJ204" s="53"/>
      <c r="BK204" s="53"/>
      <c r="BL204" s="53"/>
      <c r="BM204" s="53"/>
      <c r="BN204" s="53"/>
      <c r="BO204" s="53"/>
      <c r="BP204" s="53"/>
      <c r="BQ204" s="53"/>
      <c r="BR204" s="53"/>
      <c r="BS204" s="53"/>
      <c r="BT204" s="53"/>
      <c r="BU204" s="53"/>
      <c r="BV204" s="53"/>
      <c r="BW204" s="89"/>
      <c r="BX204" s="89"/>
      <c r="BY204" s="89"/>
      <c r="BZ204" s="89"/>
      <c r="CA204" s="89"/>
      <c r="CB204" s="89"/>
      <c r="CC204" s="200"/>
      <c r="CD204" s="94"/>
      <c r="CE204" s="94"/>
      <c r="CF204" s="94"/>
      <c r="CG204" s="94"/>
      <c r="CH204" s="94"/>
      <c r="CI204" s="94"/>
      <c r="CJ204" s="94"/>
      <c r="CK204" s="94"/>
      <c r="CL204" s="106"/>
      <c r="CM204" s="106"/>
      <c r="CN204" s="106"/>
      <c r="CO204" s="106"/>
      <c r="CP204" s="106"/>
      <c r="CQ204" s="106"/>
      <c r="CR204" s="106"/>
      <c r="CS204" s="106"/>
      <c r="CT204" s="106"/>
      <c r="CU204" s="106"/>
      <c r="CV204" s="106"/>
      <c r="CW204" s="106"/>
      <c r="CX204" s="94"/>
      <c r="CY204" s="106"/>
      <c r="CZ204" s="106"/>
      <c r="DA204" s="106"/>
      <c r="DB204" s="94"/>
      <c r="DC204" s="120"/>
      <c r="DD204" s="106"/>
      <c r="DE204" s="106"/>
      <c r="DF204" s="106"/>
    </row>
    <row r="205" spans="1:110">
      <c r="A205" s="296"/>
      <c r="B205" s="297"/>
      <c r="C205" s="298"/>
      <c r="D205" s="297"/>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299"/>
      <c r="AR205" s="299"/>
      <c r="AS205" s="299"/>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c r="BT205" s="299"/>
      <c r="BU205" s="299"/>
      <c r="BV205" s="299"/>
      <c r="BW205" s="297"/>
      <c r="BX205" s="297"/>
      <c r="BY205" s="297"/>
      <c r="BZ205" s="297"/>
      <c r="CA205" s="297"/>
      <c r="CB205" s="297"/>
      <c r="CC205" s="298"/>
      <c r="CD205" s="300"/>
      <c r="CE205" s="300"/>
      <c r="CF205" s="300"/>
      <c r="CG205" s="300"/>
      <c r="CH205" s="300"/>
      <c r="CI205" s="300"/>
      <c r="CJ205" s="300"/>
      <c r="CK205" s="300"/>
      <c r="CL205" s="301"/>
      <c r="CM205" s="301"/>
      <c r="CN205" s="301"/>
      <c r="CO205" s="301"/>
      <c r="CP205" s="301"/>
      <c r="CQ205" s="301"/>
      <c r="CR205" s="301"/>
      <c r="CS205" s="301"/>
      <c r="CT205" s="301"/>
      <c r="CU205" s="301"/>
      <c r="CV205" s="301"/>
      <c r="CW205" s="301"/>
      <c r="CX205" s="300"/>
      <c r="CY205" s="301"/>
      <c r="CZ205" s="301"/>
      <c r="DA205" s="301"/>
      <c r="DB205" s="300"/>
      <c r="DC205" s="302"/>
      <c r="DD205" s="301"/>
      <c r="DE205" s="301"/>
      <c r="DF205" s="301"/>
    </row>
  </sheetData>
  <autoFilter ref="A8:GH177">
    <filterColumn colId="0">
      <filters>
        <filter val="+"/>
        <filter val="1"/>
        <filter val="10"/>
        <filter val="11"/>
        <filter val="12"/>
        <filter val="13"/>
        <filter val="14"/>
        <filter val="15"/>
        <filter val="16"/>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7"/>
        <filter val="8"/>
        <filter val="9"/>
        <filter val="I"/>
        <filter val="II"/>
        <filter val="III"/>
      </filters>
    </filterColumn>
  </autoFilter>
  <mergeCells count="16">
    <mergeCell ref="CC6:CC7"/>
    <mergeCell ref="DH6:DH7"/>
    <mergeCell ref="C4:CB4"/>
    <mergeCell ref="BY6:BZ6"/>
    <mergeCell ref="A6:A7"/>
    <mergeCell ref="B6:B7"/>
    <mergeCell ref="C6:C7"/>
    <mergeCell ref="D6:D7"/>
    <mergeCell ref="E6:E7"/>
    <mergeCell ref="F6:F7"/>
    <mergeCell ref="G6:G7"/>
    <mergeCell ref="H6:H7"/>
    <mergeCell ref="BW6:BW7"/>
    <mergeCell ref="BX6:BX7"/>
    <mergeCell ref="CA6:CA7"/>
    <mergeCell ref="CB6:CB7"/>
  </mergeCells>
  <conditionalFormatting sqref="B44:B45">
    <cfRule type="cellIs" dxfId="8" priority="3" stopIfTrue="1" operator="equal">
      <formula>0</formula>
    </cfRule>
  </conditionalFormatting>
  <conditionalFormatting sqref="B50 B125:B128 B133">
    <cfRule type="cellIs" dxfId="7" priority="4" stopIfTrue="1" operator="equal">
      <formula>0</formula>
    </cfRule>
  </conditionalFormatting>
  <conditionalFormatting sqref="B54:B56">
    <cfRule type="cellIs" dxfId="6" priority="1" stopIfTrue="1" operator="equal">
      <formula>0</formula>
    </cfRule>
  </conditionalFormatting>
  <conditionalFormatting sqref="B60">
    <cfRule type="cellIs" dxfId="5" priority="2" stopIfTrue="1" operator="equal">
      <formula>0</formula>
    </cfRule>
  </conditionalFormatting>
  <conditionalFormatting sqref="B64:B65 B68 B75:B77">
    <cfRule type="cellIs" dxfId="4" priority="5" stopIfTrue="1" operator="equal">
      <formula>0</formula>
    </cfRule>
  </conditionalFormatting>
  <printOptions horizontalCentered="1"/>
  <pageMargins left="0.511811023622047" right="0.511811023622047" top="0.57999999999999996" bottom="0.61" header="0.31496062992126" footer="0.31496062992126"/>
  <pageSetup paperSize="9" scale="67" fitToHeight="0" orientation="landscape"/>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51"/>
  <sheetViews>
    <sheetView workbookViewId="0">
      <pane xSplit="3" ySplit="9" topLeftCell="D23" activePane="bottomRight" state="frozen"/>
      <selection pane="topRight"/>
      <selection pane="bottomLeft"/>
      <selection pane="bottomRight" activeCell="M51" sqref="M51"/>
    </sheetView>
  </sheetViews>
  <sheetFormatPr defaultColWidth="7.125" defaultRowHeight="15"/>
  <cols>
    <col min="1" max="1" width="4.75" style="21" customWidth="1"/>
    <col min="2" max="2" width="33.75" style="22" customWidth="1"/>
    <col min="3" max="3" width="9.25" style="17" customWidth="1"/>
    <col min="4" max="4" width="21.25" style="22" customWidth="1"/>
    <col min="5" max="5" width="9.5" style="22" hidden="1" customWidth="1"/>
    <col min="6" max="6" width="10.75" style="22" hidden="1" customWidth="1"/>
    <col min="7" max="7" width="9.875" style="22" hidden="1" customWidth="1"/>
    <col min="8" max="8" width="10.75" style="23" customWidth="1"/>
    <col min="9" max="10" width="7.125" style="22" hidden="1" customWidth="1"/>
    <col min="11" max="12" width="7.25" style="22" customWidth="1"/>
    <col min="13" max="13" width="10.125" style="22" customWidth="1"/>
    <col min="14" max="14" width="8.5" style="22" customWidth="1"/>
    <col min="15" max="15" width="7.125" style="24" hidden="1" customWidth="1"/>
    <col min="16" max="17" width="7.25" style="22" customWidth="1"/>
    <col min="18" max="18" width="8.25" style="22" customWidth="1"/>
    <col min="19" max="19" width="10.125" style="22" customWidth="1"/>
    <col min="20" max="21" width="7.125" style="24" customWidth="1"/>
    <col min="22" max="32" width="7.25" style="22" customWidth="1"/>
    <col min="33" max="74" width="7.125" style="22" customWidth="1"/>
    <col min="75" max="75" width="9.875" style="22" customWidth="1"/>
    <col min="76" max="76" width="14.625" style="22" customWidth="1"/>
    <col min="77" max="77" width="10.875" style="22" customWidth="1"/>
    <col min="78" max="78" width="14.25" style="22" customWidth="1"/>
    <col min="79" max="79" width="17.125" style="22" customWidth="1"/>
    <col min="80" max="80" width="34.5" style="22" customWidth="1"/>
    <col min="81" max="81" width="15.25" style="17" customWidth="1"/>
    <col min="82" max="89" width="7.125" style="17" customWidth="1"/>
    <col min="90" max="90" width="10" style="22" customWidth="1"/>
    <col min="91" max="91" width="8.125" style="22" customWidth="1"/>
    <col min="92" max="92" width="7.875" style="22" customWidth="1"/>
    <col min="93" max="93" width="7.75" style="25" customWidth="1"/>
    <col min="94" max="94" width="8.75" style="22" customWidth="1"/>
    <col min="95" max="96" width="9.25" style="22" customWidth="1"/>
    <col min="97" max="97" width="8.25" style="22" customWidth="1"/>
    <col min="98" max="98" width="10" style="22" customWidth="1"/>
    <col min="99" max="99" width="8.125" style="22" customWidth="1"/>
    <col min="100" max="101" width="7.875" style="22" customWidth="1"/>
    <col min="102" max="102" width="10" style="17" customWidth="1"/>
    <col min="103" max="103" width="9" style="22" customWidth="1"/>
    <col min="104" max="104" width="8" style="22" customWidth="1"/>
    <col min="105" max="105" width="8.25" style="26" customWidth="1"/>
    <col min="106" max="106" width="8.5" style="17" customWidth="1"/>
    <col min="107" max="107" width="9.375" style="27" customWidth="1"/>
    <col min="108" max="108" width="9" style="22" customWidth="1"/>
    <col min="109" max="110" width="7.875" style="22" customWidth="1"/>
    <col min="111" max="117" width="7.125" style="22"/>
    <col min="118" max="118" width="7.25" style="22" customWidth="1"/>
    <col min="119" max="119" width="19.375" style="22" customWidth="1"/>
    <col min="120" max="16384" width="7.125" style="22"/>
  </cols>
  <sheetData>
    <row r="1" spans="1:124" s="17" customFormat="1">
      <c r="A1" s="17" t="s">
        <v>54</v>
      </c>
      <c r="B1" s="17" t="s">
        <v>55</v>
      </c>
      <c r="C1" s="17" t="s">
        <v>56</v>
      </c>
      <c r="D1" s="17" t="s">
        <v>57</v>
      </c>
      <c r="E1" s="17" t="s">
        <v>58</v>
      </c>
      <c r="F1" s="17" t="s">
        <v>59</v>
      </c>
      <c r="G1" s="17" t="s">
        <v>60</v>
      </c>
      <c r="H1" s="17" t="s">
        <v>61</v>
      </c>
      <c r="I1" s="17" t="s">
        <v>62</v>
      </c>
      <c r="J1" s="17" t="s">
        <v>63</v>
      </c>
      <c r="K1" s="17" t="s">
        <v>64</v>
      </c>
      <c r="L1" s="17" t="s">
        <v>65</v>
      </c>
      <c r="M1" s="17" t="s">
        <v>66</v>
      </c>
      <c r="N1" s="17" t="s">
        <v>67</v>
      </c>
      <c r="O1" s="17" t="s">
        <v>68</v>
      </c>
      <c r="P1" s="17" t="s">
        <v>69</v>
      </c>
      <c r="Q1" s="17" t="s">
        <v>70</v>
      </c>
      <c r="R1" s="17" t="s">
        <v>71</v>
      </c>
      <c r="S1" s="17" t="s">
        <v>72</v>
      </c>
      <c r="T1" s="17" t="s">
        <v>73</v>
      </c>
      <c r="U1" s="17" t="s">
        <v>74</v>
      </c>
      <c r="V1" s="17" t="s">
        <v>75</v>
      </c>
      <c r="W1" s="17" t="s">
        <v>76</v>
      </c>
      <c r="X1" s="17" t="s">
        <v>77</v>
      </c>
      <c r="Y1" s="17" t="s">
        <v>78</v>
      </c>
      <c r="Z1" s="17" t="s">
        <v>79</v>
      </c>
      <c r="AA1" s="17" t="s">
        <v>80</v>
      </c>
      <c r="AB1" s="17" t="s">
        <v>81</v>
      </c>
      <c r="AC1" s="17" t="s">
        <v>82</v>
      </c>
      <c r="AD1" s="17" t="s">
        <v>83</v>
      </c>
      <c r="AE1" s="17" t="s">
        <v>84</v>
      </c>
      <c r="AF1" s="17" t="s">
        <v>85</v>
      </c>
      <c r="AG1" s="17" t="s">
        <v>86</v>
      </c>
      <c r="AH1" s="17" t="s">
        <v>87</v>
      </c>
      <c r="AI1" s="17" t="s">
        <v>88</v>
      </c>
      <c r="AJ1" s="17" t="s">
        <v>89</v>
      </c>
      <c r="AK1" s="17" t="s">
        <v>90</v>
      </c>
      <c r="AL1" s="17" t="s">
        <v>91</v>
      </c>
      <c r="AM1" s="17" t="s">
        <v>92</v>
      </c>
      <c r="AN1" s="17" t="s">
        <v>93</v>
      </c>
      <c r="AO1" s="17" t="s">
        <v>94</v>
      </c>
      <c r="AP1" s="17" t="s">
        <v>95</v>
      </c>
      <c r="AQ1" s="17" t="s">
        <v>96</v>
      </c>
      <c r="AR1" s="17" t="s">
        <v>97</v>
      </c>
      <c r="AS1" s="17" t="s">
        <v>98</v>
      </c>
      <c r="AT1" s="17" t="s">
        <v>99</v>
      </c>
      <c r="AU1" s="17" t="s">
        <v>100</v>
      </c>
      <c r="AV1" s="17" t="s">
        <v>101</v>
      </c>
      <c r="AW1" s="17" t="s">
        <v>102</v>
      </c>
      <c r="AX1" s="17" t="s">
        <v>103</v>
      </c>
      <c r="AY1" s="17" t="s">
        <v>104</v>
      </c>
      <c r="AZ1" s="17" t="s">
        <v>105</v>
      </c>
      <c r="BA1" s="17" t="s">
        <v>106</v>
      </c>
      <c r="BB1" s="17" t="s">
        <v>107</v>
      </c>
      <c r="BC1" s="17" t="s">
        <v>108</v>
      </c>
      <c r="BD1" s="17" t="s">
        <v>109</v>
      </c>
      <c r="BE1" s="17" t="s">
        <v>110</v>
      </c>
      <c r="BF1" s="17" t="s">
        <v>111</v>
      </c>
      <c r="BG1" s="17" t="s">
        <v>112</v>
      </c>
      <c r="BH1" s="17" t="s">
        <v>113</v>
      </c>
      <c r="BI1" s="17" t="s">
        <v>114</v>
      </c>
      <c r="BJ1" s="17" t="s">
        <v>115</v>
      </c>
      <c r="BK1" s="17" t="s">
        <v>116</v>
      </c>
      <c r="BL1" s="17" t="s">
        <v>117</v>
      </c>
      <c r="BM1" s="17" t="s">
        <v>118</v>
      </c>
      <c r="BN1" s="17" t="s">
        <v>119</v>
      </c>
      <c r="BO1" s="17" t="s">
        <v>120</v>
      </c>
      <c r="BP1" s="17" t="s">
        <v>121</v>
      </c>
      <c r="BQ1" s="17" t="s">
        <v>122</v>
      </c>
      <c r="BR1" s="17" t="s">
        <v>123</v>
      </c>
      <c r="BS1" s="17" t="s">
        <v>124</v>
      </c>
      <c r="BT1" s="17" t="s">
        <v>125</v>
      </c>
      <c r="BU1" s="17" t="s">
        <v>126</v>
      </c>
      <c r="BV1" s="17" t="s">
        <v>127</v>
      </c>
      <c r="BW1" s="17" t="s">
        <v>128</v>
      </c>
      <c r="BX1" s="17" t="s">
        <v>129</v>
      </c>
      <c r="BY1" s="17" t="s">
        <v>130</v>
      </c>
      <c r="BZ1" s="17" t="s">
        <v>131</v>
      </c>
      <c r="CA1" s="17" t="s">
        <v>132</v>
      </c>
      <c r="CB1" s="17" t="s">
        <v>133</v>
      </c>
      <c r="CC1" s="17" t="s">
        <v>134</v>
      </c>
      <c r="CD1" s="17" t="s">
        <v>135</v>
      </c>
      <c r="CE1" s="17" t="s">
        <v>136</v>
      </c>
      <c r="CF1" s="17" t="s">
        <v>137</v>
      </c>
      <c r="CG1" s="17" t="s">
        <v>138</v>
      </c>
      <c r="CH1" s="17" t="s">
        <v>139</v>
      </c>
      <c r="CI1" s="17" t="s">
        <v>140</v>
      </c>
      <c r="CJ1" s="17" t="s">
        <v>141</v>
      </c>
      <c r="CK1" s="17" t="s">
        <v>142</v>
      </c>
      <c r="CL1" s="17" t="s">
        <v>143</v>
      </c>
      <c r="CM1" s="17" t="s">
        <v>144</v>
      </c>
      <c r="CN1" s="17" t="s">
        <v>145</v>
      </c>
      <c r="CO1" s="101" t="s">
        <v>146</v>
      </c>
      <c r="CP1" s="17" t="s">
        <v>147</v>
      </c>
      <c r="CQ1" s="17" t="s">
        <v>148</v>
      </c>
      <c r="CR1" s="17" t="s">
        <v>149</v>
      </c>
      <c r="CS1" s="17" t="s">
        <v>150</v>
      </c>
      <c r="CT1" s="17" t="s">
        <v>151</v>
      </c>
      <c r="CU1" s="17" t="s">
        <v>152</v>
      </c>
      <c r="CV1" s="17" t="s">
        <v>153</v>
      </c>
      <c r="CW1" s="17" t="s">
        <v>154</v>
      </c>
      <c r="CX1" s="17" t="s">
        <v>155</v>
      </c>
      <c r="CY1" s="17" t="s">
        <v>156</v>
      </c>
      <c r="CZ1" s="17" t="s">
        <v>157</v>
      </c>
      <c r="DA1" s="116" t="s">
        <v>158</v>
      </c>
      <c r="DB1" s="17" t="s">
        <v>159</v>
      </c>
      <c r="DC1" s="17" t="s">
        <v>160</v>
      </c>
      <c r="DD1" s="17" t="s">
        <v>161</v>
      </c>
      <c r="DE1" s="17" t="s">
        <v>162</v>
      </c>
      <c r="DF1" s="17" t="s">
        <v>163</v>
      </c>
      <c r="DG1" s="17" t="s">
        <v>162</v>
      </c>
      <c r="DH1" s="17" t="s">
        <v>163</v>
      </c>
      <c r="DI1" s="17" t="s">
        <v>164</v>
      </c>
      <c r="DJ1" s="17" t="s">
        <v>165</v>
      </c>
      <c r="DK1" s="17" t="s">
        <v>166</v>
      </c>
      <c r="DL1" s="17" t="s">
        <v>167</v>
      </c>
      <c r="DM1" s="17" t="s">
        <v>168</v>
      </c>
      <c r="DN1" s="17" t="s">
        <v>169</v>
      </c>
      <c r="DO1" s="17" t="s">
        <v>170</v>
      </c>
      <c r="DP1" s="17" t="s">
        <v>171</v>
      </c>
      <c r="DQ1" s="17" t="s">
        <v>172</v>
      </c>
      <c r="DR1" s="17" t="s">
        <v>173</v>
      </c>
      <c r="DS1" s="17" t="s">
        <v>172</v>
      </c>
      <c r="DT1" s="17" t="s">
        <v>173</v>
      </c>
    </row>
    <row r="2" spans="1:124" ht="3" customHeight="1">
      <c r="DO2" s="22" t="s">
        <v>174</v>
      </c>
    </row>
    <row r="3" spans="1:124">
      <c r="A3" s="28" t="str">
        <f>'[2]Phụ lục số 04'!B29</f>
        <v>Biểu số 25/CH</v>
      </c>
      <c r="B3" s="20"/>
      <c r="C3" s="29"/>
      <c r="DN3" s="22">
        <v>1</v>
      </c>
      <c r="DO3" s="22" t="s">
        <v>175</v>
      </c>
      <c r="DP3" s="22" t="s">
        <v>176</v>
      </c>
    </row>
    <row r="4" spans="1:124">
      <c r="A4" s="2" t="s">
        <v>1049</v>
      </c>
      <c r="B4" s="30"/>
      <c r="C4" s="27"/>
      <c r="D4" s="30"/>
      <c r="E4" s="30"/>
      <c r="F4" s="30"/>
      <c r="G4" s="30"/>
      <c r="BW4" s="30"/>
      <c r="BX4" s="30"/>
      <c r="BY4" s="30"/>
      <c r="CA4" s="30"/>
      <c r="CB4" s="30"/>
      <c r="CK4" s="102" t="str">
        <f>COUNTIFS(CK6:CK78,"CT")&amp;" CT"</f>
        <v>0 CT</v>
      </c>
      <c r="DN4" s="22">
        <v>2</v>
      </c>
      <c r="DO4" s="22" t="s">
        <v>177</v>
      </c>
      <c r="DP4" s="22" t="s">
        <v>178</v>
      </c>
    </row>
    <row r="5" spans="1:124">
      <c r="A5" s="28"/>
      <c r="B5" s="20"/>
      <c r="C5" s="29"/>
      <c r="DN5" s="22">
        <v>3</v>
      </c>
      <c r="DO5" s="22" t="s">
        <v>179</v>
      </c>
      <c r="DP5" s="22" t="s">
        <v>180</v>
      </c>
    </row>
    <row r="6" spans="1:124" ht="38.450000000000003" customHeight="1">
      <c r="A6" s="987" t="s">
        <v>1</v>
      </c>
      <c r="B6" s="988" t="s">
        <v>181</v>
      </c>
      <c r="C6" s="983" t="s">
        <v>182</v>
      </c>
      <c r="D6" s="988" t="s">
        <v>183</v>
      </c>
      <c r="E6" s="983" t="s">
        <v>184</v>
      </c>
      <c r="F6" s="988" t="s">
        <v>185</v>
      </c>
      <c r="G6" s="988" t="s">
        <v>186</v>
      </c>
      <c r="H6" s="983" t="s">
        <v>187</v>
      </c>
      <c r="I6" s="70" t="s">
        <v>188</v>
      </c>
      <c r="J6" s="71"/>
      <c r="K6" s="71"/>
      <c r="L6" s="71"/>
      <c r="M6" s="71"/>
      <c r="N6" s="71"/>
      <c r="O6" s="72"/>
      <c r="P6" s="71"/>
      <c r="Q6" s="71"/>
      <c r="R6" s="71"/>
      <c r="S6" s="71"/>
      <c r="T6" s="72"/>
      <c r="U6" s="72"/>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82"/>
      <c r="BW6" s="988" t="s">
        <v>189</v>
      </c>
      <c r="BX6" s="988" t="s">
        <v>190</v>
      </c>
      <c r="BY6" s="988" t="s">
        <v>191</v>
      </c>
      <c r="BZ6" s="988"/>
      <c r="CA6" s="983" t="s">
        <v>192</v>
      </c>
      <c r="CB6" s="983" t="s">
        <v>193</v>
      </c>
      <c r="CC6" s="981" t="s">
        <v>194</v>
      </c>
      <c r="CD6" s="92" t="s">
        <v>195</v>
      </c>
      <c r="CE6" s="92" t="s">
        <v>196</v>
      </c>
      <c r="CF6" s="92" t="s">
        <v>197</v>
      </c>
      <c r="CG6" s="93" t="s">
        <v>198</v>
      </c>
      <c r="CH6" s="93"/>
      <c r="CI6" s="93"/>
      <c r="CJ6" s="93"/>
      <c r="CK6" s="92" t="s">
        <v>199</v>
      </c>
      <c r="CL6" s="103" t="s">
        <v>200</v>
      </c>
      <c r="CM6" s="103"/>
      <c r="CN6" s="103"/>
      <c r="CO6" s="104"/>
      <c r="CP6" s="103"/>
      <c r="CQ6" s="103"/>
      <c r="CR6" s="103"/>
      <c r="CS6" s="103"/>
      <c r="CT6" s="114" t="s">
        <v>201</v>
      </c>
      <c r="CU6" s="114"/>
      <c r="CV6" s="114"/>
      <c r="CW6" s="114"/>
      <c r="CX6" s="103" t="s">
        <v>202</v>
      </c>
      <c r="CY6" s="103"/>
      <c r="CZ6" s="103"/>
      <c r="DA6" s="117"/>
      <c r="DB6" s="92" t="s">
        <v>203</v>
      </c>
      <c r="DC6" s="92" t="s">
        <v>204</v>
      </c>
      <c r="DD6" s="118" t="s">
        <v>205</v>
      </c>
      <c r="DE6" s="93" t="s">
        <v>206</v>
      </c>
      <c r="DF6" s="93" t="s">
        <v>207</v>
      </c>
      <c r="DN6" s="22">
        <v>4</v>
      </c>
      <c r="DO6" s="22" t="s">
        <v>208</v>
      </c>
      <c r="DP6" s="22" t="s">
        <v>209</v>
      </c>
    </row>
    <row r="7" spans="1:124" s="17" customFormat="1">
      <c r="A7" s="987"/>
      <c r="B7" s="988"/>
      <c r="C7" s="984"/>
      <c r="D7" s="988"/>
      <c r="E7" s="984"/>
      <c r="F7" s="988"/>
      <c r="G7" s="988"/>
      <c r="H7" s="984"/>
      <c r="I7" s="73" t="s">
        <v>210</v>
      </c>
      <c r="J7" s="73" t="s">
        <v>211</v>
      </c>
      <c r="K7" s="73" t="s">
        <v>212</v>
      </c>
      <c r="L7" s="73" t="s">
        <v>213</v>
      </c>
      <c r="M7" s="73" t="s">
        <v>214</v>
      </c>
      <c r="N7" s="73" t="s">
        <v>215</v>
      </c>
      <c r="O7" s="74" t="s">
        <v>216</v>
      </c>
      <c r="P7" s="73" t="s">
        <v>217</v>
      </c>
      <c r="Q7" s="73" t="s">
        <v>218</v>
      </c>
      <c r="R7" s="73" t="s">
        <v>219</v>
      </c>
      <c r="S7" s="73" t="s">
        <v>220</v>
      </c>
      <c r="T7" s="74" t="s">
        <v>221</v>
      </c>
      <c r="U7" s="74" t="s">
        <v>222</v>
      </c>
      <c r="V7" s="73" t="s">
        <v>223</v>
      </c>
      <c r="W7" s="73" t="s">
        <v>224</v>
      </c>
      <c r="X7" s="73" t="s">
        <v>225</v>
      </c>
      <c r="Y7" s="73" t="s">
        <v>226</v>
      </c>
      <c r="Z7" s="73" t="s">
        <v>227</v>
      </c>
      <c r="AA7" s="73" t="s">
        <v>228</v>
      </c>
      <c r="AB7" s="73" t="s">
        <v>229</v>
      </c>
      <c r="AC7" s="73" t="s">
        <v>230</v>
      </c>
      <c r="AD7" s="73" t="s">
        <v>231</v>
      </c>
      <c r="AE7" s="73" t="s">
        <v>232</v>
      </c>
      <c r="AF7" s="73" t="s">
        <v>233</v>
      </c>
      <c r="AG7" s="73" t="s">
        <v>234</v>
      </c>
      <c r="AH7" s="73" t="s">
        <v>235</v>
      </c>
      <c r="AI7" s="73" t="s">
        <v>236</v>
      </c>
      <c r="AJ7" s="73" t="s">
        <v>237</v>
      </c>
      <c r="AK7" s="73" t="s">
        <v>238</v>
      </c>
      <c r="AL7" s="73" t="s">
        <v>239</v>
      </c>
      <c r="AM7" s="73" t="s">
        <v>240</v>
      </c>
      <c r="AN7" s="73" t="s">
        <v>241</v>
      </c>
      <c r="AO7" s="73" t="s">
        <v>242</v>
      </c>
      <c r="AP7" s="73" t="s">
        <v>243</v>
      </c>
      <c r="AQ7" s="73" t="s">
        <v>244</v>
      </c>
      <c r="AR7" s="73" t="s">
        <v>245</v>
      </c>
      <c r="AS7" s="73" t="s">
        <v>246</v>
      </c>
      <c r="AT7" s="73" t="s">
        <v>247</v>
      </c>
      <c r="AU7" s="73" t="s">
        <v>248</v>
      </c>
      <c r="AV7" s="73" t="s">
        <v>249</v>
      </c>
      <c r="AW7" s="73" t="s">
        <v>250</v>
      </c>
      <c r="AX7" s="73" t="s">
        <v>251</v>
      </c>
      <c r="AY7" s="73" t="s">
        <v>252</v>
      </c>
      <c r="AZ7" s="73" t="s">
        <v>253</v>
      </c>
      <c r="BA7" s="73" t="s">
        <v>254</v>
      </c>
      <c r="BB7" s="73" t="s">
        <v>255</v>
      </c>
      <c r="BC7" s="73" t="s">
        <v>256</v>
      </c>
      <c r="BD7" s="73" t="s">
        <v>257</v>
      </c>
      <c r="BE7" s="73" t="s">
        <v>258</v>
      </c>
      <c r="BF7" s="73" t="s">
        <v>259</v>
      </c>
      <c r="BG7" s="73" t="s">
        <v>260</v>
      </c>
      <c r="BH7" s="73" t="s">
        <v>261</v>
      </c>
      <c r="BI7" s="73" t="s">
        <v>262</v>
      </c>
      <c r="BJ7" s="73" t="s">
        <v>263</v>
      </c>
      <c r="BK7" s="73" t="s">
        <v>264</v>
      </c>
      <c r="BL7" s="73" t="s">
        <v>265</v>
      </c>
      <c r="BM7" s="73" t="s">
        <v>266</v>
      </c>
      <c r="BN7" s="73" t="s">
        <v>267</v>
      </c>
      <c r="BO7" s="73" t="s">
        <v>268</v>
      </c>
      <c r="BP7" s="73" t="s">
        <v>269</v>
      </c>
      <c r="BQ7" s="73" t="s">
        <v>270</v>
      </c>
      <c r="BR7" s="73" t="s">
        <v>271</v>
      </c>
      <c r="BS7" s="73" t="s">
        <v>272</v>
      </c>
      <c r="BT7" s="73" t="s">
        <v>273</v>
      </c>
      <c r="BU7" s="73" t="s">
        <v>274</v>
      </c>
      <c r="BV7" s="73" t="s">
        <v>275</v>
      </c>
      <c r="BW7" s="988"/>
      <c r="BX7" s="988"/>
      <c r="BY7" s="83" t="s">
        <v>276</v>
      </c>
      <c r="BZ7" s="73" t="s">
        <v>277</v>
      </c>
      <c r="CA7" s="984"/>
      <c r="CB7" s="984"/>
      <c r="CC7" s="982"/>
      <c r="CD7" s="94" t="s">
        <v>278</v>
      </c>
      <c r="CE7" s="94" t="s">
        <v>279</v>
      </c>
      <c r="CF7" s="94"/>
      <c r="CG7" s="94" t="s">
        <v>280</v>
      </c>
      <c r="CH7" s="94" t="s">
        <v>281</v>
      </c>
      <c r="CI7" s="94" t="s">
        <v>282</v>
      </c>
      <c r="CJ7" s="94" t="s">
        <v>283</v>
      </c>
      <c r="CK7" s="94" t="s">
        <v>284</v>
      </c>
      <c r="CL7" s="94" t="s">
        <v>285</v>
      </c>
      <c r="CM7" s="94" t="s">
        <v>286</v>
      </c>
      <c r="CN7" s="94" t="s">
        <v>287</v>
      </c>
      <c r="CO7" s="105" t="s">
        <v>288</v>
      </c>
      <c r="CP7" s="94" t="s">
        <v>289</v>
      </c>
      <c r="CQ7" s="94" t="s">
        <v>290</v>
      </c>
      <c r="CR7" s="94" t="s">
        <v>291</v>
      </c>
      <c r="CS7" s="94" t="s">
        <v>292</v>
      </c>
      <c r="CT7" s="115" t="s">
        <v>293</v>
      </c>
      <c r="CU7" s="115" t="s">
        <v>294</v>
      </c>
      <c r="CV7" s="115" t="s">
        <v>295</v>
      </c>
      <c r="CW7" s="115" t="s">
        <v>296</v>
      </c>
      <c r="CX7" s="94" t="s">
        <v>308</v>
      </c>
      <c r="CY7" s="94" t="s">
        <v>312</v>
      </c>
      <c r="CZ7" s="94" t="s">
        <v>316</v>
      </c>
      <c r="DA7" s="119">
        <v>2026</v>
      </c>
      <c r="DB7" s="94" t="s">
        <v>297</v>
      </c>
      <c r="DC7" s="120" t="s">
        <v>298</v>
      </c>
      <c r="DD7" s="94" t="s">
        <v>299</v>
      </c>
      <c r="DE7" s="94" t="s">
        <v>300</v>
      </c>
      <c r="DF7" s="94" t="s">
        <v>301</v>
      </c>
      <c r="DN7" s="22">
        <v>5</v>
      </c>
      <c r="DO7" s="22" t="s">
        <v>302</v>
      </c>
      <c r="DP7" s="22" t="s">
        <v>303</v>
      </c>
    </row>
    <row r="8" spans="1:124">
      <c r="A8" s="31">
        <v>-1</v>
      </c>
      <c r="B8" s="31">
        <v>-2</v>
      </c>
      <c r="C8" s="31"/>
      <c r="D8" s="31"/>
      <c r="E8" s="31">
        <v>-3</v>
      </c>
      <c r="F8" s="31" t="s">
        <v>304</v>
      </c>
      <c r="G8" s="31">
        <v>-5</v>
      </c>
      <c r="H8" s="32">
        <v>-6</v>
      </c>
      <c r="I8" s="31">
        <v>-7</v>
      </c>
      <c r="J8" s="75"/>
      <c r="K8" s="75"/>
      <c r="L8" s="75"/>
      <c r="M8" s="75"/>
      <c r="N8" s="75"/>
      <c r="O8" s="76"/>
      <c r="P8" s="75"/>
      <c r="Q8" s="75"/>
      <c r="R8" s="75"/>
      <c r="S8" s="75"/>
      <c r="T8" s="76"/>
      <c r="U8" s="76"/>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31"/>
      <c r="BX8" s="31">
        <v>-8</v>
      </c>
      <c r="BY8" s="31">
        <v>-9</v>
      </c>
      <c r="BZ8" s="75"/>
      <c r="CA8" s="31"/>
      <c r="CB8" s="31"/>
      <c r="CC8" s="73"/>
      <c r="CD8" s="94"/>
      <c r="CE8" s="94"/>
      <c r="CF8" s="94"/>
      <c r="CG8" s="94"/>
      <c r="CH8" s="94"/>
      <c r="CI8" s="94"/>
      <c r="CJ8" s="94"/>
      <c r="CK8" s="94"/>
      <c r="CL8" s="106"/>
      <c r="CM8" s="106"/>
      <c r="CN8" s="106"/>
      <c r="CO8" s="107"/>
      <c r="CP8" s="106"/>
      <c r="CQ8" s="106"/>
      <c r="CR8" s="106"/>
      <c r="CS8" s="106"/>
      <c r="CT8" s="106"/>
      <c r="CU8" s="106"/>
      <c r="CV8" s="106"/>
      <c r="CW8" s="106"/>
      <c r="CX8" s="94"/>
      <c r="CY8" s="106"/>
      <c r="CZ8" s="106"/>
      <c r="DA8" s="121"/>
      <c r="DB8" s="94"/>
      <c r="DC8" s="120"/>
      <c r="DD8" s="106"/>
      <c r="DE8" s="106"/>
      <c r="DF8" s="106"/>
      <c r="DN8" s="22">
        <v>6</v>
      </c>
      <c r="DO8" s="22" t="s">
        <v>305</v>
      </c>
      <c r="DP8" s="22" t="s">
        <v>306</v>
      </c>
    </row>
    <row r="9" spans="1:124" s="18" customFormat="1">
      <c r="A9" s="33" t="s">
        <v>54</v>
      </c>
      <c r="B9" s="34" t="s">
        <v>307</v>
      </c>
      <c r="C9" s="35" t="s">
        <v>308</v>
      </c>
      <c r="D9" s="33"/>
      <c r="E9" s="36"/>
      <c r="F9" s="36"/>
      <c r="G9" s="36"/>
      <c r="H9" s="37">
        <f t="shared" ref="H9:AM9" si="0">SUMIFS(H$45:H$51,$CD$45:$CD$51,"1",$CX$45:$CX$51,$C9)</f>
        <v>0</v>
      </c>
      <c r="I9" s="37">
        <f t="shared" si="0"/>
        <v>0</v>
      </c>
      <c r="J9" s="37">
        <f t="shared" si="0"/>
        <v>0</v>
      </c>
      <c r="K9" s="37">
        <f t="shared" si="0"/>
        <v>0</v>
      </c>
      <c r="L9" s="37">
        <f t="shared" si="0"/>
        <v>0</v>
      </c>
      <c r="M9" s="37">
        <f t="shared" si="0"/>
        <v>0</v>
      </c>
      <c r="N9" s="37">
        <f t="shared" si="0"/>
        <v>0</v>
      </c>
      <c r="O9" s="37">
        <f t="shared" si="0"/>
        <v>0</v>
      </c>
      <c r="P9" s="37">
        <f t="shared" si="0"/>
        <v>0</v>
      </c>
      <c r="Q9" s="37">
        <f t="shared" si="0"/>
        <v>0</v>
      </c>
      <c r="R9" s="37">
        <f t="shared" si="0"/>
        <v>0</v>
      </c>
      <c r="S9" s="37">
        <f t="shared" si="0"/>
        <v>0</v>
      </c>
      <c r="T9" s="37">
        <f t="shared" si="0"/>
        <v>0</v>
      </c>
      <c r="U9" s="37">
        <f t="shared" si="0"/>
        <v>0</v>
      </c>
      <c r="V9" s="37">
        <f t="shared" si="0"/>
        <v>0</v>
      </c>
      <c r="W9" s="37">
        <f t="shared" si="0"/>
        <v>0</v>
      </c>
      <c r="X9" s="37">
        <f t="shared" si="0"/>
        <v>0</v>
      </c>
      <c r="Y9" s="37">
        <f t="shared" si="0"/>
        <v>0</v>
      </c>
      <c r="Z9" s="37">
        <f t="shared" si="0"/>
        <v>0</v>
      </c>
      <c r="AA9" s="37">
        <f t="shared" si="0"/>
        <v>0</v>
      </c>
      <c r="AB9" s="37">
        <f t="shared" si="0"/>
        <v>0</v>
      </c>
      <c r="AC9" s="37">
        <f t="shared" si="0"/>
        <v>0</v>
      </c>
      <c r="AD9" s="37">
        <f t="shared" si="0"/>
        <v>0</v>
      </c>
      <c r="AE9" s="37">
        <f t="shared" si="0"/>
        <v>0</v>
      </c>
      <c r="AF9" s="37">
        <f t="shared" si="0"/>
        <v>0</v>
      </c>
      <c r="AG9" s="37">
        <f t="shared" si="0"/>
        <v>0</v>
      </c>
      <c r="AH9" s="37">
        <f t="shared" si="0"/>
        <v>0</v>
      </c>
      <c r="AI9" s="37">
        <f t="shared" si="0"/>
        <v>0</v>
      </c>
      <c r="AJ9" s="37">
        <f t="shared" si="0"/>
        <v>0</v>
      </c>
      <c r="AK9" s="37">
        <f t="shared" si="0"/>
        <v>0</v>
      </c>
      <c r="AL9" s="37">
        <f t="shared" si="0"/>
        <v>0</v>
      </c>
      <c r="AM9" s="37">
        <f t="shared" si="0"/>
        <v>0</v>
      </c>
      <c r="AN9" s="37">
        <f t="shared" ref="AN9:BP9" si="1">SUMIFS(AN$45:AN$51,$CD$45:$CD$51,"1",$CX$45:$CX$51,$C9)</f>
        <v>0</v>
      </c>
      <c r="AO9" s="37">
        <f t="shared" si="1"/>
        <v>0</v>
      </c>
      <c r="AP9" s="37">
        <f t="shared" si="1"/>
        <v>0</v>
      </c>
      <c r="AQ9" s="37">
        <f t="shared" si="1"/>
        <v>0</v>
      </c>
      <c r="AR9" s="37">
        <f t="shared" si="1"/>
        <v>0</v>
      </c>
      <c r="AS9" s="37">
        <f t="shared" si="1"/>
        <v>0</v>
      </c>
      <c r="AT9" s="37">
        <f t="shared" si="1"/>
        <v>0</v>
      </c>
      <c r="AU9" s="37">
        <f t="shared" si="1"/>
        <v>0</v>
      </c>
      <c r="AV9" s="37">
        <f t="shared" si="1"/>
        <v>0</v>
      </c>
      <c r="AW9" s="37">
        <f t="shared" si="1"/>
        <v>0</v>
      </c>
      <c r="AX9" s="37">
        <f t="shared" si="1"/>
        <v>0</v>
      </c>
      <c r="AY9" s="37">
        <f t="shared" si="1"/>
        <v>0</v>
      </c>
      <c r="AZ9" s="37">
        <f t="shared" si="1"/>
        <v>0</v>
      </c>
      <c r="BA9" s="37">
        <f t="shared" si="1"/>
        <v>0</v>
      </c>
      <c r="BB9" s="37">
        <f t="shared" si="1"/>
        <v>0</v>
      </c>
      <c r="BC9" s="37">
        <f t="shared" si="1"/>
        <v>0</v>
      </c>
      <c r="BD9" s="37">
        <f t="shared" si="1"/>
        <v>0</v>
      </c>
      <c r="BE9" s="37">
        <f t="shared" si="1"/>
        <v>0</v>
      </c>
      <c r="BF9" s="37">
        <f t="shared" si="1"/>
        <v>0</v>
      </c>
      <c r="BG9" s="37">
        <f t="shared" si="1"/>
        <v>0</v>
      </c>
      <c r="BH9" s="37">
        <f t="shared" si="1"/>
        <v>0</v>
      </c>
      <c r="BI9" s="37">
        <f t="shared" si="1"/>
        <v>0</v>
      </c>
      <c r="BJ9" s="37">
        <f t="shared" si="1"/>
        <v>0</v>
      </c>
      <c r="BK9" s="37">
        <f t="shared" si="1"/>
        <v>0</v>
      </c>
      <c r="BL9" s="37">
        <f t="shared" si="1"/>
        <v>0</v>
      </c>
      <c r="BM9" s="37">
        <f t="shared" si="1"/>
        <v>0</v>
      </c>
      <c r="BN9" s="37">
        <f t="shared" si="1"/>
        <v>0</v>
      </c>
      <c r="BO9" s="37">
        <f t="shared" si="1"/>
        <v>0</v>
      </c>
      <c r="BP9" s="37">
        <f t="shared" si="1"/>
        <v>0</v>
      </c>
      <c r="BQ9" s="37"/>
      <c r="BR9" s="37">
        <f>SUMIFS(BR$45:BR$51,$CD$45:$CD$51,"1",$CX$45:$CX$51,$C9)</f>
        <v>0</v>
      </c>
      <c r="BS9" s="37">
        <f>SUMIFS(BS$45:BS$51,$CD$45:$CD$51,"1",$CX$45:$CX$51,$C9)</f>
        <v>0</v>
      </c>
      <c r="BT9" s="37">
        <f>SUMIFS(BT$45:BT$51,$CD$45:$CD$51,"1",$CX$45:$CX$51,$C9)</f>
        <v>0</v>
      </c>
      <c r="BU9" s="37">
        <f>SUMIFS(BU$45:BU$51,$CD$45:$CD$51,"1",$CX$45:$CX$51,$C9)</f>
        <v>0</v>
      </c>
      <c r="BV9" s="37">
        <f>SUMIFS(BV$45:BV$51,$CD$45:$CD$51,"1",$CX$45:$CX$51,$C9)</f>
        <v>0</v>
      </c>
      <c r="BW9" s="33"/>
      <c r="BX9" s="33"/>
      <c r="BY9" s="33"/>
      <c r="BZ9" s="84"/>
      <c r="CA9" s="33"/>
      <c r="CB9" s="33"/>
      <c r="CC9" s="95"/>
      <c r="CD9" s="96"/>
      <c r="CE9" s="96"/>
      <c r="CF9" s="96"/>
      <c r="CG9" s="96"/>
      <c r="CH9" s="96"/>
      <c r="CI9" s="96"/>
      <c r="CJ9" s="96"/>
      <c r="CK9" s="96"/>
      <c r="CL9" s="108"/>
      <c r="CM9" s="108"/>
      <c r="CN9" s="108"/>
      <c r="CO9" s="109"/>
      <c r="CP9" s="108"/>
      <c r="CQ9" s="108"/>
      <c r="CR9" s="108"/>
      <c r="CS9" s="108"/>
      <c r="CT9" s="108"/>
      <c r="CU9" s="108"/>
      <c r="CV9" s="108"/>
      <c r="CW9" s="108"/>
      <c r="CX9" s="96"/>
      <c r="CY9" s="108"/>
      <c r="CZ9" s="108"/>
      <c r="DA9" s="122"/>
      <c r="DB9" s="96"/>
      <c r="DC9" s="123"/>
      <c r="DD9" s="108"/>
      <c r="DE9" s="108"/>
      <c r="DF9" s="108"/>
      <c r="DN9" s="22">
        <v>7</v>
      </c>
      <c r="DO9" s="22" t="s">
        <v>309</v>
      </c>
      <c r="DP9" s="22" t="s">
        <v>310</v>
      </c>
    </row>
    <row r="10" spans="1:124" s="19" customFormat="1">
      <c r="A10" s="38"/>
      <c r="B10" s="39" t="s">
        <v>311</v>
      </c>
      <c r="C10" s="38" t="s">
        <v>312</v>
      </c>
      <c r="D10" s="38"/>
      <c r="E10" s="40"/>
      <c r="F10" s="40"/>
      <c r="G10" s="40"/>
      <c r="H10" s="41">
        <f t="shared" ref="H10:AM10" si="2">SUMIFS(H$45:H$51,$CD$45:$CD$51,"1",$CY$45:$CY$51,$C10)</f>
        <v>0</v>
      </c>
      <c r="I10" s="41">
        <f t="shared" si="2"/>
        <v>0</v>
      </c>
      <c r="J10" s="41">
        <f t="shared" si="2"/>
        <v>0</v>
      </c>
      <c r="K10" s="41">
        <f t="shared" si="2"/>
        <v>0</v>
      </c>
      <c r="L10" s="41">
        <f t="shared" si="2"/>
        <v>0</v>
      </c>
      <c r="M10" s="41">
        <f t="shared" si="2"/>
        <v>0</v>
      </c>
      <c r="N10" s="41">
        <f t="shared" si="2"/>
        <v>0</v>
      </c>
      <c r="O10" s="41">
        <f t="shared" si="2"/>
        <v>0</v>
      </c>
      <c r="P10" s="41">
        <f t="shared" si="2"/>
        <v>0</v>
      </c>
      <c r="Q10" s="41">
        <f t="shared" si="2"/>
        <v>0</v>
      </c>
      <c r="R10" s="41">
        <f t="shared" si="2"/>
        <v>0</v>
      </c>
      <c r="S10" s="41">
        <f t="shared" si="2"/>
        <v>0</v>
      </c>
      <c r="T10" s="41">
        <f t="shared" si="2"/>
        <v>0</v>
      </c>
      <c r="U10" s="41">
        <f t="shared" si="2"/>
        <v>0</v>
      </c>
      <c r="V10" s="41">
        <f t="shared" si="2"/>
        <v>0</v>
      </c>
      <c r="W10" s="41">
        <f t="shared" si="2"/>
        <v>0</v>
      </c>
      <c r="X10" s="41">
        <f t="shared" si="2"/>
        <v>0</v>
      </c>
      <c r="Y10" s="41">
        <f t="shared" si="2"/>
        <v>0</v>
      </c>
      <c r="Z10" s="41">
        <f t="shared" si="2"/>
        <v>0</v>
      </c>
      <c r="AA10" s="41">
        <f t="shared" si="2"/>
        <v>0</v>
      </c>
      <c r="AB10" s="41">
        <f t="shared" si="2"/>
        <v>0</v>
      </c>
      <c r="AC10" s="41">
        <f t="shared" si="2"/>
        <v>0</v>
      </c>
      <c r="AD10" s="41">
        <f t="shared" si="2"/>
        <v>0</v>
      </c>
      <c r="AE10" s="41">
        <f t="shared" si="2"/>
        <v>0</v>
      </c>
      <c r="AF10" s="41">
        <f t="shared" si="2"/>
        <v>0</v>
      </c>
      <c r="AG10" s="41">
        <f t="shared" si="2"/>
        <v>0</v>
      </c>
      <c r="AH10" s="41">
        <f t="shared" si="2"/>
        <v>0</v>
      </c>
      <c r="AI10" s="41">
        <f t="shared" si="2"/>
        <v>0</v>
      </c>
      <c r="AJ10" s="41">
        <f t="shared" si="2"/>
        <v>0</v>
      </c>
      <c r="AK10" s="41">
        <f t="shared" si="2"/>
        <v>0</v>
      </c>
      <c r="AL10" s="41">
        <f t="shared" si="2"/>
        <v>0</v>
      </c>
      <c r="AM10" s="41">
        <f t="shared" si="2"/>
        <v>0</v>
      </c>
      <c r="AN10" s="41">
        <f t="shared" ref="AN10:BP10" si="3">SUMIFS(AN$45:AN$51,$CD$45:$CD$51,"1",$CY$45:$CY$51,$C10)</f>
        <v>0</v>
      </c>
      <c r="AO10" s="41">
        <f t="shared" si="3"/>
        <v>0</v>
      </c>
      <c r="AP10" s="41">
        <f t="shared" si="3"/>
        <v>0</v>
      </c>
      <c r="AQ10" s="41">
        <f t="shared" si="3"/>
        <v>0</v>
      </c>
      <c r="AR10" s="41">
        <f t="shared" si="3"/>
        <v>0</v>
      </c>
      <c r="AS10" s="41">
        <f t="shared" si="3"/>
        <v>0</v>
      </c>
      <c r="AT10" s="41">
        <f t="shared" si="3"/>
        <v>0</v>
      </c>
      <c r="AU10" s="41">
        <f t="shared" si="3"/>
        <v>0</v>
      </c>
      <c r="AV10" s="41">
        <f t="shared" si="3"/>
        <v>0</v>
      </c>
      <c r="AW10" s="41">
        <f t="shared" si="3"/>
        <v>0</v>
      </c>
      <c r="AX10" s="41">
        <f t="shared" si="3"/>
        <v>0</v>
      </c>
      <c r="AY10" s="41">
        <f t="shared" si="3"/>
        <v>0</v>
      </c>
      <c r="AZ10" s="41">
        <f t="shared" si="3"/>
        <v>0</v>
      </c>
      <c r="BA10" s="41">
        <f t="shared" si="3"/>
        <v>0</v>
      </c>
      <c r="BB10" s="41">
        <f t="shared" si="3"/>
        <v>0</v>
      </c>
      <c r="BC10" s="41">
        <f t="shared" si="3"/>
        <v>0</v>
      </c>
      <c r="BD10" s="41">
        <f t="shared" si="3"/>
        <v>0</v>
      </c>
      <c r="BE10" s="41">
        <f t="shared" si="3"/>
        <v>0</v>
      </c>
      <c r="BF10" s="41">
        <f t="shared" si="3"/>
        <v>0</v>
      </c>
      <c r="BG10" s="41">
        <f t="shared" si="3"/>
        <v>0</v>
      </c>
      <c r="BH10" s="41">
        <f t="shared" si="3"/>
        <v>0</v>
      </c>
      <c r="BI10" s="41">
        <f t="shared" si="3"/>
        <v>0</v>
      </c>
      <c r="BJ10" s="41">
        <f t="shared" si="3"/>
        <v>0</v>
      </c>
      <c r="BK10" s="41">
        <f t="shared" si="3"/>
        <v>0</v>
      </c>
      <c r="BL10" s="41">
        <f t="shared" si="3"/>
        <v>0</v>
      </c>
      <c r="BM10" s="41">
        <f t="shared" si="3"/>
        <v>0</v>
      </c>
      <c r="BN10" s="41">
        <f t="shared" si="3"/>
        <v>0</v>
      </c>
      <c r="BO10" s="41">
        <f t="shared" si="3"/>
        <v>0</v>
      </c>
      <c r="BP10" s="41">
        <f t="shared" si="3"/>
        <v>0</v>
      </c>
      <c r="BQ10" s="41"/>
      <c r="BR10" s="41">
        <f>SUMIFS(BR$45:BR$51,$CD$45:$CD$51,"1",$CY$45:$CY$51,$C10)</f>
        <v>0</v>
      </c>
      <c r="BS10" s="41">
        <f>SUMIFS(BS$45:BS$51,$CD$45:$CD$51,"1",$CY$45:$CY$51,$C10)</f>
        <v>0</v>
      </c>
      <c r="BT10" s="41">
        <f>SUMIFS(BT$45:BT$51,$CD$45:$CD$51,"1",$CY$45:$CY$51,$C10)</f>
        <v>0</v>
      </c>
      <c r="BU10" s="41">
        <f>SUMIFS(BU$45:BU$51,$CD$45:$CD$51,"1",$CY$45:$CY$51,$C10)</f>
        <v>0</v>
      </c>
      <c r="BV10" s="41">
        <f>SUMIFS(BV$45:BV$51,$CD$45:$CD$51,"1",$CY$45:$CY$51,$C10)</f>
        <v>0</v>
      </c>
      <c r="BW10" s="38"/>
      <c r="BX10" s="38"/>
      <c r="BY10" s="38"/>
      <c r="BZ10" s="85"/>
      <c r="CA10" s="38"/>
      <c r="CB10" s="38"/>
      <c r="CC10" s="97"/>
      <c r="CD10" s="98"/>
      <c r="CE10" s="98"/>
      <c r="CF10" s="98"/>
      <c r="CG10" s="98"/>
      <c r="CH10" s="98"/>
      <c r="CI10" s="98"/>
      <c r="CJ10" s="98"/>
      <c r="CK10" s="98"/>
      <c r="CL10" s="110"/>
      <c r="CM10" s="110"/>
      <c r="CN10" s="110"/>
      <c r="CO10" s="111"/>
      <c r="CP10" s="110"/>
      <c r="CQ10" s="110"/>
      <c r="CR10" s="110"/>
      <c r="CS10" s="110"/>
      <c r="CT10" s="110"/>
      <c r="CU10" s="110"/>
      <c r="CV10" s="110"/>
      <c r="CW10" s="110"/>
      <c r="CX10" s="98"/>
      <c r="CY10" s="110"/>
      <c r="CZ10" s="110"/>
      <c r="DA10" s="124"/>
      <c r="DB10" s="98"/>
      <c r="DC10" s="125"/>
      <c r="DD10" s="110"/>
      <c r="DE10" s="110"/>
      <c r="DF10" s="110"/>
      <c r="DN10" s="19">
        <v>8</v>
      </c>
      <c r="DO10" s="19" t="s">
        <v>313</v>
      </c>
      <c r="DP10" s="19" t="s">
        <v>314</v>
      </c>
    </row>
    <row r="11" spans="1:124" s="19" customFormat="1">
      <c r="A11" s="38"/>
      <c r="B11" s="39" t="s">
        <v>315</v>
      </c>
      <c r="C11" s="38" t="s">
        <v>316</v>
      </c>
      <c r="D11" s="38"/>
      <c r="E11" s="40"/>
      <c r="F11" s="40"/>
      <c r="G11" s="40"/>
      <c r="H11" s="41">
        <f t="shared" ref="H11:AM11" si="4">SUMIFS(H$45:H$51,$CD$45:$CD$51,"1",$CZ$45:$CZ$51,$C11)</f>
        <v>0</v>
      </c>
      <c r="I11" s="41">
        <f t="shared" si="4"/>
        <v>0</v>
      </c>
      <c r="J11" s="41">
        <f t="shared" si="4"/>
        <v>0</v>
      </c>
      <c r="K11" s="41">
        <f t="shared" si="4"/>
        <v>0</v>
      </c>
      <c r="L11" s="41">
        <f t="shared" si="4"/>
        <v>0</v>
      </c>
      <c r="M11" s="41">
        <f t="shared" si="4"/>
        <v>0</v>
      </c>
      <c r="N11" s="41">
        <f t="shared" si="4"/>
        <v>0</v>
      </c>
      <c r="O11" s="41">
        <f t="shared" si="4"/>
        <v>0</v>
      </c>
      <c r="P11" s="41">
        <f t="shared" si="4"/>
        <v>0</v>
      </c>
      <c r="Q11" s="41">
        <f t="shared" si="4"/>
        <v>0</v>
      </c>
      <c r="R11" s="41">
        <f t="shared" si="4"/>
        <v>0</v>
      </c>
      <c r="S11" s="41">
        <f t="shared" si="4"/>
        <v>0</v>
      </c>
      <c r="T11" s="41">
        <f t="shared" si="4"/>
        <v>0</v>
      </c>
      <c r="U11" s="41">
        <f t="shared" si="4"/>
        <v>0</v>
      </c>
      <c r="V11" s="41">
        <f t="shared" si="4"/>
        <v>0</v>
      </c>
      <c r="W11" s="41">
        <f t="shared" si="4"/>
        <v>0</v>
      </c>
      <c r="X11" s="41">
        <f t="shared" si="4"/>
        <v>0</v>
      </c>
      <c r="Y11" s="41">
        <f t="shared" si="4"/>
        <v>0</v>
      </c>
      <c r="Z11" s="41">
        <f t="shared" si="4"/>
        <v>0</v>
      </c>
      <c r="AA11" s="41">
        <f t="shared" si="4"/>
        <v>0</v>
      </c>
      <c r="AB11" s="41">
        <f t="shared" si="4"/>
        <v>0</v>
      </c>
      <c r="AC11" s="41">
        <f t="shared" si="4"/>
        <v>0</v>
      </c>
      <c r="AD11" s="41">
        <f t="shared" si="4"/>
        <v>0</v>
      </c>
      <c r="AE11" s="41">
        <f t="shared" si="4"/>
        <v>0</v>
      </c>
      <c r="AF11" s="41">
        <f t="shared" si="4"/>
        <v>0</v>
      </c>
      <c r="AG11" s="41">
        <f t="shared" si="4"/>
        <v>0</v>
      </c>
      <c r="AH11" s="41">
        <f t="shared" si="4"/>
        <v>0</v>
      </c>
      <c r="AI11" s="41">
        <f t="shared" si="4"/>
        <v>0</v>
      </c>
      <c r="AJ11" s="41">
        <f t="shared" si="4"/>
        <v>0</v>
      </c>
      <c r="AK11" s="41">
        <f t="shared" si="4"/>
        <v>0</v>
      </c>
      <c r="AL11" s="41">
        <f t="shared" si="4"/>
        <v>0</v>
      </c>
      <c r="AM11" s="41">
        <f t="shared" si="4"/>
        <v>0</v>
      </c>
      <c r="AN11" s="41">
        <f t="shared" ref="AN11:BP11" si="5">SUMIFS(AN$45:AN$51,$CD$45:$CD$51,"1",$CZ$45:$CZ$51,$C11)</f>
        <v>0</v>
      </c>
      <c r="AO11" s="41">
        <f t="shared" si="5"/>
        <v>0</v>
      </c>
      <c r="AP11" s="41">
        <f t="shared" si="5"/>
        <v>0</v>
      </c>
      <c r="AQ11" s="41">
        <f t="shared" si="5"/>
        <v>0</v>
      </c>
      <c r="AR11" s="41">
        <f t="shared" si="5"/>
        <v>0</v>
      </c>
      <c r="AS11" s="41">
        <f t="shared" si="5"/>
        <v>0</v>
      </c>
      <c r="AT11" s="41">
        <f t="shared" si="5"/>
        <v>0</v>
      </c>
      <c r="AU11" s="41">
        <f t="shared" si="5"/>
        <v>0</v>
      </c>
      <c r="AV11" s="41">
        <f t="shared" si="5"/>
        <v>0</v>
      </c>
      <c r="AW11" s="41">
        <f t="shared" si="5"/>
        <v>0</v>
      </c>
      <c r="AX11" s="41">
        <f t="shared" si="5"/>
        <v>0</v>
      </c>
      <c r="AY11" s="41">
        <f t="shared" si="5"/>
        <v>0</v>
      </c>
      <c r="AZ11" s="41">
        <f t="shared" si="5"/>
        <v>0</v>
      </c>
      <c r="BA11" s="41">
        <f t="shared" si="5"/>
        <v>0</v>
      </c>
      <c r="BB11" s="41">
        <f t="shared" si="5"/>
        <v>0</v>
      </c>
      <c r="BC11" s="41">
        <f t="shared" si="5"/>
        <v>0</v>
      </c>
      <c r="BD11" s="41">
        <f t="shared" si="5"/>
        <v>0</v>
      </c>
      <c r="BE11" s="41">
        <f t="shared" si="5"/>
        <v>0</v>
      </c>
      <c r="BF11" s="41">
        <f t="shared" si="5"/>
        <v>0</v>
      </c>
      <c r="BG11" s="41">
        <f t="shared" si="5"/>
        <v>0</v>
      </c>
      <c r="BH11" s="41">
        <f t="shared" si="5"/>
        <v>0</v>
      </c>
      <c r="BI11" s="41">
        <f t="shared" si="5"/>
        <v>0</v>
      </c>
      <c r="BJ11" s="41">
        <f t="shared" si="5"/>
        <v>0</v>
      </c>
      <c r="BK11" s="41">
        <f t="shared" si="5"/>
        <v>0</v>
      </c>
      <c r="BL11" s="41">
        <f t="shared" si="5"/>
        <v>0</v>
      </c>
      <c r="BM11" s="41">
        <f t="shared" si="5"/>
        <v>0</v>
      </c>
      <c r="BN11" s="41">
        <f t="shared" si="5"/>
        <v>0</v>
      </c>
      <c r="BO11" s="41">
        <f t="shared" si="5"/>
        <v>0</v>
      </c>
      <c r="BP11" s="41">
        <f t="shared" si="5"/>
        <v>0</v>
      </c>
      <c r="BQ11" s="41"/>
      <c r="BR11" s="41">
        <f>SUMIFS(BR$45:BR$51,$CD$45:$CD$51,"1",$CZ$45:$CZ$51,$C11)</f>
        <v>0</v>
      </c>
      <c r="BS11" s="41">
        <f>SUMIFS(BS$45:BS$51,$CD$45:$CD$51,"1",$CZ$45:$CZ$51,$C11)</f>
        <v>0</v>
      </c>
      <c r="BT11" s="41">
        <f>SUMIFS(BT$45:BT$51,$CD$45:$CD$51,"1",$CZ$45:$CZ$51,$C11)</f>
        <v>0</v>
      </c>
      <c r="BU11" s="41">
        <f>SUMIFS(BU$45:BU$51,$CD$45:$CD$51,"1",$CZ$45:$CZ$51,$C11)</f>
        <v>0</v>
      </c>
      <c r="BV11" s="41">
        <f>SUMIFS(BV$45:BV$51,$CD$45:$CD$51,"1",$CZ$45:$CZ$51,$C11)</f>
        <v>0</v>
      </c>
      <c r="BW11" s="38"/>
      <c r="BX11" s="38"/>
      <c r="BY11" s="38"/>
      <c r="BZ11" s="85"/>
      <c r="CA11" s="38"/>
      <c r="CB11" s="38"/>
      <c r="CC11" s="97"/>
      <c r="CD11" s="98"/>
      <c r="CE11" s="98"/>
      <c r="CF11" s="98"/>
      <c r="CG11" s="98"/>
      <c r="CH11" s="98"/>
      <c r="CI11" s="98"/>
      <c r="CJ11" s="98"/>
      <c r="CK11" s="98"/>
      <c r="CL11" s="110"/>
      <c r="CM11" s="110"/>
      <c r="CN11" s="110"/>
      <c r="CO11" s="111"/>
      <c r="CP11" s="110"/>
      <c r="CQ11" s="110"/>
      <c r="CR11" s="110"/>
      <c r="CS11" s="110"/>
      <c r="CT11" s="110"/>
      <c r="CU11" s="110"/>
      <c r="CV11" s="110"/>
      <c r="CW11" s="110"/>
      <c r="CX11" s="98"/>
      <c r="CY11" s="110"/>
      <c r="CZ11" s="110"/>
      <c r="DA11" s="124"/>
      <c r="DB11" s="98"/>
      <c r="DC11" s="125"/>
      <c r="DD11" s="110"/>
      <c r="DE11" s="110"/>
      <c r="DF11" s="110"/>
      <c r="DN11" s="19">
        <v>9</v>
      </c>
      <c r="DO11" s="19" t="s">
        <v>317</v>
      </c>
      <c r="DP11" s="19" t="s">
        <v>318</v>
      </c>
    </row>
    <row r="12" spans="1:124" s="19" customFormat="1">
      <c r="A12" s="38"/>
      <c r="B12" s="39" t="s">
        <v>319</v>
      </c>
      <c r="C12" s="38">
        <v>2026</v>
      </c>
      <c r="D12" s="38"/>
      <c r="E12" s="40"/>
      <c r="F12" s="40"/>
      <c r="G12" s="40"/>
      <c r="H12" s="41">
        <f t="shared" ref="H12:AM12" si="6">SUMIFS(H$45:H$51,$CD$45:$CD$51,"1",$DA$45:$DA$51,$C12)</f>
        <v>100.37578000000001</v>
      </c>
      <c r="I12" s="41">
        <f t="shared" si="6"/>
        <v>0</v>
      </c>
      <c r="J12" s="41">
        <f t="shared" si="6"/>
        <v>0</v>
      </c>
      <c r="K12" s="41">
        <f t="shared" si="6"/>
        <v>0</v>
      </c>
      <c r="L12" s="41">
        <f t="shared" si="6"/>
        <v>0</v>
      </c>
      <c r="M12" s="41">
        <f t="shared" si="6"/>
        <v>11.45</v>
      </c>
      <c r="N12" s="41">
        <f t="shared" si="6"/>
        <v>26.645779999999998</v>
      </c>
      <c r="O12" s="41">
        <f t="shared" si="6"/>
        <v>0</v>
      </c>
      <c r="P12" s="41">
        <f t="shared" si="6"/>
        <v>0</v>
      </c>
      <c r="Q12" s="41">
        <f t="shared" si="6"/>
        <v>0</v>
      </c>
      <c r="R12" s="41">
        <f t="shared" si="6"/>
        <v>0</v>
      </c>
      <c r="S12" s="41">
        <f t="shared" si="6"/>
        <v>0</v>
      </c>
      <c r="T12" s="41">
        <f t="shared" si="6"/>
        <v>0</v>
      </c>
      <c r="U12" s="41">
        <f t="shared" si="6"/>
        <v>0</v>
      </c>
      <c r="V12" s="41">
        <f t="shared" si="6"/>
        <v>0</v>
      </c>
      <c r="W12" s="41">
        <f t="shared" si="6"/>
        <v>0</v>
      </c>
      <c r="X12" s="41">
        <f t="shared" si="6"/>
        <v>0</v>
      </c>
      <c r="Y12" s="41">
        <f t="shared" si="6"/>
        <v>0</v>
      </c>
      <c r="Z12" s="41">
        <f t="shared" si="6"/>
        <v>0</v>
      </c>
      <c r="AA12" s="41">
        <f t="shared" si="6"/>
        <v>0</v>
      </c>
      <c r="AB12" s="41">
        <f t="shared" si="6"/>
        <v>0</v>
      </c>
      <c r="AC12" s="41">
        <f t="shared" si="6"/>
        <v>0</v>
      </c>
      <c r="AD12" s="41">
        <f t="shared" si="6"/>
        <v>0</v>
      </c>
      <c r="AE12" s="41">
        <f t="shared" si="6"/>
        <v>0</v>
      </c>
      <c r="AF12" s="41">
        <f t="shared" si="6"/>
        <v>0</v>
      </c>
      <c r="AG12" s="41">
        <f t="shared" si="6"/>
        <v>0</v>
      </c>
      <c r="AH12" s="41">
        <f t="shared" si="6"/>
        <v>0</v>
      </c>
      <c r="AI12" s="41">
        <f t="shared" si="6"/>
        <v>0</v>
      </c>
      <c r="AJ12" s="41">
        <f t="shared" si="6"/>
        <v>0</v>
      </c>
      <c r="AK12" s="41">
        <f t="shared" si="6"/>
        <v>0</v>
      </c>
      <c r="AL12" s="41">
        <f t="shared" si="6"/>
        <v>0</v>
      </c>
      <c r="AM12" s="41">
        <f t="shared" si="6"/>
        <v>0</v>
      </c>
      <c r="AN12" s="41">
        <f t="shared" ref="AN12:BP12" si="7">SUMIFS(AN$45:AN$51,$CD$45:$CD$51,"1",$DA$45:$DA$51,$C12)</f>
        <v>0</v>
      </c>
      <c r="AO12" s="41">
        <f t="shared" si="7"/>
        <v>0</v>
      </c>
      <c r="AP12" s="41">
        <f t="shared" si="7"/>
        <v>0</v>
      </c>
      <c r="AQ12" s="41">
        <f t="shared" si="7"/>
        <v>0</v>
      </c>
      <c r="AR12" s="41">
        <f t="shared" si="7"/>
        <v>0</v>
      </c>
      <c r="AS12" s="41">
        <f t="shared" si="7"/>
        <v>0</v>
      </c>
      <c r="AT12" s="41">
        <f t="shared" si="7"/>
        <v>0</v>
      </c>
      <c r="AU12" s="41">
        <f t="shared" si="7"/>
        <v>2.4700000000000002</v>
      </c>
      <c r="AV12" s="41">
        <f t="shared" si="7"/>
        <v>0</v>
      </c>
      <c r="AW12" s="41">
        <f t="shared" si="7"/>
        <v>0</v>
      </c>
      <c r="AX12" s="41">
        <f t="shared" si="7"/>
        <v>0</v>
      </c>
      <c r="AY12" s="41">
        <f t="shared" si="7"/>
        <v>0</v>
      </c>
      <c r="AZ12" s="41">
        <f t="shared" si="7"/>
        <v>0</v>
      </c>
      <c r="BA12" s="41">
        <f t="shared" si="7"/>
        <v>0</v>
      </c>
      <c r="BB12" s="41">
        <f t="shared" si="7"/>
        <v>0</v>
      </c>
      <c r="BC12" s="41">
        <f t="shared" si="7"/>
        <v>0</v>
      </c>
      <c r="BD12" s="41">
        <f t="shared" si="7"/>
        <v>0</v>
      </c>
      <c r="BE12" s="41">
        <f t="shared" si="7"/>
        <v>0</v>
      </c>
      <c r="BF12" s="41">
        <f t="shared" si="7"/>
        <v>0</v>
      </c>
      <c r="BG12" s="41">
        <f t="shared" si="7"/>
        <v>0</v>
      </c>
      <c r="BH12" s="41">
        <f t="shared" si="7"/>
        <v>0</v>
      </c>
      <c r="BI12" s="41">
        <f t="shared" si="7"/>
        <v>0</v>
      </c>
      <c r="BJ12" s="41">
        <f t="shared" si="7"/>
        <v>0</v>
      </c>
      <c r="BK12" s="41">
        <f t="shared" si="7"/>
        <v>0</v>
      </c>
      <c r="BL12" s="41">
        <f t="shared" si="7"/>
        <v>0</v>
      </c>
      <c r="BM12" s="41">
        <f t="shared" si="7"/>
        <v>0</v>
      </c>
      <c r="BN12" s="41">
        <f t="shared" si="7"/>
        <v>0</v>
      </c>
      <c r="BO12" s="41">
        <f t="shared" si="7"/>
        <v>0</v>
      </c>
      <c r="BP12" s="41">
        <f t="shared" si="7"/>
        <v>0</v>
      </c>
      <c r="BQ12" s="41"/>
      <c r="BR12" s="41">
        <f>SUMIFS(BR$45:BR$51,$CD$45:$CD$51,"1",$DA$45:$DA$51,$C12)</f>
        <v>0</v>
      </c>
      <c r="BS12" s="41">
        <f>SUMIFS(BS$45:BS$51,$CD$45:$CD$51,"1",$DA$45:$DA$51,$C12)</f>
        <v>0</v>
      </c>
      <c r="BT12" s="41">
        <f>SUMIFS(BT$45:BT$51,$CD$45:$CD$51,"1",$DA$45:$DA$51,$C12)</f>
        <v>0</v>
      </c>
      <c r="BU12" s="41">
        <f>SUMIFS(BU$45:BU$51,$CD$45:$CD$51,"1",$DA$45:$DA$51,$C12)</f>
        <v>0</v>
      </c>
      <c r="BV12" s="41">
        <f>SUMIFS(BV$45:BV$51,$CD$45:$CD$51,"1",$DA$45:$DA$51,$C12)</f>
        <v>0</v>
      </c>
      <c r="BW12" s="38"/>
      <c r="BX12" s="38"/>
      <c r="BY12" s="38"/>
      <c r="BZ12" s="85"/>
      <c r="CA12" s="38"/>
      <c r="CB12" s="38"/>
      <c r="CC12" s="97"/>
      <c r="CD12" s="98"/>
      <c r="CE12" s="98"/>
      <c r="CF12" s="98"/>
      <c r="CG12" s="98"/>
      <c r="CH12" s="98"/>
      <c r="CI12" s="98"/>
      <c r="CJ12" s="98"/>
      <c r="CK12" s="98"/>
      <c r="CL12" s="110"/>
      <c r="CM12" s="110"/>
      <c r="CN12" s="110"/>
      <c r="CO12" s="111"/>
      <c r="CP12" s="110"/>
      <c r="CQ12" s="110"/>
      <c r="CR12" s="110"/>
      <c r="CS12" s="110"/>
      <c r="CT12" s="110"/>
      <c r="CU12" s="110"/>
      <c r="CV12" s="110"/>
      <c r="CW12" s="110"/>
      <c r="CX12" s="98"/>
      <c r="CY12" s="110"/>
      <c r="CZ12" s="110"/>
      <c r="DA12" s="124"/>
      <c r="DB12" s="98"/>
      <c r="DC12" s="125"/>
      <c r="DD12" s="110"/>
      <c r="DE12" s="110"/>
      <c r="DF12" s="110"/>
      <c r="DN12" s="19">
        <v>10</v>
      </c>
      <c r="DO12" s="19" t="s">
        <v>320</v>
      </c>
      <c r="DP12" s="19" t="s">
        <v>321</v>
      </c>
    </row>
    <row r="13" spans="1:124" s="18" customFormat="1">
      <c r="A13" s="33" t="s">
        <v>55</v>
      </c>
      <c r="B13" s="34" t="s">
        <v>322</v>
      </c>
      <c r="C13" s="35" t="s">
        <v>323</v>
      </c>
      <c r="D13" s="33"/>
      <c r="E13" s="36"/>
      <c r="F13" s="36"/>
      <c r="G13" s="36"/>
      <c r="H13" s="37">
        <f>SUMIFS(H$45:H$51,$CD$45:$CD$51,"1",$CL$45:$CL$51,$C13)</f>
        <v>0</v>
      </c>
      <c r="I13" s="37">
        <f t="shared" ref="I13:AN13" si="8">SUMIFS(I$45:I$51,$CD$45:$CD$51,"1",$CX$45:$CX$51,$C13)</f>
        <v>0</v>
      </c>
      <c r="J13" s="37">
        <f t="shared" si="8"/>
        <v>0</v>
      </c>
      <c r="K13" s="37">
        <f t="shared" si="8"/>
        <v>0</v>
      </c>
      <c r="L13" s="37">
        <f t="shared" si="8"/>
        <v>0</v>
      </c>
      <c r="M13" s="37">
        <f t="shared" si="8"/>
        <v>0</v>
      </c>
      <c r="N13" s="37">
        <f t="shared" si="8"/>
        <v>0</v>
      </c>
      <c r="O13" s="37">
        <f t="shared" si="8"/>
        <v>0</v>
      </c>
      <c r="P13" s="37">
        <f t="shared" si="8"/>
        <v>0</v>
      </c>
      <c r="Q13" s="37">
        <f t="shared" si="8"/>
        <v>0</v>
      </c>
      <c r="R13" s="37">
        <f t="shared" si="8"/>
        <v>0</v>
      </c>
      <c r="S13" s="37">
        <f t="shared" si="8"/>
        <v>0</v>
      </c>
      <c r="T13" s="37">
        <f t="shared" si="8"/>
        <v>0</v>
      </c>
      <c r="U13" s="37">
        <f t="shared" si="8"/>
        <v>0</v>
      </c>
      <c r="V13" s="37">
        <f t="shared" si="8"/>
        <v>0</v>
      </c>
      <c r="W13" s="37">
        <f t="shared" si="8"/>
        <v>0</v>
      </c>
      <c r="X13" s="37">
        <f t="shared" si="8"/>
        <v>0</v>
      </c>
      <c r="Y13" s="37">
        <f t="shared" si="8"/>
        <v>0</v>
      </c>
      <c r="Z13" s="37">
        <f t="shared" si="8"/>
        <v>0</v>
      </c>
      <c r="AA13" s="37">
        <f t="shared" si="8"/>
        <v>0</v>
      </c>
      <c r="AB13" s="37">
        <f t="shared" si="8"/>
        <v>0</v>
      </c>
      <c r="AC13" s="37">
        <f t="shared" si="8"/>
        <v>0</v>
      </c>
      <c r="AD13" s="37">
        <f t="shared" si="8"/>
        <v>0</v>
      </c>
      <c r="AE13" s="37">
        <f t="shared" si="8"/>
        <v>0</v>
      </c>
      <c r="AF13" s="37">
        <f t="shared" si="8"/>
        <v>0</v>
      </c>
      <c r="AG13" s="37">
        <f t="shared" si="8"/>
        <v>0</v>
      </c>
      <c r="AH13" s="37">
        <f t="shared" si="8"/>
        <v>0</v>
      </c>
      <c r="AI13" s="37">
        <f t="shared" si="8"/>
        <v>0</v>
      </c>
      <c r="AJ13" s="37">
        <f t="shared" si="8"/>
        <v>0</v>
      </c>
      <c r="AK13" s="37">
        <f t="shared" si="8"/>
        <v>0</v>
      </c>
      <c r="AL13" s="37">
        <f t="shared" si="8"/>
        <v>0</v>
      </c>
      <c r="AM13" s="37">
        <f t="shared" si="8"/>
        <v>0</v>
      </c>
      <c r="AN13" s="37">
        <f t="shared" si="8"/>
        <v>0</v>
      </c>
      <c r="AO13" s="37">
        <f t="shared" ref="AO13:BP13" si="9">SUMIFS(AO$45:AO$51,$CD$45:$CD$51,"1",$CX$45:$CX$51,$C13)</f>
        <v>0</v>
      </c>
      <c r="AP13" s="37">
        <f t="shared" si="9"/>
        <v>0</v>
      </c>
      <c r="AQ13" s="37">
        <f t="shared" si="9"/>
        <v>0</v>
      </c>
      <c r="AR13" s="37">
        <f t="shared" si="9"/>
        <v>0</v>
      </c>
      <c r="AS13" s="37">
        <f t="shared" si="9"/>
        <v>0</v>
      </c>
      <c r="AT13" s="37">
        <f t="shared" si="9"/>
        <v>0</v>
      </c>
      <c r="AU13" s="37">
        <f t="shared" si="9"/>
        <v>0</v>
      </c>
      <c r="AV13" s="37">
        <f t="shared" si="9"/>
        <v>0</v>
      </c>
      <c r="AW13" s="37">
        <f t="shared" si="9"/>
        <v>0</v>
      </c>
      <c r="AX13" s="37">
        <f t="shared" si="9"/>
        <v>0</v>
      </c>
      <c r="AY13" s="37">
        <f t="shared" si="9"/>
        <v>0</v>
      </c>
      <c r="AZ13" s="37">
        <f t="shared" si="9"/>
        <v>0</v>
      </c>
      <c r="BA13" s="37">
        <f t="shared" si="9"/>
        <v>0</v>
      </c>
      <c r="BB13" s="37">
        <f t="shared" si="9"/>
        <v>0</v>
      </c>
      <c r="BC13" s="37">
        <f t="shared" si="9"/>
        <v>0</v>
      </c>
      <c r="BD13" s="37">
        <f t="shared" si="9"/>
        <v>0</v>
      </c>
      <c r="BE13" s="37">
        <f t="shared" si="9"/>
        <v>0</v>
      </c>
      <c r="BF13" s="37">
        <f t="shared" si="9"/>
        <v>0</v>
      </c>
      <c r="BG13" s="37">
        <f t="shared" si="9"/>
        <v>0</v>
      </c>
      <c r="BH13" s="37">
        <f t="shared" si="9"/>
        <v>0</v>
      </c>
      <c r="BI13" s="37">
        <f t="shared" si="9"/>
        <v>0</v>
      </c>
      <c r="BJ13" s="37">
        <f t="shared" si="9"/>
        <v>0</v>
      </c>
      <c r="BK13" s="37">
        <f t="shared" si="9"/>
        <v>0</v>
      </c>
      <c r="BL13" s="37">
        <f t="shared" si="9"/>
        <v>0</v>
      </c>
      <c r="BM13" s="37">
        <f t="shared" si="9"/>
        <v>0</v>
      </c>
      <c r="BN13" s="37">
        <f t="shared" si="9"/>
        <v>0</v>
      </c>
      <c r="BO13" s="37">
        <f t="shared" si="9"/>
        <v>0</v>
      </c>
      <c r="BP13" s="37">
        <f t="shared" si="9"/>
        <v>0</v>
      </c>
      <c r="BQ13" s="37"/>
      <c r="BR13" s="37">
        <f>SUMIFS(BR$45:BR$51,$CD$45:$CD$51,"1",$CX$45:$CX$51,$C13)</f>
        <v>0</v>
      </c>
      <c r="BS13" s="37">
        <f>SUMIFS(BS$45:BS$51,$CD$45:$CD$51,"1",$CX$45:$CX$51,$C13)</f>
        <v>0</v>
      </c>
      <c r="BT13" s="37">
        <f>SUMIFS(BT$45:BT$51,$CD$45:$CD$51,"1",$CX$45:$CX$51,$C13)</f>
        <v>0</v>
      </c>
      <c r="BU13" s="37">
        <f>SUMIFS(BU$45:BU$51,$CD$45:$CD$51,"1",$CX$45:$CX$51,$C13)</f>
        <v>0</v>
      </c>
      <c r="BV13" s="37">
        <f>SUMIFS(BV$45:BV$51,$CD$45:$CD$51,"1",$CX$45:$CX$51,$C13)</f>
        <v>0</v>
      </c>
      <c r="BW13" s="33"/>
      <c r="BX13" s="33"/>
      <c r="BY13" s="33"/>
      <c r="BZ13" s="84"/>
      <c r="CA13" s="33"/>
      <c r="CB13" s="33"/>
      <c r="CC13" s="95"/>
      <c r="CD13" s="96"/>
      <c r="CE13" s="96"/>
      <c r="CF13" s="96"/>
      <c r="CG13" s="96"/>
      <c r="CH13" s="96"/>
      <c r="CI13" s="96"/>
      <c r="CJ13" s="96"/>
      <c r="CK13" s="96"/>
      <c r="CL13" s="108"/>
      <c r="CM13" s="108"/>
      <c r="CN13" s="108"/>
      <c r="CO13" s="109"/>
      <c r="CP13" s="108"/>
      <c r="CQ13" s="108"/>
      <c r="CR13" s="108"/>
      <c r="CS13" s="108"/>
      <c r="CT13" s="108"/>
      <c r="CU13" s="108"/>
      <c r="CV13" s="108"/>
      <c r="CW13" s="108"/>
      <c r="CX13" s="96"/>
      <c r="CY13" s="108"/>
      <c r="CZ13" s="108"/>
      <c r="DA13" s="122"/>
      <c r="DB13" s="96"/>
      <c r="DC13" s="123"/>
      <c r="DD13" s="108"/>
      <c r="DE13" s="108"/>
      <c r="DF13" s="108"/>
      <c r="DN13" s="22">
        <v>11</v>
      </c>
      <c r="DO13" s="22"/>
      <c r="DP13" s="22" t="s">
        <v>324</v>
      </c>
    </row>
    <row r="14" spans="1:124" s="19" customFormat="1">
      <c r="A14" s="38"/>
      <c r="B14" s="39" t="s">
        <v>325</v>
      </c>
      <c r="C14" s="38" t="s">
        <v>323</v>
      </c>
      <c r="D14" s="38"/>
      <c r="E14" s="40"/>
      <c r="F14" s="40"/>
      <c r="G14" s="40"/>
      <c r="H14" s="41">
        <f>SUMIFS(H$45:H$51,$CD$45:$CD$51,"1",$CM$45:$CM$51,$C14)</f>
        <v>0</v>
      </c>
      <c r="I14" s="41">
        <f t="shared" ref="I14:AN14" si="10">SUMIFS(I$45:I$51,$CD$45:$CD$51,"1",$CY$45:$CY$51,$C14)</f>
        <v>0</v>
      </c>
      <c r="J14" s="41">
        <f t="shared" si="10"/>
        <v>0</v>
      </c>
      <c r="K14" s="41">
        <f t="shared" si="10"/>
        <v>0</v>
      </c>
      <c r="L14" s="41">
        <f t="shared" si="10"/>
        <v>0</v>
      </c>
      <c r="M14" s="41">
        <f t="shared" si="10"/>
        <v>0</v>
      </c>
      <c r="N14" s="41">
        <f t="shared" si="10"/>
        <v>0</v>
      </c>
      <c r="O14" s="41">
        <f t="shared" si="10"/>
        <v>0</v>
      </c>
      <c r="P14" s="41">
        <f t="shared" si="10"/>
        <v>0</v>
      </c>
      <c r="Q14" s="41">
        <f t="shared" si="10"/>
        <v>0</v>
      </c>
      <c r="R14" s="41">
        <f t="shared" si="10"/>
        <v>0</v>
      </c>
      <c r="S14" s="41">
        <f t="shared" si="10"/>
        <v>0</v>
      </c>
      <c r="T14" s="41">
        <f t="shared" si="10"/>
        <v>0</v>
      </c>
      <c r="U14" s="41">
        <f t="shared" si="10"/>
        <v>0</v>
      </c>
      <c r="V14" s="41">
        <f t="shared" si="10"/>
        <v>0</v>
      </c>
      <c r="W14" s="41">
        <f t="shared" si="10"/>
        <v>0</v>
      </c>
      <c r="X14" s="41">
        <f t="shared" si="10"/>
        <v>0</v>
      </c>
      <c r="Y14" s="41">
        <f t="shared" si="10"/>
        <v>0</v>
      </c>
      <c r="Z14" s="41">
        <f t="shared" si="10"/>
        <v>0</v>
      </c>
      <c r="AA14" s="41">
        <f t="shared" si="10"/>
        <v>0</v>
      </c>
      <c r="AB14" s="41">
        <f t="shared" si="10"/>
        <v>0</v>
      </c>
      <c r="AC14" s="41">
        <f t="shared" si="10"/>
        <v>0</v>
      </c>
      <c r="AD14" s="41">
        <f t="shared" si="10"/>
        <v>0</v>
      </c>
      <c r="AE14" s="41">
        <f t="shared" si="10"/>
        <v>0</v>
      </c>
      <c r="AF14" s="41">
        <f t="shared" si="10"/>
        <v>0</v>
      </c>
      <c r="AG14" s="41">
        <f t="shared" si="10"/>
        <v>0</v>
      </c>
      <c r="AH14" s="41">
        <f t="shared" si="10"/>
        <v>0</v>
      </c>
      <c r="AI14" s="41">
        <f t="shared" si="10"/>
        <v>0</v>
      </c>
      <c r="AJ14" s="41">
        <f t="shared" si="10"/>
        <v>0</v>
      </c>
      <c r="AK14" s="41">
        <f t="shared" si="10"/>
        <v>0</v>
      </c>
      <c r="AL14" s="41">
        <f t="shared" si="10"/>
        <v>0</v>
      </c>
      <c r="AM14" s="41">
        <f t="shared" si="10"/>
        <v>0</v>
      </c>
      <c r="AN14" s="41">
        <f t="shared" si="10"/>
        <v>0</v>
      </c>
      <c r="AO14" s="41">
        <f t="shared" ref="AO14:BP14" si="11">SUMIFS(AO$45:AO$51,$CD$45:$CD$51,"1",$CY$45:$CY$51,$C14)</f>
        <v>0</v>
      </c>
      <c r="AP14" s="41">
        <f t="shared" si="11"/>
        <v>0</v>
      </c>
      <c r="AQ14" s="41">
        <f t="shared" si="11"/>
        <v>0</v>
      </c>
      <c r="AR14" s="41">
        <f t="shared" si="11"/>
        <v>0</v>
      </c>
      <c r="AS14" s="41">
        <f t="shared" si="11"/>
        <v>0</v>
      </c>
      <c r="AT14" s="41">
        <f t="shared" si="11"/>
        <v>0</v>
      </c>
      <c r="AU14" s="41">
        <f t="shared" si="11"/>
        <v>0</v>
      </c>
      <c r="AV14" s="41">
        <f t="shared" si="11"/>
        <v>0</v>
      </c>
      <c r="AW14" s="41">
        <f t="shared" si="11"/>
        <v>0</v>
      </c>
      <c r="AX14" s="41">
        <f t="shared" si="11"/>
        <v>0</v>
      </c>
      <c r="AY14" s="41">
        <f t="shared" si="11"/>
        <v>0</v>
      </c>
      <c r="AZ14" s="41">
        <f t="shared" si="11"/>
        <v>0</v>
      </c>
      <c r="BA14" s="41">
        <f t="shared" si="11"/>
        <v>0</v>
      </c>
      <c r="BB14" s="41">
        <f t="shared" si="11"/>
        <v>0</v>
      </c>
      <c r="BC14" s="41">
        <f t="shared" si="11"/>
        <v>0</v>
      </c>
      <c r="BD14" s="41">
        <f t="shared" si="11"/>
        <v>0</v>
      </c>
      <c r="BE14" s="41">
        <f t="shared" si="11"/>
        <v>0</v>
      </c>
      <c r="BF14" s="41">
        <f t="shared" si="11"/>
        <v>0</v>
      </c>
      <c r="BG14" s="41">
        <f t="shared" si="11"/>
        <v>0</v>
      </c>
      <c r="BH14" s="41">
        <f t="shared" si="11"/>
        <v>0</v>
      </c>
      <c r="BI14" s="41">
        <f t="shared" si="11"/>
        <v>0</v>
      </c>
      <c r="BJ14" s="41">
        <f t="shared" si="11"/>
        <v>0</v>
      </c>
      <c r="BK14" s="41">
        <f t="shared" si="11"/>
        <v>0</v>
      </c>
      <c r="BL14" s="41">
        <f t="shared" si="11"/>
        <v>0</v>
      </c>
      <c r="BM14" s="41">
        <f t="shared" si="11"/>
        <v>0</v>
      </c>
      <c r="BN14" s="41">
        <f t="shared" si="11"/>
        <v>0</v>
      </c>
      <c r="BO14" s="41">
        <f t="shared" si="11"/>
        <v>0</v>
      </c>
      <c r="BP14" s="41">
        <f t="shared" si="11"/>
        <v>0</v>
      </c>
      <c r="BQ14" s="41"/>
      <c r="BR14" s="41">
        <f>SUMIFS(BR$45:BR$51,$CD$45:$CD$51,"1",$CY$45:$CY$51,$C14)</f>
        <v>0</v>
      </c>
      <c r="BS14" s="41">
        <f>SUMIFS(BS$45:BS$51,$CD$45:$CD$51,"1",$CY$45:$CY$51,$C14)</f>
        <v>0</v>
      </c>
      <c r="BT14" s="41">
        <f>SUMIFS(BT$45:BT$51,$CD$45:$CD$51,"1",$CY$45:$CY$51,$C14)</f>
        <v>0</v>
      </c>
      <c r="BU14" s="41">
        <f>SUMIFS(BU$45:BU$51,$CD$45:$CD$51,"1",$CY$45:$CY$51,$C14)</f>
        <v>0</v>
      </c>
      <c r="BV14" s="41">
        <f>SUMIFS(BV$45:BV$51,$CD$45:$CD$51,"1",$CY$45:$CY$51,$C14)</f>
        <v>0</v>
      </c>
      <c r="BW14" s="38"/>
      <c r="BX14" s="38"/>
      <c r="BY14" s="38"/>
      <c r="BZ14" s="85"/>
      <c r="CA14" s="38"/>
      <c r="CB14" s="38"/>
      <c r="CC14" s="97"/>
      <c r="CD14" s="98"/>
      <c r="CE14" s="98"/>
      <c r="CF14" s="98"/>
      <c r="CG14" s="98"/>
      <c r="CH14" s="98"/>
      <c r="CI14" s="98"/>
      <c r="CJ14" s="98"/>
      <c r="CK14" s="98"/>
      <c r="CL14" s="110"/>
      <c r="CM14" s="110"/>
      <c r="CN14" s="110"/>
      <c r="CO14" s="111"/>
      <c r="CP14" s="110"/>
      <c r="CQ14" s="110"/>
      <c r="CR14" s="110"/>
      <c r="CS14" s="110"/>
      <c r="CT14" s="110"/>
      <c r="CU14" s="110"/>
      <c r="CV14" s="110"/>
      <c r="CW14" s="110"/>
      <c r="CX14" s="98"/>
      <c r="CY14" s="110"/>
      <c r="CZ14" s="110"/>
      <c r="DA14" s="124"/>
      <c r="DB14" s="98"/>
      <c r="DC14" s="125"/>
      <c r="DD14" s="110"/>
      <c r="DE14" s="110"/>
      <c r="DF14" s="110"/>
      <c r="DN14" s="19">
        <v>12</v>
      </c>
      <c r="DP14" s="19" t="s">
        <v>326</v>
      </c>
    </row>
    <row r="15" spans="1:124" s="19" customFormat="1">
      <c r="A15" s="38"/>
      <c r="B15" s="39" t="s">
        <v>327</v>
      </c>
      <c r="C15" s="38" t="s">
        <v>323</v>
      </c>
      <c r="D15" s="38"/>
      <c r="E15" s="40"/>
      <c r="F15" s="40"/>
      <c r="G15" s="40"/>
      <c r="H15" s="41">
        <f>SUMIFS(H$45:H$51,$CD$45:$CD$51,"1",$CN$45:$CN$51,$C15)</f>
        <v>0</v>
      </c>
      <c r="I15" s="41">
        <f t="shared" ref="I15:AN15" si="12">SUMIFS(I$45:I$51,$CD$45:$CD$51,"1",$CZ$45:$CZ$51,$C15)</f>
        <v>0</v>
      </c>
      <c r="J15" s="41">
        <f t="shared" si="12"/>
        <v>0</v>
      </c>
      <c r="K15" s="41">
        <f t="shared" si="12"/>
        <v>0</v>
      </c>
      <c r="L15" s="41">
        <f t="shared" si="12"/>
        <v>0</v>
      </c>
      <c r="M15" s="41">
        <f t="shared" si="12"/>
        <v>0</v>
      </c>
      <c r="N15" s="41">
        <f t="shared" si="12"/>
        <v>0</v>
      </c>
      <c r="O15" s="41">
        <f t="shared" si="12"/>
        <v>0</v>
      </c>
      <c r="P15" s="41">
        <f t="shared" si="12"/>
        <v>0</v>
      </c>
      <c r="Q15" s="41">
        <f t="shared" si="12"/>
        <v>0</v>
      </c>
      <c r="R15" s="41">
        <f t="shared" si="12"/>
        <v>0</v>
      </c>
      <c r="S15" s="41">
        <f t="shared" si="12"/>
        <v>0</v>
      </c>
      <c r="T15" s="41">
        <f t="shared" si="12"/>
        <v>0</v>
      </c>
      <c r="U15" s="41">
        <f t="shared" si="12"/>
        <v>0</v>
      </c>
      <c r="V15" s="41">
        <f t="shared" si="12"/>
        <v>0</v>
      </c>
      <c r="W15" s="41">
        <f t="shared" si="12"/>
        <v>0</v>
      </c>
      <c r="X15" s="41">
        <f t="shared" si="12"/>
        <v>0</v>
      </c>
      <c r="Y15" s="41">
        <f t="shared" si="12"/>
        <v>0</v>
      </c>
      <c r="Z15" s="41">
        <f t="shared" si="12"/>
        <v>0</v>
      </c>
      <c r="AA15" s="41">
        <f t="shared" si="12"/>
        <v>0</v>
      </c>
      <c r="AB15" s="41">
        <f t="shared" si="12"/>
        <v>0</v>
      </c>
      <c r="AC15" s="41">
        <f t="shared" si="12"/>
        <v>0</v>
      </c>
      <c r="AD15" s="41">
        <f t="shared" si="12"/>
        <v>0</v>
      </c>
      <c r="AE15" s="41">
        <f t="shared" si="12"/>
        <v>0</v>
      </c>
      <c r="AF15" s="41">
        <f t="shared" si="12"/>
        <v>0</v>
      </c>
      <c r="AG15" s="41">
        <f t="shared" si="12"/>
        <v>0</v>
      </c>
      <c r="AH15" s="41">
        <f t="shared" si="12"/>
        <v>0</v>
      </c>
      <c r="AI15" s="41">
        <f t="shared" si="12"/>
        <v>0</v>
      </c>
      <c r="AJ15" s="41">
        <f t="shared" si="12"/>
        <v>0</v>
      </c>
      <c r="AK15" s="41">
        <f t="shared" si="12"/>
        <v>0</v>
      </c>
      <c r="AL15" s="41">
        <f t="shared" si="12"/>
        <v>0</v>
      </c>
      <c r="AM15" s="41">
        <f t="shared" si="12"/>
        <v>0</v>
      </c>
      <c r="AN15" s="41">
        <f t="shared" si="12"/>
        <v>0</v>
      </c>
      <c r="AO15" s="41">
        <f t="shared" ref="AO15:BP15" si="13">SUMIFS(AO$45:AO$51,$CD$45:$CD$51,"1",$CZ$45:$CZ$51,$C15)</f>
        <v>0</v>
      </c>
      <c r="AP15" s="41">
        <f t="shared" si="13"/>
        <v>0</v>
      </c>
      <c r="AQ15" s="41">
        <f t="shared" si="13"/>
        <v>0</v>
      </c>
      <c r="AR15" s="41">
        <f t="shared" si="13"/>
        <v>0</v>
      </c>
      <c r="AS15" s="41">
        <f t="shared" si="13"/>
        <v>0</v>
      </c>
      <c r="AT15" s="41">
        <f t="shared" si="13"/>
        <v>0</v>
      </c>
      <c r="AU15" s="41">
        <f t="shared" si="13"/>
        <v>0</v>
      </c>
      <c r="AV15" s="41">
        <f t="shared" si="13"/>
        <v>0</v>
      </c>
      <c r="AW15" s="41">
        <f t="shared" si="13"/>
        <v>0</v>
      </c>
      <c r="AX15" s="41">
        <f t="shared" si="13"/>
        <v>0</v>
      </c>
      <c r="AY15" s="41">
        <f t="shared" si="13"/>
        <v>0</v>
      </c>
      <c r="AZ15" s="41">
        <f t="shared" si="13"/>
        <v>0</v>
      </c>
      <c r="BA15" s="41">
        <f t="shared" si="13"/>
        <v>0</v>
      </c>
      <c r="BB15" s="41">
        <f t="shared" si="13"/>
        <v>0</v>
      </c>
      <c r="BC15" s="41">
        <f t="shared" si="13"/>
        <v>0</v>
      </c>
      <c r="BD15" s="41">
        <f t="shared" si="13"/>
        <v>0</v>
      </c>
      <c r="BE15" s="41">
        <f t="shared" si="13"/>
        <v>0</v>
      </c>
      <c r="BF15" s="41">
        <f t="shared" si="13"/>
        <v>0</v>
      </c>
      <c r="BG15" s="41">
        <f t="shared" si="13"/>
        <v>0</v>
      </c>
      <c r="BH15" s="41">
        <f t="shared" si="13"/>
        <v>0</v>
      </c>
      <c r="BI15" s="41">
        <f t="shared" si="13"/>
        <v>0</v>
      </c>
      <c r="BJ15" s="41">
        <f t="shared" si="13"/>
        <v>0</v>
      </c>
      <c r="BK15" s="41">
        <f t="shared" si="13"/>
        <v>0</v>
      </c>
      <c r="BL15" s="41">
        <f t="shared" si="13"/>
        <v>0</v>
      </c>
      <c r="BM15" s="41">
        <f t="shared" si="13"/>
        <v>0</v>
      </c>
      <c r="BN15" s="41">
        <f t="shared" si="13"/>
        <v>0</v>
      </c>
      <c r="BO15" s="41">
        <f t="shared" si="13"/>
        <v>0</v>
      </c>
      <c r="BP15" s="41">
        <f t="shared" si="13"/>
        <v>0</v>
      </c>
      <c r="BQ15" s="41"/>
      <c r="BR15" s="41">
        <f>SUMIFS(BR$45:BR$51,$CD$45:$CD$51,"1",$CZ$45:$CZ$51,$C15)</f>
        <v>0</v>
      </c>
      <c r="BS15" s="41">
        <f>SUMIFS(BS$45:BS$51,$CD$45:$CD$51,"1",$CZ$45:$CZ$51,$C15)</f>
        <v>0</v>
      </c>
      <c r="BT15" s="41">
        <f>SUMIFS(BT$45:BT$51,$CD$45:$CD$51,"1",$CZ$45:$CZ$51,$C15)</f>
        <v>0</v>
      </c>
      <c r="BU15" s="41">
        <f>SUMIFS(BU$45:BU$51,$CD$45:$CD$51,"1",$CZ$45:$CZ$51,$C15)</f>
        <v>0</v>
      </c>
      <c r="BV15" s="41">
        <f>SUMIFS(BV$45:BV$51,$CD$45:$CD$51,"1",$CZ$45:$CZ$51,$C15)</f>
        <v>0</v>
      </c>
      <c r="BW15" s="38"/>
      <c r="BX15" s="38"/>
      <c r="BY15" s="38"/>
      <c r="BZ15" s="85"/>
      <c r="CA15" s="38"/>
      <c r="CB15" s="38"/>
      <c r="CC15" s="97"/>
      <c r="CD15" s="98"/>
      <c r="CE15" s="98"/>
      <c r="CF15" s="98"/>
      <c r="CG15" s="98"/>
      <c r="CH15" s="98"/>
      <c r="CI15" s="98"/>
      <c r="CJ15" s="98"/>
      <c r="CK15" s="98"/>
      <c r="CL15" s="110"/>
      <c r="CM15" s="110"/>
      <c r="CN15" s="110"/>
      <c r="CO15" s="111"/>
      <c r="CP15" s="110"/>
      <c r="CQ15" s="110"/>
      <c r="CR15" s="110"/>
      <c r="CS15" s="110"/>
      <c r="CT15" s="110"/>
      <c r="CU15" s="110"/>
      <c r="CV15" s="110"/>
      <c r="CW15" s="110"/>
      <c r="CX15" s="98"/>
      <c r="CY15" s="110"/>
      <c r="CZ15" s="110"/>
      <c r="DA15" s="124"/>
      <c r="DB15" s="98"/>
      <c r="DC15" s="125"/>
      <c r="DD15" s="110"/>
      <c r="DE15" s="110"/>
      <c r="DF15" s="110"/>
      <c r="DN15" s="19">
        <v>13</v>
      </c>
      <c r="DP15" s="19" t="s">
        <v>328</v>
      </c>
    </row>
    <row r="16" spans="1:124" s="19" customFormat="1">
      <c r="A16" s="38"/>
      <c r="B16" s="39" t="s">
        <v>329</v>
      </c>
      <c r="C16" s="38" t="s">
        <v>323</v>
      </c>
      <c r="D16" s="38"/>
      <c r="E16" s="40"/>
      <c r="F16" s="40"/>
      <c r="G16" s="40"/>
      <c r="H16" s="41">
        <f>SUMIFS(H$45:H$51,$CD$45:$CD$51,"1",$CO$45:$CO$51,$C16)</f>
        <v>0</v>
      </c>
      <c r="I16" s="41">
        <f t="shared" ref="I16:R20" si="14">SUMIFS(I$45:I$51,$CD$45:$CD$51,"1",$DA$45:$DA$51,$C16)</f>
        <v>0</v>
      </c>
      <c r="J16" s="41">
        <f t="shared" si="14"/>
        <v>0</v>
      </c>
      <c r="K16" s="41">
        <f t="shared" si="14"/>
        <v>0</v>
      </c>
      <c r="L16" s="41">
        <f t="shared" si="14"/>
        <v>0</v>
      </c>
      <c r="M16" s="41">
        <f t="shared" si="14"/>
        <v>0</v>
      </c>
      <c r="N16" s="41">
        <f t="shared" si="14"/>
        <v>0</v>
      </c>
      <c r="O16" s="41">
        <f t="shared" si="14"/>
        <v>0</v>
      </c>
      <c r="P16" s="41">
        <f t="shared" si="14"/>
        <v>0</v>
      </c>
      <c r="Q16" s="41">
        <f t="shared" si="14"/>
        <v>0</v>
      </c>
      <c r="R16" s="41">
        <f t="shared" si="14"/>
        <v>0</v>
      </c>
      <c r="S16" s="41">
        <f t="shared" ref="S16:AB20" si="15">SUMIFS(S$45:S$51,$CD$45:$CD$51,"1",$DA$45:$DA$51,$C16)</f>
        <v>0</v>
      </c>
      <c r="T16" s="41">
        <f t="shared" si="15"/>
        <v>0</v>
      </c>
      <c r="U16" s="41">
        <f t="shared" si="15"/>
        <v>0</v>
      </c>
      <c r="V16" s="41">
        <f t="shared" si="15"/>
        <v>0</v>
      </c>
      <c r="W16" s="41">
        <f t="shared" si="15"/>
        <v>0</v>
      </c>
      <c r="X16" s="41">
        <f t="shared" si="15"/>
        <v>0</v>
      </c>
      <c r="Y16" s="41">
        <f t="shared" si="15"/>
        <v>0</v>
      </c>
      <c r="Z16" s="41">
        <f t="shared" si="15"/>
        <v>0</v>
      </c>
      <c r="AA16" s="41">
        <f t="shared" si="15"/>
        <v>0</v>
      </c>
      <c r="AB16" s="41">
        <f t="shared" si="15"/>
        <v>0</v>
      </c>
      <c r="AC16" s="41">
        <f t="shared" ref="AC16:AL20" si="16">SUMIFS(AC$45:AC$51,$CD$45:$CD$51,"1",$DA$45:$DA$51,$C16)</f>
        <v>0</v>
      </c>
      <c r="AD16" s="41">
        <f t="shared" si="16"/>
        <v>0</v>
      </c>
      <c r="AE16" s="41">
        <f t="shared" si="16"/>
        <v>0</v>
      </c>
      <c r="AF16" s="41">
        <f t="shared" si="16"/>
        <v>0</v>
      </c>
      <c r="AG16" s="41">
        <f t="shared" si="16"/>
        <v>0</v>
      </c>
      <c r="AH16" s="41">
        <f t="shared" si="16"/>
        <v>0</v>
      </c>
      <c r="AI16" s="41">
        <f t="shared" si="16"/>
        <v>0</v>
      </c>
      <c r="AJ16" s="41">
        <f t="shared" si="16"/>
        <v>0</v>
      </c>
      <c r="AK16" s="41">
        <f t="shared" si="16"/>
        <v>0</v>
      </c>
      <c r="AL16" s="41">
        <f t="shared" si="16"/>
        <v>0</v>
      </c>
      <c r="AM16" s="41">
        <f t="shared" ref="AM16:AV20" si="17">SUMIFS(AM$45:AM$51,$CD$45:$CD$51,"1",$DA$45:$DA$51,$C16)</f>
        <v>0</v>
      </c>
      <c r="AN16" s="41">
        <f t="shared" si="17"/>
        <v>0</v>
      </c>
      <c r="AO16" s="41">
        <f t="shared" si="17"/>
        <v>0</v>
      </c>
      <c r="AP16" s="41">
        <f t="shared" si="17"/>
        <v>0</v>
      </c>
      <c r="AQ16" s="41">
        <f t="shared" si="17"/>
        <v>0</v>
      </c>
      <c r="AR16" s="41">
        <f t="shared" si="17"/>
        <v>0</v>
      </c>
      <c r="AS16" s="41">
        <f t="shared" si="17"/>
        <v>0</v>
      </c>
      <c r="AT16" s="41">
        <f t="shared" si="17"/>
        <v>0</v>
      </c>
      <c r="AU16" s="41">
        <f t="shared" si="17"/>
        <v>0</v>
      </c>
      <c r="AV16" s="41">
        <f t="shared" si="17"/>
        <v>0</v>
      </c>
      <c r="AW16" s="41">
        <f t="shared" ref="AW16:BF20" si="18">SUMIFS(AW$45:AW$51,$CD$45:$CD$51,"1",$DA$45:$DA$51,$C16)</f>
        <v>0</v>
      </c>
      <c r="AX16" s="41">
        <f t="shared" si="18"/>
        <v>0</v>
      </c>
      <c r="AY16" s="41">
        <f t="shared" si="18"/>
        <v>0</v>
      </c>
      <c r="AZ16" s="41">
        <f t="shared" si="18"/>
        <v>0</v>
      </c>
      <c r="BA16" s="41">
        <f t="shared" si="18"/>
        <v>0</v>
      </c>
      <c r="BB16" s="41">
        <f t="shared" si="18"/>
        <v>0</v>
      </c>
      <c r="BC16" s="41">
        <f t="shared" si="18"/>
        <v>0</v>
      </c>
      <c r="BD16" s="41">
        <f t="shared" si="18"/>
        <v>0</v>
      </c>
      <c r="BE16" s="41">
        <f t="shared" si="18"/>
        <v>0</v>
      </c>
      <c r="BF16" s="41">
        <f t="shared" si="18"/>
        <v>0</v>
      </c>
      <c r="BG16" s="41">
        <f t="shared" ref="BG16:BP20" si="19">SUMIFS(BG$45:BG$51,$CD$45:$CD$51,"1",$DA$45:$DA$51,$C16)</f>
        <v>0</v>
      </c>
      <c r="BH16" s="41">
        <f t="shared" si="19"/>
        <v>0</v>
      </c>
      <c r="BI16" s="41">
        <f t="shared" si="19"/>
        <v>0</v>
      </c>
      <c r="BJ16" s="41">
        <f t="shared" si="19"/>
        <v>0</v>
      </c>
      <c r="BK16" s="41">
        <f t="shared" si="19"/>
        <v>0</v>
      </c>
      <c r="BL16" s="41">
        <f t="shared" si="19"/>
        <v>0</v>
      </c>
      <c r="BM16" s="41">
        <f t="shared" si="19"/>
        <v>0</v>
      </c>
      <c r="BN16" s="41">
        <f t="shared" si="19"/>
        <v>0</v>
      </c>
      <c r="BO16" s="41">
        <f t="shared" si="19"/>
        <v>0</v>
      </c>
      <c r="BP16" s="41">
        <f t="shared" si="19"/>
        <v>0</v>
      </c>
      <c r="BQ16" s="41"/>
      <c r="BR16" s="41">
        <f t="shared" ref="BR16:BV20" si="20">SUMIFS(BR$45:BR$51,$CD$45:$CD$51,"1",$DA$45:$DA$51,$C16)</f>
        <v>0</v>
      </c>
      <c r="BS16" s="41">
        <f t="shared" si="20"/>
        <v>0</v>
      </c>
      <c r="BT16" s="41">
        <f t="shared" si="20"/>
        <v>0</v>
      </c>
      <c r="BU16" s="41">
        <f t="shared" si="20"/>
        <v>0</v>
      </c>
      <c r="BV16" s="41">
        <f t="shared" si="20"/>
        <v>0</v>
      </c>
      <c r="BW16" s="38"/>
      <c r="BX16" s="38"/>
      <c r="BY16" s="38"/>
      <c r="BZ16" s="85"/>
      <c r="CA16" s="38"/>
      <c r="CB16" s="38"/>
      <c r="CC16" s="97"/>
      <c r="CD16" s="98"/>
      <c r="CE16" s="98"/>
      <c r="CF16" s="98"/>
      <c r="CG16" s="98"/>
      <c r="CH16" s="98"/>
      <c r="CI16" s="98"/>
      <c r="CJ16" s="98"/>
      <c r="CK16" s="98"/>
      <c r="CL16" s="110"/>
      <c r="CM16" s="110"/>
      <c r="CN16" s="110"/>
      <c r="CO16" s="111"/>
      <c r="CP16" s="110"/>
      <c r="CQ16" s="110"/>
      <c r="CR16" s="110"/>
      <c r="CS16" s="110"/>
      <c r="CT16" s="110"/>
      <c r="CU16" s="110"/>
      <c r="CV16" s="110"/>
      <c r="CW16" s="110"/>
      <c r="CX16" s="98"/>
      <c r="CY16" s="110"/>
      <c r="CZ16" s="110"/>
      <c r="DA16" s="124"/>
      <c r="DB16" s="98"/>
      <c r="DC16" s="125"/>
      <c r="DD16" s="110"/>
      <c r="DE16" s="110"/>
      <c r="DF16" s="110"/>
      <c r="DN16" s="19">
        <v>14</v>
      </c>
      <c r="DP16" s="19" t="s">
        <v>330</v>
      </c>
    </row>
    <row r="17" spans="1:121" s="19" customFormat="1">
      <c r="A17" s="38"/>
      <c r="B17" s="39" t="s">
        <v>331</v>
      </c>
      <c r="C17" s="38" t="s">
        <v>323</v>
      </c>
      <c r="D17" s="38"/>
      <c r="E17" s="40"/>
      <c r="F17" s="40"/>
      <c r="G17" s="40"/>
      <c r="H17" s="41">
        <f>SUMIFS(H$45:H$51,$CD$45:$CD$51,"1",$CP$45:$CP$51,$C17)</f>
        <v>0</v>
      </c>
      <c r="I17" s="41">
        <f t="shared" si="14"/>
        <v>0</v>
      </c>
      <c r="J17" s="41">
        <f t="shared" si="14"/>
        <v>0</v>
      </c>
      <c r="K17" s="41">
        <f t="shared" si="14"/>
        <v>0</v>
      </c>
      <c r="L17" s="41">
        <f t="shared" si="14"/>
        <v>0</v>
      </c>
      <c r="M17" s="41">
        <f t="shared" si="14"/>
        <v>0</v>
      </c>
      <c r="N17" s="41">
        <f t="shared" si="14"/>
        <v>0</v>
      </c>
      <c r="O17" s="41">
        <f t="shared" si="14"/>
        <v>0</v>
      </c>
      <c r="P17" s="41">
        <f t="shared" si="14"/>
        <v>0</v>
      </c>
      <c r="Q17" s="41">
        <f t="shared" si="14"/>
        <v>0</v>
      </c>
      <c r="R17" s="41">
        <f t="shared" si="14"/>
        <v>0</v>
      </c>
      <c r="S17" s="41">
        <f t="shared" si="15"/>
        <v>0</v>
      </c>
      <c r="T17" s="41">
        <f t="shared" si="15"/>
        <v>0</v>
      </c>
      <c r="U17" s="41">
        <f t="shared" si="15"/>
        <v>0</v>
      </c>
      <c r="V17" s="41">
        <f t="shared" si="15"/>
        <v>0</v>
      </c>
      <c r="W17" s="41">
        <f t="shared" si="15"/>
        <v>0</v>
      </c>
      <c r="X17" s="41">
        <f t="shared" si="15"/>
        <v>0</v>
      </c>
      <c r="Y17" s="41">
        <f t="shared" si="15"/>
        <v>0</v>
      </c>
      <c r="Z17" s="41">
        <f t="shared" si="15"/>
        <v>0</v>
      </c>
      <c r="AA17" s="41">
        <f t="shared" si="15"/>
        <v>0</v>
      </c>
      <c r="AB17" s="41">
        <f t="shared" si="15"/>
        <v>0</v>
      </c>
      <c r="AC17" s="41">
        <f t="shared" si="16"/>
        <v>0</v>
      </c>
      <c r="AD17" s="41">
        <f t="shared" si="16"/>
        <v>0</v>
      </c>
      <c r="AE17" s="41">
        <f t="shared" si="16"/>
        <v>0</v>
      </c>
      <c r="AF17" s="41">
        <f t="shared" si="16"/>
        <v>0</v>
      </c>
      <c r="AG17" s="41">
        <f t="shared" si="16"/>
        <v>0</v>
      </c>
      <c r="AH17" s="41">
        <f t="shared" si="16"/>
        <v>0</v>
      </c>
      <c r="AI17" s="41">
        <f t="shared" si="16"/>
        <v>0</v>
      </c>
      <c r="AJ17" s="41">
        <f t="shared" si="16"/>
        <v>0</v>
      </c>
      <c r="AK17" s="41">
        <f t="shared" si="16"/>
        <v>0</v>
      </c>
      <c r="AL17" s="41">
        <f t="shared" si="16"/>
        <v>0</v>
      </c>
      <c r="AM17" s="41">
        <f t="shared" si="17"/>
        <v>0</v>
      </c>
      <c r="AN17" s="41">
        <f t="shared" si="17"/>
        <v>0</v>
      </c>
      <c r="AO17" s="41">
        <f t="shared" si="17"/>
        <v>0</v>
      </c>
      <c r="AP17" s="41">
        <f t="shared" si="17"/>
        <v>0</v>
      </c>
      <c r="AQ17" s="41">
        <f t="shared" si="17"/>
        <v>0</v>
      </c>
      <c r="AR17" s="41">
        <f t="shared" si="17"/>
        <v>0</v>
      </c>
      <c r="AS17" s="41">
        <f t="shared" si="17"/>
        <v>0</v>
      </c>
      <c r="AT17" s="41">
        <f t="shared" si="17"/>
        <v>0</v>
      </c>
      <c r="AU17" s="41">
        <f t="shared" si="17"/>
        <v>0</v>
      </c>
      <c r="AV17" s="41">
        <f t="shared" si="17"/>
        <v>0</v>
      </c>
      <c r="AW17" s="41">
        <f t="shared" si="18"/>
        <v>0</v>
      </c>
      <c r="AX17" s="41">
        <f t="shared" si="18"/>
        <v>0</v>
      </c>
      <c r="AY17" s="41">
        <f t="shared" si="18"/>
        <v>0</v>
      </c>
      <c r="AZ17" s="41">
        <f t="shared" si="18"/>
        <v>0</v>
      </c>
      <c r="BA17" s="41">
        <f t="shared" si="18"/>
        <v>0</v>
      </c>
      <c r="BB17" s="41">
        <f t="shared" si="18"/>
        <v>0</v>
      </c>
      <c r="BC17" s="41">
        <f t="shared" si="18"/>
        <v>0</v>
      </c>
      <c r="BD17" s="41">
        <f t="shared" si="18"/>
        <v>0</v>
      </c>
      <c r="BE17" s="41">
        <f t="shared" si="18"/>
        <v>0</v>
      </c>
      <c r="BF17" s="41">
        <f t="shared" si="18"/>
        <v>0</v>
      </c>
      <c r="BG17" s="41">
        <f t="shared" si="19"/>
        <v>0</v>
      </c>
      <c r="BH17" s="41">
        <f t="shared" si="19"/>
        <v>0</v>
      </c>
      <c r="BI17" s="41">
        <f t="shared" si="19"/>
        <v>0</v>
      </c>
      <c r="BJ17" s="41">
        <f t="shared" si="19"/>
        <v>0</v>
      </c>
      <c r="BK17" s="41">
        <f t="shared" si="19"/>
        <v>0</v>
      </c>
      <c r="BL17" s="41">
        <f t="shared" si="19"/>
        <v>0</v>
      </c>
      <c r="BM17" s="41">
        <f t="shared" si="19"/>
        <v>0</v>
      </c>
      <c r="BN17" s="41">
        <f t="shared" si="19"/>
        <v>0</v>
      </c>
      <c r="BO17" s="41">
        <f t="shared" si="19"/>
        <v>0</v>
      </c>
      <c r="BP17" s="41">
        <f t="shared" si="19"/>
        <v>0</v>
      </c>
      <c r="BQ17" s="41"/>
      <c r="BR17" s="41">
        <f t="shared" si="20"/>
        <v>0</v>
      </c>
      <c r="BS17" s="41">
        <f t="shared" si="20"/>
        <v>0</v>
      </c>
      <c r="BT17" s="41">
        <f t="shared" si="20"/>
        <v>0</v>
      </c>
      <c r="BU17" s="41">
        <f t="shared" si="20"/>
        <v>0</v>
      </c>
      <c r="BV17" s="41">
        <f t="shared" si="20"/>
        <v>0</v>
      </c>
      <c r="BW17" s="38"/>
      <c r="BX17" s="38"/>
      <c r="BY17" s="38"/>
      <c r="BZ17" s="85"/>
      <c r="CA17" s="38"/>
      <c r="CB17" s="38"/>
      <c r="CC17" s="97"/>
      <c r="CD17" s="98"/>
      <c r="CE17" s="98"/>
      <c r="CF17" s="98"/>
      <c r="CG17" s="98"/>
      <c r="CH17" s="98"/>
      <c r="CI17" s="98"/>
      <c r="CJ17" s="98"/>
      <c r="CK17" s="98"/>
      <c r="CL17" s="110"/>
      <c r="CM17" s="110"/>
      <c r="CN17" s="110"/>
      <c r="CO17" s="111"/>
      <c r="CP17" s="110"/>
      <c r="CQ17" s="110"/>
      <c r="CR17" s="110"/>
      <c r="CS17" s="110"/>
      <c r="CT17" s="110"/>
      <c r="CU17" s="110"/>
      <c r="CV17" s="110"/>
      <c r="CW17" s="110"/>
      <c r="CX17" s="98"/>
      <c r="CY17" s="110"/>
      <c r="CZ17" s="110"/>
      <c r="DA17" s="124"/>
      <c r="DB17" s="98"/>
      <c r="DC17" s="125"/>
      <c r="DD17" s="110"/>
      <c r="DE17" s="110"/>
      <c r="DF17" s="110"/>
      <c r="DN17" s="19">
        <v>15</v>
      </c>
      <c r="DP17" s="19" t="s">
        <v>332</v>
      </c>
    </row>
    <row r="18" spans="1:121" s="19" customFormat="1">
      <c r="A18" s="38"/>
      <c r="B18" s="39" t="s">
        <v>333</v>
      </c>
      <c r="C18" s="38" t="s">
        <v>323</v>
      </c>
      <c r="D18" s="38"/>
      <c r="E18" s="40"/>
      <c r="F18" s="40"/>
      <c r="G18" s="40"/>
      <c r="H18" s="41">
        <f>SUMIFS(H$45:H$51,$CD$45:$CD$51,"1",$CQ$45:$CQ$51,$C18)</f>
        <v>0</v>
      </c>
      <c r="I18" s="41">
        <f t="shared" si="14"/>
        <v>0</v>
      </c>
      <c r="J18" s="41">
        <f t="shared" si="14"/>
        <v>0</v>
      </c>
      <c r="K18" s="41">
        <f t="shared" si="14"/>
        <v>0</v>
      </c>
      <c r="L18" s="41">
        <f t="shared" si="14"/>
        <v>0</v>
      </c>
      <c r="M18" s="41">
        <f t="shared" si="14"/>
        <v>0</v>
      </c>
      <c r="N18" s="41">
        <f t="shared" si="14"/>
        <v>0</v>
      </c>
      <c r="O18" s="41">
        <f t="shared" si="14"/>
        <v>0</v>
      </c>
      <c r="P18" s="41">
        <f t="shared" si="14"/>
        <v>0</v>
      </c>
      <c r="Q18" s="41">
        <f t="shared" si="14"/>
        <v>0</v>
      </c>
      <c r="R18" s="41">
        <f t="shared" si="14"/>
        <v>0</v>
      </c>
      <c r="S18" s="41">
        <f t="shared" si="15"/>
        <v>0</v>
      </c>
      <c r="T18" s="41">
        <f t="shared" si="15"/>
        <v>0</v>
      </c>
      <c r="U18" s="41">
        <f t="shared" si="15"/>
        <v>0</v>
      </c>
      <c r="V18" s="41">
        <f t="shared" si="15"/>
        <v>0</v>
      </c>
      <c r="W18" s="41">
        <f t="shared" si="15"/>
        <v>0</v>
      </c>
      <c r="X18" s="41">
        <f t="shared" si="15"/>
        <v>0</v>
      </c>
      <c r="Y18" s="41">
        <f t="shared" si="15"/>
        <v>0</v>
      </c>
      <c r="Z18" s="41">
        <f t="shared" si="15"/>
        <v>0</v>
      </c>
      <c r="AA18" s="41">
        <f t="shared" si="15"/>
        <v>0</v>
      </c>
      <c r="AB18" s="41">
        <f t="shared" si="15"/>
        <v>0</v>
      </c>
      <c r="AC18" s="41">
        <f t="shared" si="16"/>
        <v>0</v>
      </c>
      <c r="AD18" s="41">
        <f t="shared" si="16"/>
        <v>0</v>
      </c>
      <c r="AE18" s="41">
        <f t="shared" si="16"/>
        <v>0</v>
      </c>
      <c r="AF18" s="41">
        <f t="shared" si="16"/>
        <v>0</v>
      </c>
      <c r="AG18" s="41">
        <f t="shared" si="16"/>
        <v>0</v>
      </c>
      <c r="AH18" s="41">
        <f t="shared" si="16"/>
        <v>0</v>
      </c>
      <c r="AI18" s="41">
        <f t="shared" si="16"/>
        <v>0</v>
      </c>
      <c r="AJ18" s="41">
        <f t="shared" si="16"/>
        <v>0</v>
      </c>
      <c r="AK18" s="41">
        <f t="shared" si="16"/>
        <v>0</v>
      </c>
      <c r="AL18" s="41">
        <f t="shared" si="16"/>
        <v>0</v>
      </c>
      <c r="AM18" s="41">
        <f t="shared" si="17"/>
        <v>0</v>
      </c>
      <c r="AN18" s="41">
        <f t="shared" si="17"/>
        <v>0</v>
      </c>
      <c r="AO18" s="41">
        <f t="shared" si="17"/>
        <v>0</v>
      </c>
      <c r="AP18" s="41">
        <f t="shared" si="17"/>
        <v>0</v>
      </c>
      <c r="AQ18" s="41">
        <f t="shared" si="17"/>
        <v>0</v>
      </c>
      <c r="AR18" s="41">
        <f t="shared" si="17"/>
        <v>0</v>
      </c>
      <c r="AS18" s="41">
        <f t="shared" si="17"/>
        <v>0</v>
      </c>
      <c r="AT18" s="41">
        <f t="shared" si="17"/>
        <v>0</v>
      </c>
      <c r="AU18" s="41">
        <f t="shared" si="17"/>
        <v>0</v>
      </c>
      <c r="AV18" s="41">
        <f t="shared" si="17"/>
        <v>0</v>
      </c>
      <c r="AW18" s="41">
        <f t="shared" si="18"/>
        <v>0</v>
      </c>
      <c r="AX18" s="41">
        <f t="shared" si="18"/>
        <v>0</v>
      </c>
      <c r="AY18" s="41">
        <f t="shared" si="18"/>
        <v>0</v>
      </c>
      <c r="AZ18" s="41">
        <f t="shared" si="18"/>
        <v>0</v>
      </c>
      <c r="BA18" s="41">
        <f t="shared" si="18"/>
        <v>0</v>
      </c>
      <c r="BB18" s="41">
        <f t="shared" si="18"/>
        <v>0</v>
      </c>
      <c r="BC18" s="41">
        <f t="shared" si="18"/>
        <v>0</v>
      </c>
      <c r="BD18" s="41">
        <f t="shared" si="18"/>
        <v>0</v>
      </c>
      <c r="BE18" s="41">
        <f t="shared" si="18"/>
        <v>0</v>
      </c>
      <c r="BF18" s="41">
        <f t="shared" si="18"/>
        <v>0</v>
      </c>
      <c r="BG18" s="41">
        <f t="shared" si="19"/>
        <v>0</v>
      </c>
      <c r="BH18" s="41">
        <f t="shared" si="19"/>
        <v>0</v>
      </c>
      <c r="BI18" s="41">
        <f t="shared" si="19"/>
        <v>0</v>
      </c>
      <c r="BJ18" s="41">
        <f t="shared" si="19"/>
        <v>0</v>
      </c>
      <c r="BK18" s="41">
        <f t="shared" si="19"/>
        <v>0</v>
      </c>
      <c r="BL18" s="41">
        <f t="shared" si="19"/>
        <v>0</v>
      </c>
      <c r="BM18" s="41">
        <f t="shared" si="19"/>
        <v>0</v>
      </c>
      <c r="BN18" s="41">
        <f t="shared" si="19"/>
        <v>0</v>
      </c>
      <c r="BO18" s="41">
        <f t="shared" si="19"/>
        <v>0</v>
      </c>
      <c r="BP18" s="41">
        <f t="shared" si="19"/>
        <v>0</v>
      </c>
      <c r="BQ18" s="41"/>
      <c r="BR18" s="41">
        <f t="shared" si="20"/>
        <v>0</v>
      </c>
      <c r="BS18" s="41">
        <f t="shared" si="20"/>
        <v>0</v>
      </c>
      <c r="BT18" s="41">
        <f t="shared" si="20"/>
        <v>0</v>
      </c>
      <c r="BU18" s="41">
        <f t="shared" si="20"/>
        <v>0</v>
      </c>
      <c r="BV18" s="41">
        <f t="shared" si="20"/>
        <v>0</v>
      </c>
      <c r="BW18" s="38"/>
      <c r="BX18" s="38"/>
      <c r="BY18" s="38"/>
      <c r="BZ18" s="85"/>
      <c r="CA18" s="38"/>
      <c r="CB18" s="38"/>
      <c r="CC18" s="97"/>
      <c r="CD18" s="98"/>
      <c r="CE18" s="98"/>
      <c r="CF18" s="98"/>
      <c r="CG18" s="98"/>
      <c r="CH18" s="98"/>
      <c r="CI18" s="98"/>
      <c r="CJ18" s="98"/>
      <c r="CK18" s="98"/>
      <c r="CL18" s="110"/>
      <c r="CM18" s="110"/>
      <c r="CN18" s="110"/>
      <c r="CO18" s="111"/>
      <c r="CP18" s="110"/>
      <c r="CQ18" s="110"/>
      <c r="CR18" s="110"/>
      <c r="CS18" s="110"/>
      <c r="CT18" s="110"/>
      <c r="CU18" s="110"/>
      <c r="CV18" s="110"/>
      <c r="CW18" s="110"/>
      <c r="CX18" s="98"/>
      <c r="CY18" s="110"/>
      <c r="CZ18" s="110"/>
      <c r="DA18" s="124"/>
      <c r="DB18" s="98"/>
      <c r="DC18" s="125"/>
      <c r="DD18" s="110"/>
      <c r="DE18" s="110"/>
      <c r="DF18" s="110"/>
      <c r="DN18" s="19">
        <v>16</v>
      </c>
      <c r="DP18" s="19" t="s">
        <v>334</v>
      </c>
    </row>
    <row r="19" spans="1:121" s="19" customFormat="1">
      <c r="A19" s="38"/>
      <c r="B19" s="39" t="s">
        <v>335</v>
      </c>
      <c r="C19" s="38" t="s">
        <v>323</v>
      </c>
      <c r="D19" s="38"/>
      <c r="E19" s="40"/>
      <c r="F19" s="40"/>
      <c r="G19" s="40"/>
      <c r="H19" s="41">
        <f>SUMIFS(H$45:H$51,$CD$45:$CD$51,"1",$CR$45:$CR$51,$C19)</f>
        <v>0</v>
      </c>
      <c r="I19" s="41">
        <f t="shared" si="14"/>
        <v>0</v>
      </c>
      <c r="J19" s="41">
        <f t="shared" si="14"/>
        <v>0</v>
      </c>
      <c r="K19" s="41">
        <f t="shared" si="14"/>
        <v>0</v>
      </c>
      <c r="L19" s="41">
        <f t="shared" si="14"/>
        <v>0</v>
      </c>
      <c r="M19" s="41">
        <f t="shared" si="14"/>
        <v>0</v>
      </c>
      <c r="N19" s="41">
        <f t="shared" si="14"/>
        <v>0</v>
      </c>
      <c r="O19" s="41">
        <f t="shared" si="14"/>
        <v>0</v>
      </c>
      <c r="P19" s="41">
        <f t="shared" si="14"/>
        <v>0</v>
      </c>
      <c r="Q19" s="41">
        <f t="shared" si="14"/>
        <v>0</v>
      </c>
      <c r="R19" s="41">
        <f t="shared" si="14"/>
        <v>0</v>
      </c>
      <c r="S19" s="41">
        <f t="shared" si="15"/>
        <v>0</v>
      </c>
      <c r="T19" s="41">
        <f t="shared" si="15"/>
        <v>0</v>
      </c>
      <c r="U19" s="41">
        <f t="shared" si="15"/>
        <v>0</v>
      </c>
      <c r="V19" s="41">
        <f t="shared" si="15"/>
        <v>0</v>
      </c>
      <c r="W19" s="41">
        <f t="shared" si="15"/>
        <v>0</v>
      </c>
      <c r="X19" s="41">
        <f t="shared" si="15"/>
        <v>0</v>
      </c>
      <c r="Y19" s="41">
        <f t="shared" si="15"/>
        <v>0</v>
      </c>
      <c r="Z19" s="41">
        <f t="shared" si="15"/>
        <v>0</v>
      </c>
      <c r="AA19" s="41">
        <f t="shared" si="15"/>
        <v>0</v>
      </c>
      <c r="AB19" s="41">
        <f t="shared" si="15"/>
        <v>0</v>
      </c>
      <c r="AC19" s="41">
        <f t="shared" si="16"/>
        <v>0</v>
      </c>
      <c r="AD19" s="41">
        <f t="shared" si="16"/>
        <v>0</v>
      </c>
      <c r="AE19" s="41">
        <f t="shared" si="16"/>
        <v>0</v>
      </c>
      <c r="AF19" s="41">
        <f t="shared" si="16"/>
        <v>0</v>
      </c>
      <c r="AG19" s="41">
        <f t="shared" si="16"/>
        <v>0</v>
      </c>
      <c r="AH19" s="41">
        <f t="shared" si="16"/>
        <v>0</v>
      </c>
      <c r="AI19" s="41">
        <f t="shared" si="16"/>
        <v>0</v>
      </c>
      <c r="AJ19" s="41">
        <f t="shared" si="16"/>
        <v>0</v>
      </c>
      <c r="AK19" s="41">
        <f t="shared" si="16"/>
        <v>0</v>
      </c>
      <c r="AL19" s="41">
        <f t="shared" si="16"/>
        <v>0</v>
      </c>
      <c r="AM19" s="41">
        <f t="shared" si="17"/>
        <v>0</v>
      </c>
      <c r="AN19" s="41">
        <f t="shared" si="17"/>
        <v>0</v>
      </c>
      <c r="AO19" s="41">
        <f t="shared" si="17"/>
        <v>0</v>
      </c>
      <c r="AP19" s="41">
        <f t="shared" si="17"/>
        <v>0</v>
      </c>
      <c r="AQ19" s="41">
        <f t="shared" si="17"/>
        <v>0</v>
      </c>
      <c r="AR19" s="41">
        <f t="shared" si="17"/>
        <v>0</v>
      </c>
      <c r="AS19" s="41">
        <f t="shared" si="17"/>
        <v>0</v>
      </c>
      <c r="AT19" s="41">
        <f t="shared" si="17"/>
        <v>0</v>
      </c>
      <c r="AU19" s="41">
        <f t="shared" si="17"/>
        <v>0</v>
      </c>
      <c r="AV19" s="41">
        <f t="shared" si="17"/>
        <v>0</v>
      </c>
      <c r="AW19" s="41">
        <f t="shared" si="18"/>
        <v>0</v>
      </c>
      <c r="AX19" s="41">
        <f t="shared" si="18"/>
        <v>0</v>
      </c>
      <c r="AY19" s="41">
        <f t="shared" si="18"/>
        <v>0</v>
      </c>
      <c r="AZ19" s="41">
        <f t="shared" si="18"/>
        <v>0</v>
      </c>
      <c r="BA19" s="41">
        <f t="shared" si="18"/>
        <v>0</v>
      </c>
      <c r="BB19" s="41">
        <f t="shared" si="18"/>
        <v>0</v>
      </c>
      <c r="BC19" s="41">
        <f t="shared" si="18"/>
        <v>0</v>
      </c>
      <c r="BD19" s="41">
        <f t="shared" si="18"/>
        <v>0</v>
      </c>
      <c r="BE19" s="41">
        <f t="shared" si="18"/>
        <v>0</v>
      </c>
      <c r="BF19" s="41">
        <f t="shared" si="18"/>
        <v>0</v>
      </c>
      <c r="BG19" s="41">
        <f t="shared" si="19"/>
        <v>0</v>
      </c>
      <c r="BH19" s="41">
        <f t="shared" si="19"/>
        <v>0</v>
      </c>
      <c r="BI19" s="41">
        <f t="shared" si="19"/>
        <v>0</v>
      </c>
      <c r="BJ19" s="41">
        <f t="shared" si="19"/>
        <v>0</v>
      </c>
      <c r="BK19" s="41">
        <f t="shared" si="19"/>
        <v>0</v>
      </c>
      <c r="BL19" s="41">
        <f t="shared" si="19"/>
        <v>0</v>
      </c>
      <c r="BM19" s="41">
        <f t="shared" si="19"/>
        <v>0</v>
      </c>
      <c r="BN19" s="41">
        <f t="shared" si="19"/>
        <v>0</v>
      </c>
      <c r="BO19" s="41">
        <f t="shared" si="19"/>
        <v>0</v>
      </c>
      <c r="BP19" s="41">
        <f t="shared" si="19"/>
        <v>0</v>
      </c>
      <c r="BQ19" s="41"/>
      <c r="BR19" s="41">
        <f t="shared" si="20"/>
        <v>0</v>
      </c>
      <c r="BS19" s="41">
        <f t="shared" si="20"/>
        <v>0</v>
      </c>
      <c r="BT19" s="41">
        <f t="shared" si="20"/>
        <v>0</v>
      </c>
      <c r="BU19" s="41">
        <f t="shared" si="20"/>
        <v>0</v>
      </c>
      <c r="BV19" s="41">
        <f t="shared" si="20"/>
        <v>0</v>
      </c>
      <c r="BW19" s="38"/>
      <c r="BX19" s="38"/>
      <c r="BY19" s="38"/>
      <c r="BZ19" s="85"/>
      <c r="CA19" s="38"/>
      <c r="CB19" s="38"/>
      <c r="CC19" s="97"/>
      <c r="CD19" s="98"/>
      <c r="CE19" s="98"/>
      <c r="CF19" s="98"/>
      <c r="CG19" s="98"/>
      <c r="CH19" s="98"/>
      <c r="CI19" s="98"/>
      <c r="CJ19" s="98"/>
      <c r="CK19" s="98"/>
      <c r="CL19" s="110"/>
      <c r="CM19" s="110"/>
      <c r="CN19" s="110"/>
      <c r="CO19" s="111"/>
      <c r="CP19" s="110"/>
      <c r="CQ19" s="110"/>
      <c r="CR19" s="110"/>
      <c r="CS19" s="110"/>
      <c r="CT19" s="110"/>
      <c r="CU19" s="110"/>
      <c r="CV19" s="110"/>
      <c r="CW19" s="110"/>
      <c r="CX19" s="98"/>
      <c r="CY19" s="110"/>
      <c r="CZ19" s="110"/>
      <c r="DA19" s="124"/>
      <c r="DB19" s="98"/>
      <c r="DC19" s="125"/>
      <c r="DD19" s="110"/>
      <c r="DE19" s="110"/>
      <c r="DF19" s="110"/>
      <c r="DN19" s="19">
        <v>17</v>
      </c>
      <c r="DP19" s="19" t="s">
        <v>336</v>
      </c>
    </row>
    <row r="20" spans="1:121" s="19" customFormat="1">
      <c r="A20" s="38"/>
      <c r="B20" s="39" t="s">
        <v>337</v>
      </c>
      <c r="C20" s="38" t="s">
        <v>323</v>
      </c>
      <c r="D20" s="38"/>
      <c r="E20" s="40"/>
      <c r="F20" s="40"/>
      <c r="G20" s="40"/>
      <c r="H20" s="41">
        <f>SUMIFS(H$45:H$51,$CD$45:$CD$51,"1",$CS$45:$CS$51,$C20)</f>
        <v>0</v>
      </c>
      <c r="I20" s="41">
        <f t="shared" si="14"/>
        <v>0</v>
      </c>
      <c r="J20" s="41">
        <f t="shared" si="14"/>
        <v>0</v>
      </c>
      <c r="K20" s="41">
        <f t="shared" si="14"/>
        <v>0</v>
      </c>
      <c r="L20" s="41">
        <f t="shared" si="14"/>
        <v>0</v>
      </c>
      <c r="M20" s="41">
        <f t="shared" si="14"/>
        <v>0</v>
      </c>
      <c r="N20" s="41">
        <f t="shared" si="14"/>
        <v>0</v>
      </c>
      <c r="O20" s="41">
        <f t="shared" si="14"/>
        <v>0</v>
      </c>
      <c r="P20" s="41">
        <f t="shared" si="14"/>
        <v>0</v>
      </c>
      <c r="Q20" s="41">
        <f t="shared" si="14"/>
        <v>0</v>
      </c>
      <c r="R20" s="41">
        <f t="shared" si="14"/>
        <v>0</v>
      </c>
      <c r="S20" s="41">
        <f t="shared" si="15"/>
        <v>0</v>
      </c>
      <c r="T20" s="41">
        <f t="shared" si="15"/>
        <v>0</v>
      </c>
      <c r="U20" s="41">
        <f t="shared" si="15"/>
        <v>0</v>
      </c>
      <c r="V20" s="41">
        <f t="shared" si="15"/>
        <v>0</v>
      </c>
      <c r="W20" s="41">
        <f t="shared" si="15"/>
        <v>0</v>
      </c>
      <c r="X20" s="41">
        <f t="shared" si="15"/>
        <v>0</v>
      </c>
      <c r="Y20" s="41">
        <f t="shared" si="15"/>
        <v>0</v>
      </c>
      <c r="Z20" s="41">
        <f t="shared" si="15"/>
        <v>0</v>
      </c>
      <c r="AA20" s="41">
        <f t="shared" si="15"/>
        <v>0</v>
      </c>
      <c r="AB20" s="41">
        <f t="shared" si="15"/>
        <v>0</v>
      </c>
      <c r="AC20" s="41">
        <f t="shared" si="16"/>
        <v>0</v>
      </c>
      <c r="AD20" s="41">
        <f t="shared" si="16"/>
        <v>0</v>
      </c>
      <c r="AE20" s="41">
        <f t="shared" si="16"/>
        <v>0</v>
      </c>
      <c r="AF20" s="41">
        <f t="shared" si="16"/>
        <v>0</v>
      </c>
      <c r="AG20" s="41">
        <f t="shared" si="16"/>
        <v>0</v>
      </c>
      <c r="AH20" s="41">
        <f t="shared" si="16"/>
        <v>0</v>
      </c>
      <c r="AI20" s="41">
        <f t="shared" si="16"/>
        <v>0</v>
      </c>
      <c r="AJ20" s="41">
        <f t="shared" si="16"/>
        <v>0</v>
      </c>
      <c r="AK20" s="41">
        <f t="shared" si="16"/>
        <v>0</v>
      </c>
      <c r="AL20" s="41">
        <f t="shared" si="16"/>
        <v>0</v>
      </c>
      <c r="AM20" s="41">
        <f t="shared" si="17"/>
        <v>0</v>
      </c>
      <c r="AN20" s="41">
        <f t="shared" si="17"/>
        <v>0</v>
      </c>
      <c r="AO20" s="41">
        <f t="shared" si="17"/>
        <v>0</v>
      </c>
      <c r="AP20" s="41">
        <f t="shared" si="17"/>
        <v>0</v>
      </c>
      <c r="AQ20" s="41">
        <f t="shared" si="17"/>
        <v>0</v>
      </c>
      <c r="AR20" s="41">
        <f t="shared" si="17"/>
        <v>0</v>
      </c>
      <c r="AS20" s="41">
        <f t="shared" si="17"/>
        <v>0</v>
      </c>
      <c r="AT20" s="41">
        <f t="shared" si="17"/>
        <v>0</v>
      </c>
      <c r="AU20" s="41">
        <f t="shared" si="17"/>
        <v>0</v>
      </c>
      <c r="AV20" s="41">
        <f t="shared" si="17"/>
        <v>0</v>
      </c>
      <c r="AW20" s="41">
        <f t="shared" si="18"/>
        <v>0</v>
      </c>
      <c r="AX20" s="41">
        <f t="shared" si="18"/>
        <v>0</v>
      </c>
      <c r="AY20" s="41">
        <f t="shared" si="18"/>
        <v>0</v>
      </c>
      <c r="AZ20" s="41">
        <f t="shared" si="18"/>
        <v>0</v>
      </c>
      <c r="BA20" s="41">
        <f t="shared" si="18"/>
        <v>0</v>
      </c>
      <c r="BB20" s="41">
        <f t="shared" si="18"/>
        <v>0</v>
      </c>
      <c r="BC20" s="41">
        <f t="shared" si="18"/>
        <v>0</v>
      </c>
      <c r="BD20" s="41">
        <f t="shared" si="18"/>
        <v>0</v>
      </c>
      <c r="BE20" s="41">
        <f t="shared" si="18"/>
        <v>0</v>
      </c>
      <c r="BF20" s="41">
        <f t="shared" si="18"/>
        <v>0</v>
      </c>
      <c r="BG20" s="41">
        <f t="shared" si="19"/>
        <v>0</v>
      </c>
      <c r="BH20" s="41">
        <f t="shared" si="19"/>
        <v>0</v>
      </c>
      <c r="BI20" s="41">
        <f t="shared" si="19"/>
        <v>0</v>
      </c>
      <c r="BJ20" s="41">
        <f t="shared" si="19"/>
        <v>0</v>
      </c>
      <c r="BK20" s="41">
        <f t="shared" si="19"/>
        <v>0</v>
      </c>
      <c r="BL20" s="41">
        <f t="shared" si="19"/>
        <v>0</v>
      </c>
      <c r="BM20" s="41">
        <f t="shared" si="19"/>
        <v>0</v>
      </c>
      <c r="BN20" s="41">
        <f t="shared" si="19"/>
        <v>0</v>
      </c>
      <c r="BO20" s="41">
        <f t="shared" si="19"/>
        <v>0</v>
      </c>
      <c r="BP20" s="41">
        <f t="shared" si="19"/>
        <v>0</v>
      </c>
      <c r="BQ20" s="41"/>
      <c r="BR20" s="41">
        <f t="shared" si="20"/>
        <v>0</v>
      </c>
      <c r="BS20" s="41">
        <f t="shared" si="20"/>
        <v>0</v>
      </c>
      <c r="BT20" s="41">
        <f t="shared" si="20"/>
        <v>0</v>
      </c>
      <c r="BU20" s="41">
        <f t="shared" si="20"/>
        <v>0</v>
      </c>
      <c r="BV20" s="41">
        <f t="shared" si="20"/>
        <v>0</v>
      </c>
      <c r="BW20" s="38"/>
      <c r="BX20" s="38"/>
      <c r="BY20" s="38"/>
      <c r="BZ20" s="85"/>
      <c r="CA20" s="38"/>
      <c r="CB20" s="38"/>
      <c r="CC20" s="97"/>
      <c r="CD20" s="98"/>
      <c r="CE20" s="98"/>
      <c r="CF20" s="98"/>
      <c r="CG20" s="98"/>
      <c r="CH20" s="98"/>
      <c r="CI20" s="98"/>
      <c r="CJ20" s="98"/>
      <c r="CK20" s="98"/>
      <c r="CL20" s="110"/>
      <c r="CM20" s="110"/>
      <c r="CN20" s="110"/>
      <c r="CO20" s="111"/>
      <c r="CP20" s="110"/>
      <c r="CQ20" s="110"/>
      <c r="CR20" s="110"/>
      <c r="CS20" s="110"/>
      <c r="CT20" s="110"/>
      <c r="CU20" s="110"/>
      <c r="CV20" s="110"/>
      <c r="CW20" s="110"/>
      <c r="CX20" s="98"/>
      <c r="CY20" s="110"/>
      <c r="CZ20" s="110"/>
      <c r="DA20" s="124"/>
      <c r="DB20" s="98"/>
      <c r="DC20" s="125"/>
      <c r="DD20" s="110"/>
      <c r="DE20" s="110"/>
      <c r="DF20" s="110"/>
      <c r="DN20" s="19">
        <v>18</v>
      </c>
      <c r="DP20" s="19" t="s">
        <v>338</v>
      </c>
    </row>
    <row r="21" spans="1:121" s="20" customFormat="1">
      <c r="A21" s="42" t="s">
        <v>56</v>
      </c>
      <c r="B21" s="43" t="s">
        <v>205</v>
      </c>
      <c r="C21" s="44" t="s">
        <v>299</v>
      </c>
      <c r="D21" s="42"/>
      <c r="E21" s="45"/>
      <c r="F21" s="45"/>
      <c r="G21" s="45"/>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2"/>
      <c r="BX21" s="42"/>
      <c r="BY21" s="42"/>
      <c r="BZ21" s="86"/>
      <c r="CA21" s="42"/>
      <c r="CB21" s="42"/>
      <c r="CC21" s="99"/>
      <c r="CD21" s="100"/>
      <c r="CE21" s="100"/>
      <c r="CF21" s="100"/>
      <c r="CG21" s="100"/>
      <c r="CH21" s="100"/>
      <c r="CI21" s="100"/>
      <c r="CJ21" s="100"/>
      <c r="CK21" s="100"/>
      <c r="CL21" s="112"/>
      <c r="CM21" s="112"/>
      <c r="CN21" s="112"/>
      <c r="CO21" s="109"/>
      <c r="CP21" s="112"/>
      <c r="CQ21" s="112"/>
      <c r="CR21" s="112"/>
      <c r="CS21" s="112"/>
      <c r="CT21" s="112"/>
      <c r="CU21" s="112"/>
      <c r="CV21" s="112"/>
      <c r="CW21" s="112"/>
      <c r="CX21" s="100"/>
      <c r="CY21" s="112"/>
      <c r="CZ21" s="112"/>
      <c r="DA21" s="122"/>
      <c r="DB21" s="100"/>
      <c r="DC21" s="126"/>
      <c r="DD21" s="112"/>
      <c r="DE21" s="112"/>
      <c r="DF21" s="112"/>
      <c r="DN21" s="22">
        <v>19</v>
      </c>
      <c r="DO21" s="22"/>
      <c r="DP21" s="22" t="s">
        <v>339</v>
      </c>
      <c r="DQ21" s="22"/>
    </row>
    <row r="22" spans="1:121" s="20" customFormat="1">
      <c r="A22" s="42" t="s">
        <v>57</v>
      </c>
      <c r="B22" s="43" t="s">
        <v>206</v>
      </c>
      <c r="C22" s="44" t="s">
        <v>300</v>
      </c>
      <c r="D22" s="42"/>
      <c r="E22" s="45"/>
      <c r="F22" s="45"/>
      <c r="G22" s="45"/>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2"/>
      <c r="BX22" s="42"/>
      <c r="BY22" s="42"/>
      <c r="BZ22" s="86"/>
      <c r="CA22" s="42"/>
      <c r="CB22" s="42"/>
      <c r="CC22" s="99"/>
      <c r="CD22" s="100"/>
      <c r="CE22" s="100"/>
      <c r="CF22" s="100"/>
      <c r="CG22" s="100"/>
      <c r="CH22" s="100"/>
      <c r="CI22" s="100"/>
      <c r="CJ22" s="100"/>
      <c r="CK22" s="100"/>
      <c r="CL22" s="112"/>
      <c r="CM22" s="112"/>
      <c r="CN22" s="112"/>
      <c r="CO22" s="109"/>
      <c r="CP22" s="112"/>
      <c r="CQ22" s="112"/>
      <c r="CR22" s="112"/>
      <c r="CS22" s="112"/>
      <c r="CT22" s="112"/>
      <c r="CU22" s="112"/>
      <c r="CV22" s="112"/>
      <c r="CW22" s="112"/>
      <c r="CX22" s="100"/>
      <c r="CY22" s="112"/>
      <c r="CZ22" s="112"/>
      <c r="DA22" s="122"/>
      <c r="DB22" s="100"/>
      <c r="DC22" s="126"/>
      <c r="DD22" s="112"/>
      <c r="DE22" s="112"/>
      <c r="DF22" s="112"/>
      <c r="DN22" s="22">
        <v>20</v>
      </c>
      <c r="DO22" s="22"/>
      <c r="DP22" s="22" t="s">
        <v>340</v>
      </c>
      <c r="DQ22" s="22"/>
    </row>
    <row r="23" spans="1:121" s="20" customFormat="1" ht="27.6" customHeight="1">
      <c r="A23" s="42" t="s">
        <v>58</v>
      </c>
      <c r="B23" s="43" t="s">
        <v>207</v>
      </c>
      <c r="C23" s="44" t="s">
        <v>301</v>
      </c>
      <c r="D23" s="42"/>
      <c r="E23" s="45"/>
      <c r="F23" s="45"/>
      <c r="G23" s="45"/>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2"/>
      <c r="BX23" s="42"/>
      <c r="BY23" s="42"/>
      <c r="BZ23" s="86"/>
      <c r="CA23" s="42"/>
      <c r="CB23" s="42"/>
      <c r="CC23" s="99"/>
      <c r="CD23" s="100"/>
      <c r="CE23" s="100"/>
      <c r="CF23" s="100"/>
      <c r="CG23" s="100"/>
      <c r="CH23" s="100"/>
      <c r="CI23" s="100"/>
      <c r="CJ23" s="100"/>
      <c r="CK23" s="100"/>
      <c r="CL23" s="112"/>
      <c r="CM23" s="112"/>
      <c r="CN23" s="112"/>
      <c r="CO23" s="109"/>
      <c r="CP23" s="112"/>
      <c r="CQ23" s="112"/>
      <c r="CR23" s="112"/>
      <c r="CS23" s="112"/>
      <c r="CT23" s="112"/>
      <c r="CU23" s="112"/>
      <c r="CV23" s="112"/>
      <c r="CW23" s="112"/>
      <c r="CX23" s="100"/>
      <c r="CY23" s="112"/>
      <c r="CZ23" s="112"/>
      <c r="DA23" s="122"/>
      <c r="DB23" s="100"/>
      <c r="DC23" s="126"/>
      <c r="DD23" s="112"/>
      <c r="DE23" s="112"/>
      <c r="DF23" s="112"/>
      <c r="DN23" s="22">
        <v>21</v>
      </c>
      <c r="DO23" s="22"/>
      <c r="DP23" s="22" t="s">
        <v>341</v>
      </c>
      <c r="DQ23" s="22"/>
    </row>
    <row r="24" spans="1:121" ht="30">
      <c r="A24" s="47">
        <f>IF(CK24="","",COUNTA($CK24:$CK$24))</f>
        <v>1</v>
      </c>
      <c r="B24" s="48" t="s">
        <v>1050</v>
      </c>
      <c r="C24" s="49" t="s">
        <v>231</v>
      </c>
      <c r="D24" s="50" t="s">
        <v>177</v>
      </c>
      <c r="E24" s="51"/>
      <c r="F24" s="52"/>
      <c r="G24" s="52"/>
      <c r="H24" s="53">
        <f t="shared" ref="H24:H35" si="21">SUM(I24:BV24)</f>
        <v>1.0497000000000001</v>
      </c>
      <c r="I24" s="77"/>
      <c r="J24" s="77"/>
      <c r="K24" s="78"/>
      <c r="L24" s="77"/>
      <c r="M24" s="78"/>
      <c r="N24" s="78">
        <v>1.0497000000000001</v>
      </c>
      <c r="O24" s="77"/>
      <c r="P24" s="77"/>
      <c r="Q24" s="77"/>
      <c r="R24" s="77"/>
      <c r="S24" s="78"/>
      <c r="T24" s="77"/>
      <c r="U24" s="77"/>
      <c r="V24" s="78"/>
      <c r="W24" s="77"/>
      <c r="X24" s="77"/>
      <c r="Y24" s="77"/>
      <c r="Z24" s="77"/>
      <c r="AA24" s="78"/>
      <c r="AB24" s="77"/>
      <c r="AC24" s="78"/>
      <c r="AD24" s="77"/>
      <c r="AE24" s="77"/>
      <c r="AF24" s="77"/>
      <c r="AG24" s="77"/>
      <c r="AH24" s="77"/>
      <c r="AI24" s="77"/>
      <c r="AJ24" s="78"/>
      <c r="AK24" s="77"/>
      <c r="AL24" s="77"/>
      <c r="AM24" s="77"/>
      <c r="AN24" s="77"/>
      <c r="AO24" s="77"/>
      <c r="AP24" s="77"/>
      <c r="AQ24" s="77"/>
      <c r="AR24" s="77"/>
      <c r="AS24" s="77"/>
      <c r="AT24" s="77"/>
      <c r="AU24" s="77"/>
      <c r="AV24" s="77"/>
      <c r="AW24" s="77"/>
      <c r="AX24" s="77"/>
      <c r="AY24" s="78"/>
      <c r="AZ24" s="78"/>
      <c r="BA24" s="77"/>
      <c r="BB24" s="77"/>
      <c r="BC24" s="77"/>
      <c r="BD24" s="77"/>
      <c r="BE24" s="77"/>
      <c r="BF24" s="77"/>
      <c r="BG24" s="77"/>
      <c r="BH24" s="78"/>
      <c r="BI24" s="77"/>
      <c r="BJ24" s="77"/>
      <c r="BK24" s="77"/>
      <c r="BL24" s="77"/>
      <c r="BM24" s="78"/>
      <c r="BN24" s="77"/>
      <c r="BO24" s="77"/>
      <c r="BP24" s="77"/>
      <c r="BQ24" s="77"/>
      <c r="BR24" s="77"/>
      <c r="BS24" s="77"/>
      <c r="BT24" s="77"/>
      <c r="BU24" s="77"/>
      <c r="BV24" s="77"/>
      <c r="BW24" s="87"/>
      <c r="BX24" s="88" t="str">
        <f t="shared" ref="BX24:BX35" si="22">D24</f>
        <v>Xã Ia Lốp</v>
      </c>
      <c r="BY24" s="87"/>
      <c r="BZ24" s="89"/>
      <c r="CA24" s="64"/>
      <c r="CB24" s="64"/>
      <c r="CC24" s="8" t="s">
        <v>1051</v>
      </c>
      <c r="CD24" s="68">
        <v>1</v>
      </c>
      <c r="CE24" s="94" t="str">
        <f t="shared" ref="CE24:CE35" si="23">IF($D24=0,0,INDEX($DO$3:$DQ$23,MATCH($D24,$DO$3:$DO$23,0),2))</f>
        <v>XA02</v>
      </c>
      <c r="CF24" s="94"/>
      <c r="CG24" s="94"/>
      <c r="CH24" s="94"/>
      <c r="CI24" s="94"/>
      <c r="CJ24" s="94"/>
      <c r="CK24" s="113" t="s">
        <v>1052</v>
      </c>
      <c r="CL24" s="94"/>
      <c r="CM24" s="94"/>
      <c r="CN24" s="106"/>
      <c r="CO24" s="105"/>
      <c r="CP24" s="106"/>
      <c r="CQ24" s="106"/>
      <c r="CR24" s="94"/>
      <c r="CS24" s="106"/>
      <c r="CT24" s="106"/>
      <c r="CU24" s="106"/>
      <c r="CV24" s="106"/>
      <c r="CW24" s="106"/>
      <c r="CX24" s="94"/>
      <c r="CY24" s="94"/>
      <c r="CZ24" s="106"/>
      <c r="DA24" s="119">
        <v>2026</v>
      </c>
      <c r="DB24" s="94"/>
      <c r="DC24" s="120"/>
      <c r="DD24" s="106"/>
      <c r="DE24" s="106"/>
      <c r="DF24" s="106"/>
    </row>
    <row r="25" spans="1:121" ht="30">
      <c r="A25" s="47">
        <f>IF(CK25="","",COUNTA($CK$24:$CK25))</f>
        <v>2</v>
      </c>
      <c r="B25" s="54" t="s">
        <v>1053</v>
      </c>
      <c r="C25" s="55" t="s">
        <v>231</v>
      </c>
      <c r="D25" s="56" t="s">
        <v>305</v>
      </c>
      <c r="E25" s="51"/>
      <c r="F25" s="52"/>
      <c r="G25" s="52"/>
      <c r="H25" s="53">
        <f t="shared" si="21"/>
        <v>0.53699379999999997</v>
      </c>
      <c r="I25" s="77"/>
      <c r="J25" s="77"/>
      <c r="K25" s="78"/>
      <c r="L25" s="77"/>
      <c r="M25" s="78"/>
      <c r="N25" s="78">
        <v>0.53699379999999997</v>
      </c>
      <c r="O25" s="77"/>
      <c r="P25" s="77"/>
      <c r="Q25" s="77"/>
      <c r="R25" s="77"/>
      <c r="S25" s="78"/>
      <c r="T25" s="77"/>
      <c r="U25" s="77"/>
      <c r="V25" s="78"/>
      <c r="W25" s="77"/>
      <c r="X25" s="77"/>
      <c r="Y25" s="77"/>
      <c r="Z25" s="77"/>
      <c r="AA25" s="78"/>
      <c r="AB25" s="77"/>
      <c r="AC25" s="78"/>
      <c r="AD25" s="77"/>
      <c r="AE25" s="77"/>
      <c r="AF25" s="77"/>
      <c r="AG25" s="77"/>
      <c r="AH25" s="77"/>
      <c r="AI25" s="77"/>
      <c r="AJ25" s="78"/>
      <c r="AK25" s="77"/>
      <c r="AL25" s="77"/>
      <c r="AM25" s="77"/>
      <c r="AN25" s="77"/>
      <c r="AO25" s="77"/>
      <c r="AP25" s="77"/>
      <c r="AQ25" s="77"/>
      <c r="AR25" s="77"/>
      <c r="AS25" s="77"/>
      <c r="AT25" s="77"/>
      <c r="AU25" s="77"/>
      <c r="AV25" s="77"/>
      <c r="AW25" s="77"/>
      <c r="AX25" s="77"/>
      <c r="AY25" s="78"/>
      <c r="AZ25" s="78"/>
      <c r="BA25" s="77"/>
      <c r="BB25" s="77"/>
      <c r="BC25" s="77"/>
      <c r="BD25" s="77"/>
      <c r="BE25" s="77"/>
      <c r="BF25" s="77"/>
      <c r="BG25" s="77"/>
      <c r="BH25" s="78"/>
      <c r="BI25" s="77"/>
      <c r="BJ25" s="77"/>
      <c r="BK25" s="77"/>
      <c r="BL25" s="77"/>
      <c r="BM25" s="78"/>
      <c r="BN25" s="77"/>
      <c r="BO25" s="77"/>
      <c r="BP25" s="77"/>
      <c r="BQ25" s="77"/>
      <c r="BR25" s="77"/>
      <c r="BS25" s="77"/>
      <c r="BT25" s="77"/>
      <c r="BU25" s="77"/>
      <c r="BV25" s="77"/>
      <c r="BW25" s="87"/>
      <c r="BX25" s="88" t="str">
        <f t="shared" si="22"/>
        <v>Xã Ia Rvê</v>
      </c>
      <c r="BY25" s="87"/>
      <c r="BZ25" s="89"/>
      <c r="CA25" s="64"/>
      <c r="CB25" s="65"/>
      <c r="CC25" s="8" t="s">
        <v>1051</v>
      </c>
      <c r="CD25" s="66">
        <v>1</v>
      </c>
      <c r="CE25" s="94" t="str">
        <f t="shared" si="23"/>
        <v>XA06</v>
      </c>
      <c r="CF25" s="94"/>
      <c r="CG25" s="94"/>
      <c r="CH25" s="94"/>
      <c r="CI25" s="94"/>
      <c r="CJ25" s="94"/>
      <c r="CK25" s="113" t="s">
        <v>1052</v>
      </c>
      <c r="CL25" s="94"/>
      <c r="CM25" s="94"/>
      <c r="CN25" s="106"/>
      <c r="CO25" s="105"/>
      <c r="CP25" s="106"/>
      <c r="CQ25" s="106"/>
      <c r="CR25" s="94"/>
      <c r="CS25" s="106"/>
      <c r="CT25" s="106"/>
      <c r="CU25" s="106"/>
      <c r="CV25" s="106"/>
      <c r="CW25" s="106"/>
      <c r="CX25" s="94"/>
      <c r="CY25" s="94"/>
      <c r="CZ25" s="106"/>
      <c r="DA25" s="119">
        <v>2026</v>
      </c>
      <c r="DB25" s="94"/>
      <c r="DC25" s="120"/>
      <c r="DD25" s="106"/>
      <c r="DE25" s="106"/>
      <c r="DF25" s="106"/>
    </row>
    <row r="26" spans="1:121" ht="30">
      <c r="A26" s="47">
        <f>IF(CK26="","",COUNTA($CK$24:$CK26))</f>
        <v>3</v>
      </c>
      <c r="B26" s="54" t="s">
        <v>1054</v>
      </c>
      <c r="C26" s="55" t="s">
        <v>231</v>
      </c>
      <c r="D26" s="56" t="s">
        <v>317</v>
      </c>
      <c r="E26" s="51"/>
      <c r="F26" s="52"/>
      <c r="G26" s="52"/>
      <c r="H26" s="53">
        <f t="shared" si="21"/>
        <v>0.05</v>
      </c>
      <c r="I26" s="77"/>
      <c r="J26" s="77"/>
      <c r="K26" s="78"/>
      <c r="L26" s="77"/>
      <c r="M26" s="78"/>
      <c r="N26" s="78"/>
      <c r="O26" s="77"/>
      <c r="P26" s="77"/>
      <c r="Q26" s="77"/>
      <c r="R26" s="77"/>
      <c r="S26" s="78"/>
      <c r="T26" s="77"/>
      <c r="U26" s="77"/>
      <c r="V26" s="78"/>
      <c r="W26" s="77"/>
      <c r="X26" s="77"/>
      <c r="Y26" s="77"/>
      <c r="Z26" s="77"/>
      <c r="AA26" s="78"/>
      <c r="AB26" s="77"/>
      <c r="AC26" s="78">
        <v>0.05</v>
      </c>
      <c r="AD26" s="77"/>
      <c r="AE26" s="77"/>
      <c r="AF26" s="77"/>
      <c r="AG26" s="77"/>
      <c r="AH26" s="77"/>
      <c r="AI26" s="77"/>
      <c r="AJ26" s="78"/>
      <c r="AK26" s="77"/>
      <c r="AL26" s="77"/>
      <c r="AM26" s="77"/>
      <c r="AN26" s="77"/>
      <c r="AO26" s="77"/>
      <c r="AP26" s="77"/>
      <c r="AQ26" s="77"/>
      <c r="AR26" s="77"/>
      <c r="AS26" s="77"/>
      <c r="AT26" s="77"/>
      <c r="AU26" s="77"/>
      <c r="AV26" s="77"/>
      <c r="AW26" s="77"/>
      <c r="AX26" s="77"/>
      <c r="AY26" s="78"/>
      <c r="AZ26" s="78"/>
      <c r="BA26" s="77"/>
      <c r="BB26" s="77"/>
      <c r="BC26" s="77"/>
      <c r="BD26" s="77"/>
      <c r="BE26" s="77"/>
      <c r="BF26" s="77"/>
      <c r="BG26" s="77"/>
      <c r="BH26" s="78"/>
      <c r="BI26" s="77"/>
      <c r="BJ26" s="77"/>
      <c r="BK26" s="77"/>
      <c r="BL26" s="77"/>
      <c r="BM26" s="78"/>
      <c r="BN26" s="77"/>
      <c r="BO26" s="77"/>
      <c r="BP26" s="77"/>
      <c r="BQ26" s="77"/>
      <c r="BR26" s="77"/>
      <c r="BS26" s="77"/>
      <c r="BT26" s="77"/>
      <c r="BU26" s="77"/>
      <c r="BV26" s="77"/>
      <c r="BW26" s="87"/>
      <c r="BX26" s="88" t="str">
        <f t="shared" si="22"/>
        <v>Xã Ea Bung</v>
      </c>
      <c r="BY26" s="87"/>
      <c r="BZ26" s="89"/>
      <c r="CA26" s="64"/>
      <c r="CB26" s="65"/>
      <c r="CC26" s="8" t="s">
        <v>1051</v>
      </c>
      <c r="CD26" s="66">
        <v>1</v>
      </c>
      <c r="CE26" s="94" t="str">
        <f t="shared" si="23"/>
        <v>XA09</v>
      </c>
      <c r="CF26" s="94"/>
      <c r="CG26" s="94"/>
      <c r="CH26" s="94"/>
      <c r="CI26" s="94"/>
      <c r="CJ26" s="94"/>
      <c r="CK26" s="113" t="s">
        <v>1052</v>
      </c>
      <c r="CL26" s="94"/>
      <c r="CM26" s="94"/>
      <c r="CN26" s="106"/>
      <c r="CO26" s="105"/>
      <c r="CP26" s="106"/>
      <c r="CQ26" s="106"/>
      <c r="CR26" s="94"/>
      <c r="CS26" s="106"/>
      <c r="CT26" s="106"/>
      <c r="CU26" s="106"/>
      <c r="CV26" s="106"/>
      <c r="CW26" s="106"/>
      <c r="CX26" s="94"/>
      <c r="CY26" s="94"/>
      <c r="CZ26" s="106"/>
      <c r="DA26" s="119">
        <v>2026</v>
      </c>
      <c r="DB26" s="94"/>
      <c r="DC26" s="120"/>
      <c r="DD26" s="106"/>
      <c r="DE26" s="106"/>
      <c r="DF26" s="106"/>
    </row>
    <row r="27" spans="1:121" ht="30">
      <c r="A27" s="47">
        <f>IF(CK27="","",COUNTA($CK$24:$CK27))</f>
        <v>4</v>
      </c>
      <c r="B27" s="54" t="s">
        <v>1055</v>
      </c>
      <c r="C27" s="57" t="s">
        <v>231</v>
      </c>
      <c r="D27" s="54" t="s">
        <v>313</v>
      </c>
      <c r="E27" s="51"/>
      <c r="F27" s="52"/>
      <c r="G27" s="52"/>
      <c r="H27" s="53">
        <f t="shared" si="21"/>
        <v>7.72</v>
      </c>
      <c r="I27" s="77"/>
      <c r="J27" s="77"/>
      <c r="K27" s="79"/>
      <c r="L27" s="77"/>
      <c r="M27" s="79">
        <v>4.28</v>
      </c>
      <c r="N27" s="79">
        <v>3.44</v>
      </c>
      <c r="O27" s="77"/>
      <c r="P27" s="77"/>
      <c r="Q27" s="77"/>
      <c r="R27" s="77"/>
      <c r="S27" s="79"/>
      <c r="T27" s="77"/>
      <c r="U27" s="77"/>
      <c r="V27" s="79"/>
      <c r="W27" s="77"/>
      <c r="X27" s="77"/>
      <c r="Y27" s="77"/>
      <c r="Z27" s="77"/>
      <c r="AA27" s="79"/>
      <c r="AB27" s="77"/>
      <c r="AC27" s="79"/>
      <c r="AD27" s="77"/>
      <c r="AE27" s="77"/>
      <c r="AF27" s="77"/>
      <c r="AG27" s="77"/>
      <c r="AH27" s="77"/>
      <c r="AI27" s="77"/>
      <c r="AJ27" s="79"/>
      <c r="AK27" s="77"/>
      <c r="AL27" s="77"/>
      <c r="AM27" s="77"/>
      <c r="AN27" s="77"/>
      <c r="AO27" s="77"/>
      <c r="AP27" s="77"/>
      <c r="AQ27" s="77"/>
      <c r="AR27" s="77"/>
      <c r="AS27" s="77"/>
      <c r="AT27" s="77"/>
      <c r="AU27" s="77"/>
      <c r="AV27" s="77"/>
      <c r="AW27" s="77"/>
      <c r="AX27" s="77"/>
      <c r="AY27" s="79"/>
      <c r="AZ27" s="79"/>
      <c r="BA27" s="77"/>
      <c r="BB27" s="77"/>
      <c r="BC27" s="77"/>
      <c r="BD27" s="77"/>
      <c r="BE27" s="77"/>
      <c r="BF27" s="77"/>
      <c r="BG27" s="77"/>
      <c r="BH27" s="79"/>
      <c r="BI27" s="77"/>
      <c r="BJ27" s="77"/>
      <c r="BK27" s="77"/>
      <c r="BL27" s="77"/>
      <c r="BM27" s="79"/>
      <c r="BN27" s="77"/>
      <c r="BO27" s="77"/>
      <c r="BP27" s="77"/>
      <c r="BQ27" s="77"/>
      <c r="BR27" s="77"/>
      <c r="BS27" s="77"/>
      <c r="BT27" s="77"/>
      <c r="BU27" s="77"/>
      <c r="BV27" s="77"/>
      <c r="BW27" s="87"/>
      <c r="BX27" s="88" t="str">
        <f t="shared" si="22"/>
        <v>Xã Cư KBang</v>
      </c>
      <c r="BY27" s="87"/>
      <c r="BZ27" s="89"/>
      <c r="CA27" s="90"/>
      <c r="CB27" s="65"/>
      <c r="CC27" s="8" t="s">
        <v>1051</v>
      </c>
      <c r="CD27" s="66">
        <v>1</v>
      </c>
      <c r="CE27" s="94" t="str">
        <f t="shared" si="23"/>
        <v>XA08</v>
      </c>
      <c r="CF27" s="94"/>
      <c r="CG27" s="94"/>
      <c r="CH27" s="94"/>
      <c r="CI27" s="94"/>
      <c r="CJ27" s="94"/>
      <c r="CK27" s="113" t="s">
        <v>1052</v>
      </c>
      <c r="CL27" s="94"/>
      <c r="CM27" s="94"/>
      <c r="CN27" s="106"/>
      <c r="CO27" s="105"/>
      <c r="CP27" s="106"/>
      <c r="CQ27" s="106"/>
      <c r="CR27" s="94"/>
      <c r="CS27" s="106"/>
      <c r="CT27" s="106"/>
      <c r="CU27" s="106"/>
      <c r="CV27" s="106"/>
      <c r="CW27" s="106"/>
      <c r="CX27" s="94"/>
      <c r="CY27" s="94"/>
      <c r="CZ27" s="106"/>
      <c r="DA27" s="119">
        <v>2026</v>
      </c>
      <c r="DB27" s="94"/>
      <c r="DC27" s="120"/>
      <c r="DD27" s="106"/>
      <c r="DE27" s="106"/>
      <c r="DF27" s="106"/>
    </row>
    <row r="28" spans="1:121" ht="30">
      <c r="A28" s="47">
        <f>IF(CK28="","",COUNTA($CK$24:$CK28))</f>
        <v>5</v>
      </c>
      <c r="B28" s="54" t="s">
        <v>1056</v>
      </c>
      <c r="C28" s="57" t="s">
        <v>231</v>
      </c>
      <c r="D28" s="54" t="s">
        <v>320</v>
      </c>
      <c r="E28" s="51"/>
      <c r="F28" s="52"/>
      <c r="G28" s="52"/>
      <c r="H28" s="53">
        <f t="shared" si="21"/>
        <v>9.5500000000000007</v>
      </c>
      <c r="I28" s="77"/>
      <c r="J28" s="77"/>
      <c r="K28" s="79"/>
      <c r="L28" s="77"/>
      <c r="M28" s="79"/>
      <c r="N28" s="79">
        <v>9.5500000000000007</v>
      </c>
      <c r="O28" s="77"/>
      <c r="P28" s="77"/>
      <c r="Q28" s="77"/>
      <c r="R28" s="77"/>
      <c r="S28" s="79"/>
      <c r="T28" s="77"/>
      <c r="U28" s="77"/>
      <c r="V28" s="79"/>
      <c r="W28" s="77"/>
      <c r="X28" s="77"/>
      <c r="Y28" s="77"/>
      <c r="Z28" s="77"/>
      <c r="AA28" s="79"/>
      <c r="AB28" s="77"/>
      <c r="AC28" s="79"/>
      <c r="AD28" s="77"/>
      <c r="AE28" s="77"/>
      <c r="AF28" s="77"/>
      <c r="AG28" s="77"/>
      <c r="AH28" s="77"/>
      <c r="AI28" s="77"/>
      <c r="AJ28" s="79"/>
      <c r="AK28" s="77"/>
      <c r="AL28" s="77"/>
      <c r="AM28" s="77"/>
      <c r="AN28" s="77"/>
      <c r="AO28" s="77"/>
      <c r="AP28" s="77"/>
      <c r="AQ28" s="77"/>
      <c r="AR28" s="77"/>
      <c r="AS28" s="77"/>
      <c r="AT28" s="77"/>
      <c r="AU28" s="77"/>
      <c r="AV28" s="77"/>
      <c r="AW28" s="77"/>
      <c r="AX28" s="77"/>
      <c r="AY28" s="79"/>
      <c r="AZ28" s="79"/>
      <c r="BA28" s="77"/>
      <c r="BB28" s="77"/>
      <c r="BC28" s="77"/>
      <c r="BD28" s="77"/>
      <c r="BE28" s="77"/>
      <c r="BF28" s="77"/>
      <c r="BG28" s="77"/>
      <c r="BH28" s="79"/>
      <c r="BI28" s="77"/>
      <c r="BJ28" s="77"/>
      <c r="BK28" s="77"/>
      <c r="BL28" s="77"/>
      <c r="BM28" s="79"/>
      <c r="BN28" s="77"/>
      <c r="BO28" s="77"/>
      <c r="BP28" s="77"/>
      <c r="BQ28" s="77"/>
      <c r="BR28" s="77"/>
      <c r="BS28" s="77"/>
      <c r="BT28" s="77"/>
      <c r="BU28" s="77"/>
      <c r="BV28" s="77"/>
      <c r="BW28" s="87"/>
      <c r="BX28" s="88" t="str">
        <f t="shared" si="22"/>
        <v>Xã Cư Mlan</v>
      </c>
      <c r="BY28" s="87"/>
      <c r="BZ28" s="89"/>
      <c r="CA28" s="64"/>
      <c r="CB28" s="64"/>
      <c r="CC28" s="8" t="s">
        <v>1051</v>
      </c>
      <c r="CD28" s="68">
        <v>1</v>
      </c>
      <c r="CE28" s="94" t="str">
        <f t="shared" si="23"/>
        <v>XA10</v>
      </c>
      <c r="CF28" s="94"/>
      <c r="CG28" s="94"/>
      <c r="CH28" s="94"/>
      <c r="CI28" s="94"/>
      <c r="CJ28" s="94"/>
      <c r="CK28" s="113" t="s">
        <v>1052</v>
      </c>
      <c r="CL28" s="94"/>
      <c r="CM28" s="94"/>
      <c r="CN28" s="106"/>
      <c r="CO28" s="105"/>
      <c r="CP28" s="106"/>
      <c r="CQ28" s="106"/>
      <c r="CR28" s="94"/>
      <c r="CS28" s="106"/>
      <c r="CT28" s="106"/>
      <c r="CU28" s="106"/>
      <c r="CV28" s="106"/>
      <c r="CW28" s="106"/>
      <c r="CX28" s="94"/>
      <c r="CY28" s="94"/>
      <c r="CZ28" s="106"/>
      <c r="DA28" s="119">
        <v>2026</v>
      </c>
      <c r="DB28" s="94"/>
      <c r="DC28" s="120"/>
      <c r="DD28" s="106"/>
      <c r="DE28" s="106"/>
      <c r="DF28" s="106"/>
    </row>
    <row r="29" spans="1:121" ht="30">
      <c r="A29" s="47">
        <f>IF(CK29="","",COUNTA($CK$24:$CK29))</f>
        <v>6</v>
      </c>
      <c r="B29" s="54" t="s">
        <v>1057</v>
      </c>
      <c r="C29" s="57" t="s">
        <v>231</v>
      </c>
      <c r="D29" s="54" t="s">
        <v>309</v>
      </c>
      <c r="E29" s="51"/>
      <c r="F29" s="52"/>
      <c r="G29" s="52"/>
      <c r="H29" s="53">
        <f t="shared" si="21"/>
        <v>2.1251386000000001</v>
      </c>
      <c r="I29" s="77"/>
      <c r="J29" s="77"/>
      <c r="K29" s="79"/>
      <c r="L29" s="77"/>
      <c r="M29" s="79">
        <v>2.1251386000000001</v>
      </c>
      <c r="N29" s="79"/>
      <c r="O29" s="77"/>
      <c r="P29" s="77"/>
      <c r="Q29" s="77"/>
      <c r="R29" s="77"/>
      <c r="S29" s="79"/>
      <c r="T29" s="77"/>
      <c r="U29" s="77"/>
      <c r="V29" s="79"/>
      <c r="W29" s="77"/>
      <c r="X29" s="77"/>
      <c r="Y29" s="77"/>
      <c r="Z29" s="77"/>
      <c r="AA29" s="79"/>
      <c r="AB29" s="77"/>
      <c r="AC29" s="79"/>
      <c r="AD29" s="77"/>
      <c r="AE29" s="77"/>
      <c r="AF29" s="77"/>
      <c r="AG29" s="77"/>
      <c r="AH29" s="77"/>
      <c r="AI29" s="77"/>
      <c r="AJ29" s="79"/>
      <c r="AK29" s="77"/>
      <c r="AL29" s="77"/>
      <c r="AM29" s="77"/>
      <c r="AN29" s="77"/>
      <c r="AO29" s="77"/>
      <c r="AP29" s="77"/>
      <c r="AQ29" s="77"/>
      <c r="AR29" s="77"/>
      <c r="AS29" s="77"/>
      <c r="AT29" s="77"/>
      <c r="AU29" s="77"/>
      <c r="AV29" s="77"/>
      <c r="AW29" s="77"/>
      <c r="AX29" s="77"/>
      <c r="AY29" s="79"/>
      <c r="AZ29" s="79"/>
      <c r="BA29" s="77"/>
      <c r="BB29" s="77"/>
      <c r="BC29" s="77"/>
      <c r="BD29" s="77"/>
      <c r="BE29" s="77"/>
      <c r="BF29" s="77"/>
      <c r="BG29" s="77"/>
      <c r="BH29" s="79"/>
      <c r="BI29" s="77"/>
      <c r="BJ29" s="77"/>
      <c r="BK29" s="77"/>
      <c r="BL29" s="77"/>
      <c r="BM29" s="79"/>
      <c r="BN29" s="77"/>
      <c r="BO29" s="77"/>
      <c r="BP29" s="77"/>
      <c r="BQ29" s="77"/>
      <c r="BR29" s="77"/>
      <c r="BS29" s="77"/>
      <c r="BT29" s="77"/>
      <c r="BU29" s="77"/>
      <c r="BV29" s="77"/>
      <c r="BW29" s="87"/>
      <c r="BX29" s="88" t="str">
        <f t="shared" si="22"/>
        <v>Xã Ea Lê</v>
      </c>
      <c r="BY29" s="87"/>
      <c r="BZ29" s="89"/>
      <c r="CA29" s="91"/>
      <c r="CB29" s="91"/>
      <c r="CC29" s="8" t="s">
        <v>1051</v>
      </c>
      <c r="CD29" s="66">
        <v>1</v>
      </c>
      <c r="CE29" s="94" t="str">
        <f t="shared" si="23"/>
        <v>XA07</v>
      </c>
      <c r="CF29" s="94"/>
      <c r="CG29" s="94"/>
      <c r="CH29" s="94"/>
      <c r="CI29" s="94"/>
      <c r="CJ29" s="94"/>
      <c r="CK29" s="113" t="s">
        <v>1052</v>
      </c>
      <c r="CL29" s="94"/>
      <c r="CM29" s="94"/>
      <c r="CN29" s="106"/>
      <c r="CO29" s="105"/>
      <c r="CP29" s="106"/>
      <c r="CQ29" s="106"/>
      <c r="CR29" s="94"/>
      <c r="CS29" s="106"/>
      <c r="CT29" s="106"/>
      <c r="CU29" s="106"/>
      <c r="CV29" s="106"/>
      <c r="CW29" s="106"/>
      <c r="CX29" s="94"/>
      <c r="CY29" s="94"/>
      <c r="CZ29" s="106"/>
      <c r="DA29" s="119">
        <v>2026</v>
      </c>
      <c r="DB29" s="94"/>
      <c r="DC29" s="120"/>
      <c r="DD29" s="106"/>
      <c r="DE29" s="106"/>
      <c r="DF29" s="106"/>
    </row>
    <row r="30" spans="1:121" ht="30">
      <c r="A30" s="47">
        <f>IF(CK30="","",COUNTA($CK$24:$CK30))</f>
        <v>7</v>
      </c>
      <c r="B30" s="54" t="s">
        <v>1058</v>
      </c>
      <c r="C30" s="57" t="s">
        <v>231</v>
      </c>
      <c r="D30" s="54" t="s">
        <v>208</v>
      </c>
      <c r="E30" s="51"/>
      <c r="F30" s="52"/>
      <c r="G30" s="52"/>
      <c r="H30" s="53">
        <f t="shared" si="21"/>
        <v>5.5883947000000003</v>
      </c>
      <c r="I30" s="77"/>
      <c r="J30" s="77"/>
      <c r="K30" s="79"/>
      <c r="L30" s="77"/>
      <c r="M30" s="79">
        <v>5.5883947000000003</v>
      </c>
      <c r="N30" s="79"/>
      <c r="O30" s="77"/>
      <c r="P30" s="77"/>
      <c r="Q30" s="77"/>
      <c r="R30" s="77"/>
      <c r="S30" s="79"/>
      <c r="T30" s="77"/>
      <c r="U30" s="77"/>
      <c r="V30" s="79"/>
      <c r="W30" s="77"/>
      <c r="X30" s="77"/>
      <c r="Y30" s="77"/>
      <c r="Z30" s="77"/>
      <c r="AA30" s="79"/>
      <c r="AB30" s="77"/>
      <c r="AC30" s="79"/>
      <c r="AD30" s="77"/>
      <c r="AE30" s="77"/>
      <c r="AF30" s="77"/>
      <c r="AG30" s="77"/>
      <c r="AH30" s="77"/>
      <c r="AI30" s="77"/>
      <c r="AJ30" s="79"/>
      <c r="AK30" s="77"/>
      <c r="AL30" s="77"/>
      <c r="AM30" s="77"/>
      <c r="AN30" s="77"/>
      <c r="AO30" s="77"/>
      <c r="AP30" s="77"/>
      <c r="AQ30" s="77"/>
      <c r="AR30" s="77"/>
      <c r="AS30" s="77"/>
      <c r="AT30" s="77"/>
      <c r="AU30" s="77"/>
      <c r="AV30" s="77"/>
      <c r="AW30" s="77"/>
      <c r="AX30" s="77"/>
      <c r="AY30" s="79"/>
      <c r="AZ30" s="79"/>
      <c r="BA30" s="77"/>
      <c r="BB30" s="77"/>
      <c r="BC30" s="77"/>
      <c r="BD30" s="77"/>
      <c r="BE30" s="77"/>
      <c r="BF30" s="77"/>
      <c r="BG30" s="77"/>
      <c r="BH30" s="79"/>
      <c r="BI30" s="77"/>
      <c r="BJ30" s="77"/>
      <c r="BK30" s="77"/>
      <c r="BL30" s="77"/>
      <c r="BM30" s="79"/>
      <c r="BN30" s="77"/>
      <c r="BO30" s="77"/>
      <c r="BP30" s="77"/>
      <c r="BQ30" s="77"/>
      <c r="BR30" s="77"/>
      <c r="BS30" s="77"/>
      <c r="BT30" s="77"/>
      <c r="BU30" s="77"/>
      <c r="BV30" s="77"/>
      <c r="BW30" s="87"/>
      <c r="BX30" s="88" t="str">
        <f t="shared" si="22"/>
        <v>Xã Ea Rốk</v>
      </c>
      <c r="BY30" s="87"/>
      <c r="BZ30" s="89"/>
      <c r="CA30" s="64"/>
      <c r="CB30" s="64"/>
      <c r="CC30" s="8" t="s">
        <v>1051</v>
      </c>
      <c r="CD30" s="68">
        <v>1</v>
      </c>
      <c r="CE30" s="94" t="str">
        <f t="shared" si="23"/>
        <v>XA04</v>
      </c>
      <c r="CF30" s="94"/>
      <c r="CG30" s="94"/>
      <c r="CH30" s="94"/>
      <c r="CI30" s="94"/>
      <c r="CJ30" s="94"/>
      <c r="CK30" s="113" t="s">
        <v>1052</v>
      </c>
      <c r="CL30" s="94"/>
      <c r="CM30" s="94"/>
      <c r="CN30" s="106"/>
      <c r="CO30" s="105"/>
      <c r="CP30" s="106"/>
      <c r="CQ30" s="106"/>
      <c r="CR30" s="94"/>
      <c r="CS30" s="106"/>
      <c r="CT30" s="106"/>
      <c r="CU30" s="106"/>
      <c r="CV30" s="106"/>
      <c r="CW30" s="106"/>
      <c r="CX30" s="94"/>
      <c r="CY30" s="94"/>
      <c r="CZ30" s="106"/>
      <c r="DA30" s="119">
        <v>2026</v>
      </c>
      <c r="DB30" s="94"/>
      <c r="DC30" s="120"/>
      <c r="DD30" s="106"/>
      <c r="DE30" s="106"/>
      <c r="DF30" s="106"/>
    </row>
    <row r="31" spans="1:121" ht="30">
      <c r="A31" s="47">
        <f>IF(CK31="","",COUNTA($CK$24:$CK31))</f>
        <v>8</v>
      </c>
      <c r="B31" s="54" t="s">
        <v>1059</v>
      </c>
      <c r="C31" s="921" t="s">
        <v>1060</v>
      </c>
      <c r="D31" s="54" t="s">
        <v>179</v>
      </c>
      <c r="E31" s="51"/>
      <c r="F31" s="52"/>
      <c r="G31" s="52"/>
      <c r="H31" s="53">
        <f t="shared" si="21"/>
        <v>10.0021638</v>
      </c>
      <c r="I31" s="77"/>
      <c r="J31" s="77"/>
      <c r="K31" s="79"/>
      <c r="L31" s="77"/>
      <c r="M31" s="79"/>
      <c r="N31" s="79"/>
      <c r="O31" s="77"/>
      <c r="P31" s="77"/>
      <c r="Q31" s="77"/>
      <c r="R31" s="77"/>
      <c r="S31" s="79">
        <v>10.0021638</v>
      </c>
      <c r="T31" s="77"/>
      <c r="U31" s="77"/>
      <c r="V31" s="79"/>
      <c r="W31" s="77"/>
      <c r="X31" s="77"/>
      <c r="Y31" s="77"/>
      <c r="Z31" s="77"/>
      <c r="AA31" s="79"/>
      <c r="AB31" s="77"/>
      <c r="AC31" s="79"/>
      <c r="AD31" s="77"/>
      <c r="AE31" s="77"/>
      <c r="AF31" s="77"/>
      <c r="AG31" s="77"/>
      <c r="AH31" s="77"/>
      <c r="AI31" s="77"/>
      <c r="AJ31" s="79"/>
      <c r="AK31" s="77"/>
      <c r="AL31" s="77"/>
      <c r="AM31" s="77"/>
      <c r="AN31" s="77"/>
      <c r="AO31" s="77"/>
      <c r="AP31" s="77"/>
      <c r="AQ31" s="77"/>
      <c r="AR31" s="77"/>
      <c r="AS31" s="77"/>
      <c r="AT31" s="77"/>
      <c r="AU31" s="77"/>
      <c r="AV31" s="77"/>
      <c r="AW31" s="77"/>
      <c r="AX31" s="77"/>
      <c r="AY31" s="79"/>
      <c r="AZ31" s="79"/>
      <c r="BA31" s="77"/>
      <c r="BB31" s="77"/>
      <c r="BC31" s="77"/>
      <c r="BD31" s="77"/>
      <c r="BE31" s="77"/>
      <c r="BF31" s="77"/>
      <c r="BG31" s="77"/>
      <c r="BH31" s="79"/>
      <c r="BI31" s="77"/>
      <c r="BJ31" s="77"/>
      <c r="BK31" s="77"/>
      <c r="BL31" s="77"/>
      <c r="BM31" s="79"/>
      <c r="BN31" s="77"/>
      <c r="BO31" s="77"/>
      <c r="BP31" s="77"/>
      <c r="BQ31" s="77"/>
      <c r="BR31" s="77"/>
      <c r="BS31" s="77"/>
      <c r="BT31" s="77"/>
      <c r="BU31" s="77"/>
      <c r="BV31" s="77"/>
      <c r="BW31" s="87"/>
      <c r="BX31" s="88" t="str">
        <f t="shared" si="22"/>
        <v>Xã Ia Jlơi</v>
      </c>
      <c r="BY31" s="87"/>
      <c r="BZ31" s="89"/>
      <c r="CA31" s="64"/>
      <c r="CB31" s="65"/>
      <c r="CC31" s="8" t="s">
        <v>1051</v>
      </c>
      <c r="CD31" s="66">
        <v>1</v>
      </c>
      <c r="CE31" s="94" t="str">
        <f t="shared" si="23"/>
        <v>XA03</v>
      </c>
      <c r="CF31" s="94"/>
      <c r="CG31" s="94"/>
      <c r="CH31" s="94"/>
      <c r="CI31" s="94"/>
      <c r="CJ31" s="94"/>
      <c r="CK31" s="113" t="s">
        <v>1052</v>
      </c>
      <c r="CL31" s="94"/>
      <c r="CM31" s="94"/>
      <c r="CN31" s="106"/>
      <c r="CO31" s="105"/>
      <c r="CP31" s="106"/>
      <c r="CQ31" s="106"/>
      <c r="CR31" s="94"/>
      <c r="CS31" s="106"/>
      <c r="CT31" s="106"/>
      <c r="CU31" s="106"/>
      <c r="CV31" s="106"/>
      <c r="CW31" s="106"/>
      <c r="CX31" s="94"/>
      <c r="CY31" s="94"/>
      <c r="CZ31" s="106"/>
      <c r="DA31" s="119">
        <v>2026</v>
      </c>
      <c r="DB31" s="94"/>
      <c r="DC31" s="120"/>
      <c r="DD31" s="106"/>
      <c r="DE31" s="106"/>
      <c r="DF31" s="106"/>
    </row>
    <row r="32" spans="1:121" ht="30">
      <c r="A32" s="47">
        <f>IF(CK32="","",COUNTA($CK$24:$CK32))</f>
        <v>9</v>
      </c>
      <c r="B32" s="54" t="s">
        <v>1061</v>
      </c>
      <c r="C32" s="57" t="s">
        <v>231</v>
      </c>
      <c r="D32" s="58" t="s">
        <v>302</v>
      </c>
      <c r="E32" s="51"/>
      <c r="F32" s="52"/>
      <c r="G32" s="52"/>
      <c r="H32" s="53">
        <f t="shared" si="21"/>
        <v>5.9242939999999997</v>
      </c>
      <c r="I32" s="77"/>
      <c r="J32" s="77"/>
      <c r="K32" s="79"/>
      <c r="L32" s="77"/>
      <c r="M32" s="79">
        <v>5.0288940000000002</v>
      </c>
      <c r="N32" s="79">
        <v>0.89539999999999997</v>
      </c>
      <c r="O32" s="77"/>
      <c r="P32" s="77"/>
      <c r="Q32" s="77"/>
      <c r="R32" s="77"/>
      <c r="S32" s="79"/>
      <c r="T32" s="77"/>
      <c r="U32" s="77"/>
      <c r="V32" s="79"/>
      <c r="W32" s="77"/>
      <c r="X32" s="77"/>
      <c r="Y32" s="77"/>
      <c r="Z32" s="77"/>
      <c r="AA32" s="79"/>
      <c r="AB32" s="77"/>
      <c r="AC32" s="79"/>
      <c r="AD32" s="77"/>
      <c r="AE32" s="77"/>
      <c r="AF32" s="77"/>
      <c r="AG32" s="77"/>
      <c r="AH32" s="77"/>
      <c r="AI32" s="77"/>
      <c r="AJ32" s="79"/>
      <c r="AK32" s="77"/>
      <c r="AL32" s="77"/>
      <c r="AM32" s="77"/>
      <c r="AN32" s="77"/>
      <c r="AO32" s="77"/>
      <c r="AP32" s="77"/>
      <c r="AQ32" s="77"/>
      <c r="AR32" s="77"/>
      <c r="AS32" s="77"/>
      <c r="AT32" s="77"/>
      <c r="AU32" s="77"/>
      <c r="AV32" s="77"/>
      <c r="AW32" s="77"/>
      <c r="AX32" s="77"/>
      <c r="AY32" s="79"/>
      <c r="AZ32" s="79"/>
      <c r="BA32" s="77"/>
      <c r="BB32" s="77"/>
      <c r="BC32" s="77"/>
      <c r="BD32" s="77"/>
      <c r="BE32" s="77"/>
      <c r="BF32" s="77"/>
      <c r="BG32" s="77"/>
      <c r="BH32" s="79"/>
      <c r="BI32" s="77"/>
      <c r="BJ32" s="77"/>
      <c r="BK32" s="77"/>
      <c r="BL32" s="77"/>
      <c r="BM32" s="79"/>
      <c r="BN32" s="77"/>
      <c r="BO32" s="77"/>
      <c r="BP32" s="77"/>
      <c r="BQ32" s="77"/>
      <c r="BR32" s="77"/>
      <c r="BS32" s="77"/>
      <c r="BT32" s="77"/>
      <c r="BU32" s="77"/>
      <c r="BV32" s="77"/>
      <c r="BW32" s="87"/>
      <c r="BX32" s="88" t="str">
        <f t="shared" si="22"/>
        <v>Xã Ya Tờ Mốt</v>
      </c>
      <c r="BY32" s="87"/>
      <c r="BZ32" s="89"/>
      <c r="CA32" s="64"/>
      <c r="CB32" s="65"/>
      <c r="CC32" s="8" t="s">
        <v>1051</v>
      </c>
      <c r="CD32" s="66">
        <v>1</v>
      </c>
      <c r="CE32" s="94" t="str">
        <f t="shared" si="23"/>
        <v>XA05</v>
      </c>
      <c r="CF32" s="94"/>
      <c r="CG32" s="94"/>
      <c r="CH32" s="94"/>
      <c r="CI32" s="94"/>
      <c r="CJ32" s="94"/>
      <c r="CK32" s="113" t="s">
        <v>1052</v>
      </c>
      <c r="CL32" s="94"/>
      <c r="CM32" s="94"/>
      <c r="CN32" s="106"/>
      <c r="CO32" s="105"/>
      <c r="CP32" s="106"/>
      <c r="CQ32" s="106"/>
      <c r="CR32" s="94"/>
      <c r="CS32" s="106"/>
      <c r="CT32" s="106"/>
      <c r="CU32" s="106"/>
      <c r="CV32" s="106"/>
      <c r="CW32" s="106"/>
      <c r="CX32" s="94"/>
      <c r="CY32" s="94"/>
      <c r="CZ32" s="106"/>
      <c r="DA32" s="119">
        <v>2026</v>
      </c>
      <c r="DB32" s="94"/>
      <c r="DC32" s="120"/>
      <c r="DD32" s="106"/>
      <c r="DE32" s="106"/>
      <c r="DF32" s="106"/>
    </row>
    <row r="33" spans="1:110" ht="30">
      <c r="A33" s="47">
        <f>IF(CK33="","",COUNTA($CK$24:$CK33))</f>
        <v>10</v>
      </c>
      <c r="B33" s="54" t="s">
        <v>1062</v>
      </c>
      <c r="C33" s="57" t="s">
        <v>232</v>
      </c>
      <c r="D33" s="54" t="s">
        <v>175</v>
      </c>
      <c r="E33" s="51"/>
      <c r="F33" s="52"/>
      <c r="G33" s="52"/>
      <c r="H33" s="53">
        <f t="shared" si="21"/>
        <v>4.1500000000000004</v>
      </c>
      <c r="I33" s="77"/>
      <c r="J33" s="77"/>
      <c r="K33" s="79"/>
      <c r="L33" s="77"/>
      <c r="M33" s="79">
        <v>1.7959000000000001</v>
      </c>
      <c r="N33" s="79"/>
      <c r="O33" s="77"/>
      <c r="P33" s="77"/>
      <c r="Q33" s="77"/>
      <c r="R33" s="77"/>
      <c r="S33" s="79"/>
      <c r="T33" s="77"/>
      <c r="U33" s="77"/>
      <c r="V33" s="79">
        <v>2.2168000000000001</v>
      </c>
      <c r="W33" s="77"/>
      <c r="X33" s="77"/>
      <c r="Y33" s="77"/>
      <c r="Z33" s="77"/>
      <c r="AA33" s="79"/>
      <c r="AB33" s="77"/>
      <c r="AC33" s="79">
        <v>0.13730000000000001</v>
      </c>
      <c r="AD33" s="77"/>
      <c r="AE33" s="77"/>
      <c r="AF33" s="77"/>
      <c r="AG33" s="77"/>
      <c r="AH33" s="77"/>
      <c r="AI33" s="77"/>
      <c r="AJ33" s="79"/>
      <c r="AK33" s="77"/>
      <c r="AL33" s="77"/>
      <c r="AM33" s="77"/>
      <c r="AN33" s="77"/>
      <c r="AO33" s="77"/>
      <c r="AP33" s="77"/>
      <c r="AQ33" s="77"/>
      <c r="AR33" s="77"/>
      <c r="AS33" s="77"/>
      <c r="AT33" s="77"/>
      <c r="AU33" s="77"/>
      <c r="AV33" s="77"/>
      <c r="AW33" s="77"/>
      <c r="AX33" s="77"/>
      <c r="AY33" s="79"/>
      <c r="AZ33" s="79"/>
      <c r="BA33" s="77"/>
      <c r="BB33" s="77"/>
      <c r="BC33" s="77"/>
      <c r="BD33" s="77"/>
      <c r="BE33" s="77"/>
      <c r="BF33" s="77"/>
      <c r="BG33" s="77"/>
      <c r="BH33" s="79"/>
      <c r="BI33" s="77"/>
      <c r="BJ33" s="77"/>
      <c r="BK33" s="77"/>
      <c r="BL33" s="77"/>
      <c r="BM33" s="79"/>
      <c r="BN33" s="77"/>
      <c r="BO33" s="77"/>
      <c r="BP33" s="77"/>
      <c r="BQ33" s="77"/>
      <c r="BR33" s="77"/>
      <c r="BS33" s="77"/>
      <c r="BT33" s="77"/>
      <c r="BU33" s="77"/>
      <c r="BV33" s="77"/>
      <c r="BW33" s="87"/>
      <c r="BX33" s="88" t="str">
        <f t="shared" si="22"/>
        <v>Thị trấn Ea Súp</v>
      </c>
      <c r="BY33" s="87"/>
      <c r="BZ33" s="89"/>
      <c r="CA33" s="90"/>
      <c r="CB33" s="65"/>
      <c r="CC33" s="8" t="s">
        <v>1051</v>
      </c>
      <c r="CD33" s="66">
        <v>1</v>
      </c>
      <c r="CE33" s="94" t="str">
        <f t="shared" si="23"/>
        <v>XA01</v>
      </c>
      <c r="CF33" s="94"/>
      <c r="CG33" s="94"/>
      <c r="CH33" s="94"/>
      <c r="CI33" s="94"/>
      <c r="CJ33" s="94"/>
      <c r="CK33" s="113" t="s">
        <v>1052</v>
      </c>
      <c r="CL33" s="94"/>
      <c r="CM33" s="94"/>
      <c r="CN33" s="106"/>
      <c r="CO33" s="105"/>
      <c r="CP33" s="106"/>
      <c r="CQ33" s="106"/>
      <c r="CR33" s="94"/>
      <c r="CS33" s="106"/>
      <c r="CT33" s="106"/>
      <c r="CU33" s="106"/>
      <c r="CV33" s="106"/>
      <c r="CW33" s="106"/>
      <c r="CX33" s="94"/>
      <c r="CY33" s="94"/>
      <c r="CZ33" s="106"/>
      <c r="DA33" s="119">
        <v>2026</v>
      </c>
      <c r="DB33" s="94"/>
      <c r="DC33" s="120"/>
      <c r="DD33" s="106"/>
      <c r="DE33" s="106"/>
      <c r="DF33" s="106"/>
    </row>
    <row r="34" spans="1:110" ht="30">
      <c r="A34" s="47">
        <f>IF(CK34="","",COUNTA($CK$24:$CK34))</f>
        <v>11</v>
      </c>
      <c r="B34" s="54" t="s">
        <v>1063</v>
      </c>
      <c r="C34" s="57" t="s">
        <v>232</v>
      </c>
      <c r="D34" s="54" t="s">
        <v>175</v>
      </c>
      <c r="E34" s="51"/>
      <c r="F34" s="52"/>
      <c r="G34" s="52"/>
      <c r="H34" s="53">
        <f t="shared" si="21"/>
        <v>0.25</v>
      </c>
      <c r="I34" s="77"/>
      <c r="J34" s="77"/>
      <c r="K34" s="79"/>
      <c r="L34" s="77"/>
      <c r="M34" s="79"/>
      <c r="N34" s="79"/>
      <c r="O34" s="77"/>
      <c r="P34" s="77"/>
      <c r="Q34" s="77"/>
      <c r="R34" s="77"/>
      <c r="S34" s="79"/>
      <c r="T34" s="77"/>
      <c r="U34" s="77"/>
      <c r="V34" s="79"/>
      <c r="W34" s="77"/>
      <c r="X34" s="77"/>
      <c r="Y34" s="77"/>
      <c r="Z34" s="77"/>
      <c r="AA34" s="79"/>
      <c r="AB34" s="77"/>
      <c r="AC34" s="79">
        <v>0.25</v>
      </c>
      <c r="AD34" s="77"/>
      <c r="AE34" s="77"/>
      <c r="AF34" s="77"/>
      <c r="AG34" s="77"/>
      <c r="AH34" s="77"/>
      <c r="AI34" s="77"/>
      <c r="AJ34" s="79"/>
      <c r="AK34" s="77"/>
      <c r="AL34" s="77"/>
      <c r="AM34" s="77"/>
      <c r="AN34" s="77"/>
      <c r="AO34" s="77"/>
      <c r="AP34" s="77"/>
      <c r="AQ34" s="77"/>
      <c r="AR34" s="77"/>
      <c r="AS34" s="77"/>
      <c r="AT34" s="77"/>
      <c r="AU34" s="77"/>
      <c r="AV34" s="77"/>
      <c r="AW34" s="77"/>
      <c r="AX34" s="77"/>
      <c r="AY34" s="79"/>
      <c r="AZ34" s="79"/>
      <c r="BA34" s="77"/>
      <c r="BB34" s="77"/>
      <c r="BC34" s="77"/>
      <c r="BD34" s="77"/>
      <c r="BE34" s="77"/>
      <c r="BF34" s="77"/>
      <c r="BG34" s="77"/>
      <c r="BH34" s="79"/>
      <c r="BI34" s="77"/>
      <c r="BJ34" s="77"/>
      <c r="BK34" s="77"/>
      <c r="BL34" s="77"/>
      <c r="BM34" s="79"/>
      <c r="BN34" s="77"/>
      <c r="BO34" s="77"/>
      <c r="BP34" s="77"/>
      <c r="BQ34" s="77"/>
      <c r="BR34" s="77"/>
      <c r="BS34" s="77"/>
      <c r="BT34" s="77"/>
      <c r="BU34" s="77"/>
      <c r="BV34" s="77"/>
      <c r="BW34" s="87"/>
      <c r="BX34" s="88" t="str">
        <f t="shared" si="22"/>
        <v>Thị trấn Ea Súp</v>
      </c>
      <c r="BY34" s="87"/>
      <c r="BZ34" s="89"/>
      <c r="CA34" s="64"/>
      <c r="CB34" s="64"/>
      <c r="CC34" s="8" t="s">
        <v>1051</v>
      </c>
      <c r="CD34" s="68">
        <v>1</v>
      </c>
      <c r="CE34" s="94" t="str">
        <f t="shared" si="23"/>
        <v>XA01</v>
      </c>
      <c r="CF34" s="94"/>
      <c r="CG34" s="94"/>
      <c r="CH34" s="94"/>
      <c r="CI34" s="94"/>
      <c r="CJ34" s="94"/>
      <c r="CK34" s="113" t="s">
        <v>1052</v>
      </c>
      <c r="CL34" s="94"/>
      <c r="CM34" s="94"/>
      <c r="CN34" s="106"/>
      <c r="CO34" s="105"/>
      <c r="CP34" s="106"/>
      <c r="CQ34" s="106"/>
      <c r="CR34" s="94"/>
      <c r="CS34" s="106"/>
      <c r="CT34" s="106"/>
      <c r="CU34" s="106"/>
      <c r="CV34" s="106"/>
      <c r="CW34" s="106"/>
      <c r="CX34" s="94"/>
      <c r="CY34" s="94"/>
      <c r="CZ34" s="106"/>
      <c r="DA34" s="119">
        <v>2026</v>
      </c>
      <c r="DB34" s="94"/>
      <c r="DC34" s="120"/>
      <c r="DD34" s="106"/>
      <c r="DE34" s="106"/>
      <c r="DF34" s="106"/>
    </row>
    <row r="35" spans="1:110" ht="30">
      <c r="A35" s="47">
        <f>IF(CK35="","",COUNTA($CK$24:$CK35))</f>
        <v>12</v>
      </c>
      <c r="B35" s="54" t="s">
        <v>1064</v>
      </c>
      <c r="C35" s="57" t="s">
        <v>232</v>
      </c>
      <c r="D35" s="58" t="s">
        <v>179</v>
      </c>
      <c r="E35" s="51"/>
      <c r="F35" s="52"/>
      <c r="G35" s="52"/>
      <c r="H35" s="53">
        <f t="shared" si="21"/>
        <v>0.5</v>
      </c>
      <c r="I35" s="77"/>
      <c r="J35" s="77"/>
      <c r="K35" s="79"/>
      <c r="L35" s="77"/>
      <c r="M35" s="79"/>
      <c r="N35" s="79"/>
      <c r="O35" s="77"/>
      <c r="P35" s="77"/>
      <c r="Q35" s="77"/>
      <c r="R35" s="77"/>
      <c r="S35" s="79"/>
      <c r="T35" s="77"/>
      <c r="U35" s="77"/>
      <c r="V35" s="79"/>
      <c r="W35" s="77"/>
      <c r="X35" s="77"/>
      <c r="Y35" s="77"/>
      <c r="Z35" s="77"/>
      <c r="AA35" s="79"/>
      <c r="AB35" s="77"/>
      <c r="AC35" s="79"/>
      <c r="AD35" s="77"/>
      <c r="AE35" s="77"/>
      <c r="AF35" s="77"/>
      <c r="AG35" s="77"/>
      <c r="AH35" s="77"/>
      <c r="AI35" s="77"/>
      <c r="AJ35" s="79"/>
      <c r="AK35" s="77"/>
      <c r="AL35" s="77"/>
      <c r="AM35" s="77"/>
      <c r="AN35" s="77"/>
      <c r="AO35" s="77"/>
      <c r="AP35" s="77"/>
      <c r="AQ35" s="77"/>
      <c r="AR35" s="77"/>
      <c r="AS35" s="77"/>
      <c r="AT35" s="77"/>
      <c r="AU35" s="77"/>
      <c r="AV35" s="77"/>
      <c r="AW35" s="77"/>
      <c r="AX35" s="77"/>
      <c r="AY35" s="79"/>
      <c r="AZ35" s="79"/>
      <c r="BA35" s="77"/>
      <c r="BB35" s="77"/>
      <c r="BC35" s="77"/>
      <c r="BD35" s="77"/>
      <c r="BE35" s="77"/>
      <c r="BF35" s="77"/>
      <c r="BG35" s="77"/>
      <c r="BH35" s="79">
        <v>0.5</v>
      </c>
      <c r="BI35" s="77"/>
      <c r="BJ35" s="77"/>
      <c r="BK35" s="77"/>
      <c r="BL35" s="77"/>
      <c r="BM35" s="79"/>
      <c r="BN35" s="77"/>
      <c r="BO35" s="77"/>
      <c r="BP35" s="77"/>
      <c r="BQ35" s="77"/>
      <c r="BR35" s="77"/>
      <c r="BS35" s="77"/>
      <c r="BT35" s="77"/>
      <c r="BU35" s="77"/>
      <c r="BV35" s="77"/>
      <c r="BW35" s="87"/>
      <c r="BX35" s="88" t="str">
        <f t="shared" si="22"/>
        <v>Xã Ia Jlơi</v>
      </c>
      <c r="BY35" s="87"/>
      <c r="BZ35" s="89"/>
      <c r="CA35" s="91"/>
      <c r="CB35" s="91"/>
      <c r="CC35" s="8" t="s">
        <v>1051</v>
      </c>
      <c r="CD35" s="66">
        <v>1</v>
      </c>
      <c r="CE35" s="94" t="str">
        <f t="shared" si="23"/>
        <v>XA03</v>
      </c>
      <c r="CF35" s="94"/>
      <c r="CG35" s="94"/>
      <c r="CH35" s="94"/>
      <c r="CI35" s="94"/>
      <c r="CJ35" s="94"/>
      <c r="CK35" s="113" t="s">
        <v>1052</v>
      </c>
      <c r="CL35" s="94"/>
      <c r="CM35" s="94"/>
      <c r="CN35" s="106"/>
      <c r="CO35" s="105"/>
      <c r="CP35" s="106"/>
      <c r="CQ35" s="106"/>
      <c r="CR35" s="94"/>
      <c r="CS35" s="106"/>
      <c r="CT35" s="106"/>
      <c r="CU35" s="106"/>
      <c r="CV35" s="106"/>
      <c r="CW35" s="106"/>
      <c r="CX35" s="94"/>
      <c r="CY35" s="94"/>
      <c r="CZ35" s="106"/>
      <c r="DA35" s="119">
        <v>2026</v>
      </c>
      <c r="DB35" s="94"/>
      <c r="DC35" s="120"/>
      <c r="DD35" s="106"/>
      <c r="DE35" s="106"/>
      <c r="DF35" s="106"/>
    </row>
    <row r="36" spans="1:110" ht="30">
      <c r="A36" s="47">
        <f>IF(CK36="","",COUNTA($CK$24:$CK36))</f>
        <v>13</v>
      </c>
      <c r="B36" s="54" t="s">
        <v>1065</v>
      </c>
      <c r="C36" s="57" t="s">
        <v>232</v>
      </c>
      <c r="D36" s="54" t="s">
        <v>317</v>
      </c>
      <c r="E36" s="51"/>
      <c r="F36" s="52"/>
      <c r="G36" s="52"/>
      <c r="H36" s="53">
        <f t="shared" ref="H36:H43" si="24">SUM(I36:BV36)</f>
        <v>0.40292</v>
      </c>
      <c r="I36" s="77"/>
      <c r="J36" s="77"/>
      <c r="K36" s="79"/>
      <c r="L36" s="77"/>
      <c r="M36" s="79"/>
      <c r="N36" s="79"/>
      <c r="O36" s="77"/>
      <c r="P36" s="77"/>
      <c r="Q36" s="77"/>
      <c r="R36" s="77"/>
      <c r="S36" s="79"/>
      <c r="T36" s="77"/>
      <c r="U36" s="77"/>
      <c r="V36" s="79"/>
      <c r="W36" s="77"/>
      <c r="X36" s="77"/>
      <c r="Y36" s="77"/>
      <c r="Z36" s="77"/>
      <c r="AA36" s="79"/>
      <c r="AB36" s="77"/>
      <c r="AC36" s="79"/>
      <c r="AD36" s="77"/>
      <c r="AE36" s="77"/>
      <c r="AF36" s="77"/>
      <c r="AG36" s="77"/>
      <c r="AH36" s="77"/>
      <c r="AI36" s="77"/>
      <c r="AJ36" s="79">
        <v>0.40292</v>
      </c>
      <c r="AK36" s="77"/>
      <c r="AL36" s="77"/>
      <c r="AM36" s="77"/>
      <c r="AN36" s="77"/>
      <c r="AO36" s="77"/>
      <c r="AP36" s="77"/>
      <c r="AQ36" s="77"/>
      <c r="AR36" s="77"/>
      <c r="AS36" s="77"/>
      <c r="AT36" s="77"/>
      <c r="AU36" s="77"/>
      <c r="AV36" s="77"/>
      <c r="AW36" s="77"/>
      <c r="AX36" s="77"/>
      <c r="AY36" s="79"/>
      <c r="AZ36" s="79"/>
      <c r="BA36" s="77"/>
      <c r="BB36" s="77"/>
      <c r="BC36" s="77"/>
      <c r="BD36" s="77"/>
      <c r="BE36" s="77"/>
      <c r="BF36" s="77"/>
      <c r="BG36" s="77"/>
      <c r="BH36" s="77"/>
      <c r="BI36" s="77"/>
      <c r="BJ36" s="77"/>
      <c r="BK36" s="77"/>
      <c r="BL36" s="77"/>
      <c r="BM36" s="79"/>
      <c r="BN36" s="77"/>
      <c r="BO36" s="77"/>
      <c r="BP36" s="77"/>
      <c r="BQ36" s="77"/>
      <c r="BR36" s="77"/>
      <c r="BS36" s="77"/>
      <c r="BT36" s="77"/>
      <c r="BU36" s="77"/>
      <c r="BV36" s="77"/>
      <c r="BW36" s="87"/>
      <c r="BX36" s="88" t="str">
        <f t="shared" ref="BX36:BX44" si="25">D36</f>
        <v>Xã Ea Bung</v>
      </c>
      <c r="BY36" s="87"/>
      <c r="BZ36" s="89"/>
      <c r="CA36" s="64"/>
      <c r="CB36" s="64"/>
      <c r="CC36" s="8" t="s">
        <v>1051</v>
      </c>
      <c r="CD36" s="68">
        <v>1</v>
      </c>
      <c r="CE36" s="94" t="str">
        <f t="shared" ref="CE36:CE44" si="26">IF($D36=0,0,INDEX($DO$3:$DQ$23,MATCH($D36,$DO$3:$DO$23,0),2))</f>
        <v>XA09</v>
      </c>
      <c r="CF36" s="94"/>
      <c r="CG36" s="94"/>
      <c r="CH36" s="94"/>
      <c r="CI36" s="94"/>
      <c r="CJ36" s="94"/>
      <c r="CK36" s="113" t="s">
        <v>1052</v>
      </c>
      <c r="CL36" s="94"/>
      <c r="CM36" s="94"/>
      <c r="CN36" s="106"/>
      <c r="CO36" s="105"/>
      <c r="CP36" s="106"/>
      <c r="CQ36" s="106"/>
      <c r="CR36" s="94"/>
      <c r="CS36" s="106"/>
      <c r="CT36" s="106"/>
      <c r="CU36" s="106"/>
      <c r="CV36" s="106"/>
      <c r="CW36" s="106"/>
      <c r="CX36" s="94"/>
      <c r="CY36" s="94"/>
      <c r="CZ36" s="106"/>
      <c r="DA36" s="119">
        <v>2026</v>
      </c>
      <c r="DB36" s="94"/>
      <c r="DC36" s="120"/>
      <c r="DD36" s="106"/>
      <c r="DE36" s="106"/>
      <c r="DF36" s="106"/>
    </row>
    <row r="37" spans="1:110" ht="30">
      <c r="A37" s="47">
        <f>IF(CK37="","",COUNTA($CK$24:$CK37))</f>
        <v>14</v>
      </c>
      <c r="B37" s="54" t="s">
        <v>1066</v>
      </c>
      <c r="C37" s="57" t="s">
        <v>232</v>
      </c>
      <c r="D37" s="59" t="s">
        <v>177</v>
      </c>
      <c r="E37" s="51"/>
      <c r="F37" s="52"/>
      <c r="G37" s="52"/>
      <c r="H37" s="53">
        <f t="shared" si="24"/>
        <v>0.64</v>
      </c>
      <c r="I37" s="77"/>
      <c r="J37" s="77"/>
      <c r="K37" s="79"/>
      <c r="L37" s="77"/>
      <c r="M37" s="79">
        <v>0.64</v>
      </c>
      <c r="N37" s="79"/>
      <c r="O37" s="77"/>
      <c r="P37" s="77"/>
      <c r="Q37" s="77"/>
      <c r="R37" s="77"/>
      <c r="S37" s="79"/>
      <c r="T37" s="77"/>
      <c r="U37" s="77"/>
      <c r="V37" s="79"/>
      <c r="W37" s="77"/>
      <c r="X37" s="77"/>
      <c r="Y37" s="77"/>
      <c r="Z37" s="77"/>
      <c r="AA37" s="79"/>
      <c r="AB37" s="77"/>
      <c r="AC37" s="79"/>
      <c r="AD37" s="77"/>
      <c r="AE37" s="77"/>
      <c r="AF37" s="77"/>
      <c r="AG37" s="77"/>
      <c r="AH37" s="77"/>
      <c r="AI37" s="77"/>
      <c r="AJ37" s="79"/>
      <c r="AK37" s="77"/>
      <c r="AL37" s="77"/>
      <c r="AM37" s="77"/>
      <c r="AN37" s="77"/>
      <c r="AO37" s="77"/>
      <c r="AP37" s="77"/>
      <c r="AQ37" s="77"/>
      <c r="AR37" s="77"/>
      <c r="AS37" s="77"/>
      <c r="AT37" s="77"/>
      <c r="AU37" s="77"/>
      <c r="AV37" s="77"/>
      <c r="AW37" s="77"/>
      <c r="AX37" s="77"/>
      <c r="AY37" s="79"/>
      <c r="AZ37" s="79"/>
      <c r="BA37" s="77"/>
      <c r="BB37" s="77"/>
      <c r="BC37" s="77"/>
      <c r="BD37" s="77"/>
      <c r="BE37" s="77"/>
      <c r="BF37" s="77"/>
      <c r="BG37" s="77"/>
      <c r="BH37" s="77"/>
      <c r="BI37" s="77"/>
      <c r="BJ37" s="77"/>
      <c r="BK37" s="77"/>
      <c r="BL37" s="77"/>
      <c r="BM37" s="79"/>
      <c r="BN37" s="77"/>
      <c r="BO37" s="77"/>
      <c r="BP37" s="77"/>
      <c r="BQ37" s="77"/>
      <c r="BR37" s="77"/>
      <c r="BS37" s="77"/>
      <c r="BT37" s="77"/>
      <c r="BU37" s="77"/>
      <c r="BV37" s="77"/>
      <c r="BW37" s="87"/>
      <c r="BX37" s="88" t="str">
        <f t="shared" si="25"/>
        <v>Xã Ia Lốp</v>
      </c>
      <c r="BY37" s="87"/>
      <c r="BZ37" s="89"/>
      <c r="CA37" s="64"/>
      <c r="CB37" s="65"/>
      <c r="CC37" s="8" t="s">
        <v>1067</v>
      </c>
      <c r="CD37" s="66">
        <v>1</v>
      </c>
      <c r="CE37" s="94" t="str">
        <f t="shared" si="26"/>
        <v>XA02</v>
      </c>
      <c r="CF37" s="94"/>
      <c r="CG37" s="94"/>
      <c r="CH37" s="94"/>
      <c r="CI37" s="94"/>
      <c r="CJ37" s="94"/>
      <c r="CK37" s="113" t="s">
        <v>1052</v>
      </c>
      <c r="CL37" s="94"/>
      <c r="CM37" s="94"/>
      <c r="CN37" s="106"/>
      <c r="CO37" s="105"/>
      <c r="CP37" s="106"/>
      <c r="CQ37" s="106"/>
      <c r="CR37" s="94"/>
      <c r="CS37" s="106"/>
      <c r="CT37" s="106"/>
      <c r="CU37" s="106"/>
      <c r="CV37" s="106"/>
      <c r="CW37" s="106"/>
      <c r="CX37" s="94"/>
      <c r="CY37" s="94"/>
      <c r="CZ37" s="106"/>
      <c r="DA37" s="119">
        <v>2026</v>
      </c>
      <c r="DB37" s="94"/>
      <c r="DC37" s="120"/>
      <c r="DD37" s="106"/>
      <c r="DE37" s="106"/>
      <c r="DF37" s="106"/>
    </row>
    <row r="38" spans="1:110" ht="30">
      <c r="A38" s="47">
        <f>IF(CK38="","",COUNTA($CK$24:$CK38))</f>
        <v>15</v>
      </c>
      <c r="B38" s="54" t="s">
        <v>1068</v>
      </c>
      <c r="C38" s="57" t="s">
        <v>232</v>
      </c>
      <c r="D38" s="54" t="s">
        <v>305</v>
      </c>
      <c r="E38" s="51"/>
      <c r="F38" s="52"/>
      <c r="G38" s="52"/>
      <c r="H38" s="53">
        <f t="shared" si="24"/>
        <v>0.25</v>
      </c>
      <c r="I38" s="77"/>
      <c r="J38" s="77"/>
      <c r="K38" s="79"/>
      <c r="L38" s="77"/>
      <c r="M38" s="79">
        <v>0.25</v>
      </c>
      <c r="N38" s="79"/>
      <c r="O38" s="77"/>
      <c r="P38" s="77"/>
      <c r="Q38" s="77"/>
      <c r="R38" s="77"/>
      <c r="S38" s="79"/>
      <c r="T38" s="77"/>
      <c r="U38" s="77"/>
      <c r="V38" s="79"/>
      <c r="W38" s="77"/>
      <c r="X38" s="77"/>
      <c r="Y38" s="77"/>
      <c r="Z38" s="77"/>
      <c r="AA38" s="79"/>
      <c r="AB38" s="77"/>
      <c r="AC38" s="79"/>
      <c r="AD38" s="77"/>
      <c r="AE38" s="77"/>
      <c r="AF38" s="77"/>
      <c r="AG38" s="77"/>
      <c r="AH38" s="77"/>
      <c r="AI38" s="77"/>
      <c r="AJ38" s="79"/>
      <c r="AK38" s="77"/>
      <c r="AL38" s="77"/>
      <c r="AM38" s="77"/>
      <c r="AN38" s="77"/>
      <c r="AO38" s="77"/>
      <c r="AP38" s="77"/>
      <c r="AQ38" s="77"/>
      <c r="AR38" s="77"/>
      <c r="AS38" s="77"/>
      <c r="AT38" s="77"/>
      <c r="AU38" s="77"/>
      <c r="AV38" s="77"/>
      <c r="AW38" s="77"/>
      <c r="AX38" s="77"/>
      <c r="AY38" s="79"/>
      <c r="AZ38" s="79"/>
      <c r="BA38" s="77"/>
      <c r="BB38" s="77"/>
      <c r="BC38" s="77"/>
      <c r="BD38" s="77"/>
      <c r="BE38" s="77"/>
      <c r="BF38" s="77"/>
      <c r="BG38" s="77"/>
      <c r="BH38" s="77"/>
      <c r="BI38" s="77"/>
      <c r="BJ38" s="77"/>
      <c r="BK38" s="77"/>
      <c r="BL38" s="77"/>
      <c r="BM38" s="79"/>
      <c r="BN38" s="77"/>
      <c r="BO38" s="77"/>
      <c r="BP38" s="77"/>
      <c r="BQ38" s="77"/>
      <c r="BR38" s="77"/>
      <c r="BS38" s="77"/>
      <c r="BT38" s="77"/>
      <c r="BU38" s="77"/>
      <c r="BV38" s="77"/>
      <c r="BW38" s="87"/>
      <c r="BX38" s="88" t="str">
        <f t="shared" si="25"/>
        <v>Xã Ia Rvê</v>
      </c>
      <c r="BY38" s="87"/>
      <c r="BZ38" s="89"/>
      <c r="CA38" s="64"/>
      <c r="CB38" s="65"/>
      <c r="CC38" s="8" t="s">
        <v>1051</v>
      </c>
      <c r="CD38" s="66">
        <v>1</v>
      </c>
      <c r="CE38" s="94" t="str">
        <f t="shared" si="26"/>
        <v>XA06</v>
      </c>
      <c r="CF38" s="94"/>
      <c r="CG38" s="94"/>
      <c r="CH38" s="94"/>
      <c r="CI38" s="94"/>
      <c r="CJ38" s="94"/>
      <c r="CK38" s="113" t="s">
        <v>1052</v>
      </c>
      <c r="CL38" s="94"/>
      <c r="CM38" s="94"/>
      <c r="CN38" s="106"/>
      <c r="CO38" s="105"/>
      <c r="CP38" s="106"/>
      <c r="CQ38" s="106"/>
      <c r="CR38" s="94"/>
      <c r="CS38" s="106"/>
      <c r="CT38" s="106"/>
      <c r="CU38" s="106"/>
      <c r="CV38" s="106"/>
      <c r="CW38" s="106"/>
      <c r="CX38" s="94"/>
      <c r="CY38" s="94"/>
      <c r="CZ38" s="106"/>
      <c r="DA38" s="119">
        <v>2026</v>
      </c>
      <c r="DB38" s="94"/>
      <c r="DC38" s="120"/>
      <c r="DD38" s="106"/>
      <c r="DE38" s="106"/>
      <c r="DF38" s="106"/>
    </row>
    <row r="39" spans="1:110" ht="45">
      <c r="A39" s="47">
        <f>IF(CK39="","",COUNTA($CK$24:$CK39))</f>
        <v>16</v>
      </c>
      <c r="B39" s="56" t="s">
        <v>1069</v>
      </c>
      <c r="C39" s="55" t="s">
        <v>232</v>
      </c>
      <c r="D39" s="56" t="s">
        <v>320</v>
      </c>
      <c r="E39" s="51"/>
      <c r="F39" s="52"/>
      <c r="G39" s="52"/>
      <c r="H39" s="53">
        <f t="shared" si="24"/>
        <v>0.17376620000000001</v>
      </c>
      <c r="I39" s="77"/>
      <c r="J39" s="77"/>
      <c r="K39" s="78"/>
      <c r="L39" s="77"/>
      <c r="M39" s="78"/>
      <c r="N39" s="78"/>
      <c r="O39" s="77"/>
      <c r="P39" s="77"/>
      <c r="Q39" s="77"/>
      <c r="R39" s="77"/>
      <c r="S39" s="78"/>
      <c r="T39" s="77"/>
      <c r="U39" s="77"/>
      <c r="V39" s="78"/>
      <c r="W39" s="77"/>
      <c r="X39" s="77"/>
      <c r="Y39" s="77"/>
      <c r="Z39" s="77"/>
      <c r="AA39" s="78"/>
      <c r="AB39" s="77"/>
      <c r="AC39" s="78">
        <v>0.17376620000000001</v>
      </c>
      <c r="AD39" s="77"/>
      <c r="AE39" s="77"/>
      <c r="AF39" s="77"/>
      <c r="AG39" s="77"/>
      <c r="AH39" s="77"/>
      <c r="AI39" s="77"/>
      <c r="AJ39" s="78"/>
      <c r="AK39" s="77"/>
      <c r="AL39" s="77"/>
      <c r="AM39" s="77"/>
      <c r="AN39" s="77"/>
      <c r="AO39" s="77"/>
      <c r="AP39" s="77"/>
      <c r="AQ39" s="77"/>
      <c r="AR39" s="77"/>
      <c r="AS39" s="77"/>
      <c r="AT39" s="77"/>
      <c r="AU39" s="77"/>
      <c r="AV39" s="77"/>
      <c r="AW39" s="77"/>
      <c r="AX39" s="77"/>
      <c r="AY39" s="78"/>
      <c r="AZ39" s="78"/>
      <c r="BA39" s="77"/>
      <c r="BB39" s="77"/>
      <c r="BC39" s="77"/>
      <c r="BD39" s="77"/>
      <c r="BE39" s="77"/>
      <c r="BF39" s="77"/>
      <c r="BG39" s="77"/>
      <c r="BH39" s="77"/>
      <c r="BI39" s="77"/>
      <c r="BJ39" s="77"/>
      <c r="BK39" s="77"/>
      <c r="BL39" s="77"/>
      <c r="BM39" s="78"/>
      <c r="BN39" s="77"/>
      <c r="BO39" s="77"/>
      <c r="BP39" s="77"/>
      <c r="BQ39" s="77"/>
      <c r="BR39" s="77"/>
      <c r="BS39" s="77"/>
      <c r="BT39" s="77"/>
      <c r="BU39" s="77"/>
      <c r="BV39" s="77"/>
      <c r="BW39" s="87"/>
      <c r="BX39" s="88" t="str">
        <f t="shared" si="25"/>
        <v>Xã Cư Mlan</v>
      </c>
      <c r="BY39" s="87"/>
      <c r="BZ39" s="89"/>
      <c r="CA39" s="90"/>
      <c r="CB39" s="65"/>
      <c r="CC39" s="8" t="s">
        <v>1070</v>
      </c>
      <c r="CD39" s="66">
        <v>1</v>
      </c>
      <c r="CE39" s="94" t="str">
        <f t="shared" si="26"/>
        <v>XA10</v>
      </c>
      <c r="CF39" s="94"/>
      <c r="CG39" s="94"/>
      <c r="CH39" s="94"/>
      <c r="CI39" s="94"/>
      <c r="CJ39" s="94"/>
      <c r="CK39" s="113" t="s">
        <v>1052</v>
      </c>
      <c r="CL39" s="94"/>
      <c r="CM39" s="94"/>
      <c r="CN39" s="106"/>
      <c r="CO39" s="105"/>
      <c r="CP39" s="106"/>
      <c r="CQ39" s="106"/>
      <c r="CR39" s="94"/>
      <c r="CS39" s="106"/>
      <c r="CT39" s="106"/>
      <c r="CU39" s="106"/>
      <c r="CV39" s="106"/>
      <c r="CW39" s="106"/>
      <c r="CX39" s="94"/>
      <c r="CY39" s="94"/>
      <c r="CZ39" s="106"/>
      <c r="DA39" s="119">
        <v>2026</v>
      </c>
      <c r="DB39" s="94"/>
      <c r="DC39" s="120"/>
      <c r="DD39" s="106"/>
      <c r="DE39" s="106"/>
      <c r="DF39" s="106"/>
    </row>
    <row r="40" spans="1:110" ht="60">
      <c r="A40" s="47">
        <f>IF(CK40="","",COUNTA($CK$24:$CK40))</f>
        <v>17</v>
      </c>
      <c r="B40" s="54" t="s">
        <v>1071</v>
      </c>
      <c r="C40" s="922" t="s">
        <v>252</v>
      </c>
      <c r="D40" s="58" t="s">
        <v>309</v>
      </c>
      <c r="E40" s="51"/>
      <c r="F40" s="52"/>
      <c r="G40" s="52"/>
      <c r="H40" s="53">
        <f t="shared" si="24"/>
        <v>3.6629999999999998</v>
      </c>
      <c r="I40" s="77"/>
      <c r="J40" s="77"/>
      <c r="K40" s="79">
        <v>0.26800000000000002</v>
      </c>
      <c r="L40" s="77"/>
      <c r="M40" s="79">
        <v>0.38800000000000001</v>
      </c>
      <c r="N40" s="79">
        <v>1</v>
      </c>
      <c r="O40" s="77"/>
      <c r="P40" s="77"/>
      <c r="Q40" s="77"/>
      <c r="R40" s="77"/>
      <c r="S40" s="79"/>
      <c r="T40" s="77"/>
      <c r="U40" s="77"/>
      <c r="V40" s="79"/>
      <c r="W40" s="77"/>
      <c r="X40" s="77"/>
      <c r="Y40" s="77"/>
      <c r="Z40" s="77"/>
      <c r="AA40" s="79">
        <v>0.15</v>
      </c>
      <c r="AB40" s="77"/>
      <c r="AC40" s="79"/>
      <c r="AD40" s="77"/>
      <c r="AE40" s="77"/>
      <c r="AF40" s="77"/>
      <c r="AG40" s="77"/>
      <c r="AH40" s="77"/>
      <c r="AI40" s="77"/>
      <c r="AJ40" s="79"/>
      <c r="AK40" s="77"/>
      <c r="AL40" s="77"/>
      <c r="AM40" s="77"/>
      <c r="AN40" s="77"/>
      <c r="AO40" s="77"/>
      <c r="AP40" s="77"/>
      <c r="AQ40" s="77"/>
      <c r="AR40" s="77"/>
      <c r="AS40" s="77"/>
      <c r="AT40" s="77"/>
      <c r="AU40" s="77"/>
      <c r="AV40" s="77"/>
      <c r="AW40" s="77"/>
      <c r="AX40" s="77"/>
      <c r="AY40" s="79">
        <v>2.9000000000000001E-2</v>
      </c>
      <c r="AZ40" s="79">
        <v>8.9999999999999993E-3</v>
      </c>
      <c r="BA40" s="77"/>
      <c r="BB40" s="77"/>
      <c r="BC40" s="77"/>
      <c r="BD40" s="77"/>
      <c r="BE40" s="77"/>
      <c r="BF40" s="77"/>
      <c r="BG40" s="77"/>
      <c r="BH40" s="77"/>
      <c r="BI40" s="77"/>
      <c r="BJ40" s="77"/>
      <c r="BK40" s="77"/>
      <c r="BL40" s="77"/>
      <c r="BM40" s="79">
        <v>1.819</v>
      </c>
      <c r="BN40" s="77"/>
      <c r="BO40" s="77"/>
      <c r="BP40" s="77"/>
      <c r="BQ40" s="77"/>
      <c r="BR40" s="77"/>
      <c r="BS40" s="77"/>
      <c r="BT40" s="77"/>
      <c r="BU40" s="77"/>
      <c r="BV40" s="77"/>
      <c r="BW40" s="87"/>
      <c r="BX40" s="88" t="str">
        <f t="shared" si="25"/>
        <v>Xã Ea Lê</v>
      </c>
      <c r="BY40" s="87"/>
      <c r="BZ40" s="89"/>
      <c r="CA40" s="64"/>
      <c r="CB40" s="64"/>
      <c r="CC40" s="8" t="s">
        <v>1072</v>
      </c>
      <c r="CD40" s="68">
        <v>1</v>
      </c>
      <c r="CE40" s="94" t="str">
        <f t="shared" si="26"/>
        <v>XA07</v>
      </c>
      <c r="CF40" s="94"/>
      <c r="CG40" s="94"/>
      <c r="CH40" s="94"/>
      <c r="CI40" s="94"/>
      <c r="CJ40" s="94"/>
      <c r="CK40" s="113" t="s">
        <v>1052</v>
      </c>
      <c r="CL40" s="94"/>
      <c r="CM40" s="94"/>
      <c r="CN40" s="106"/>
      <c r="CO40" s="105"/>
      <c r="CP40" s="106"/>
      <c r="CQ40" s="106"/>
      <c r="CR40" s="94"/>
      <c r="CS40" s="106"/>
      <c r="CT40" s="106"/>
      <c r="CU40" s="106"/>
      <c r="CV40" s="106"/>
      <c r="CW40" s="106"/>
      <c r="CX40" s="94"/>
      <c r="CY40" s="94"/>
      <c r="CZ40" s="106"/>
      <c r="DA40" s="119">
        <v>2026</v>
      </c>
      <c r="DB40" s="94"/>
      <c r="DC40" s="120"/>
      <c r="DD40" s="106"/>
      <c r="DE40" s="106"/>
      <c r="DF40" s="106"/>
    </row>
    <row r="41" spans="1:110" ht="60">
      <c r="A41" s="47">
        <f>IF(CK41="","",COUNTA($CK$24:$CK41))</f>
        <v>18</v>
      </c>
      <c r="B41" s="54" t="s">
        <v>1073</v>
      </c>
      <c r="C41" s="57" t="s">
        <v>252</v>
      </c>
      <c r="D41" s="58" t="s">
        <v>177</v>
      </c>
      <c r="E41" s="51"/>
      <c r="F41" s="52"/>
      <c r="G41" s="52"/>
      <c r="H41" s="53">
        <f t="shared" si="24"/>
        <v>2</v>
      </c>
      <c r="I41" s="77"/>
      <c r="J41" s="77"/>
      <c r="K41" s="79"/>
      <c r="L41" s="77"/>
      <c r="M41" s="79">
        <v>1.5</v>
      </c>
      <c r="N41" s="79">
        <v>0.5</v>
      </c>
      <c r="O41" s="77"/>
      <c r="P41" s="77"/>
      <c r="Q41" s="77"/>
      <c r="R41" s="77"/>
      <c r="S41" s="79"/>
      <c r="T41" s="77"/>
      <c r="U41" s="77"/>
      <c r="V41" s="79"/>
      <c r="W41" s="77"/>
      <c r="X41" s="77"/>
      <c r="Y41" s="77"/>
      <c r="Z41" s="77"/>
      <c r="AA41" s="79"/>
      <c r="AB41" s="77"/>
      <c r="AC41" s="79"/>
      <c r="AD41" s="77"/>
      <c r="AE41" s="77"/>
      <c r="AF41" s="77"/>
      <c r="AG41" s="77"/>
      <c r="AH41" s="77"/>
      <c r="AI41" s="77"/>
      <c r="AJ41" s="79"/>
      <c r="AK41" s="77"/>
      <c r="AL41" s="77"/>
      <c r="AM41" s="77"/>
      <c r="AN41" s="77"/>
      <c r="AO41" s="77"/>
      <c r="AP41" s="77"/>
      <c r="AQ41" s="77"/>
      <c r="AR41" s="77"/>
      <c r="AS41" s="77"/>
      <c r="AT41" s="77"/>
      <c r="AU41" s="77"/>
      <c r="AV41" s="77"/>
      <c r="AW41" s="77"/>
      <c r="AX41" s="77"/>
      <c r="AY41" s="79"/>
      <c r="AZ41" s="79"/>
      <c r="BA41" s="77"/>
      <c r="BB41" s="77"/>
      <c r="BC41" s="77"/>
      <c r="BD41" s="77"/>
      <c r="BE41" s="77"/>
      <c r="BF41" s="77"/>
      <c r="BG41" s="77"/>
      <c r="BH41" s="77"/>
      <c r="BI41" s="77"/>
      <c r="BJ41" s="77"/>
      <c r="BK41" s="77"/>
      <c r="BL41" s="77"/>
      <c r="BM41" s="77"/>
      <c r="BN41" s="77"/>
      <c r="BO41" s="77"/>
      <c r="BP41" s="77"/>
      <c r="BQ41" s="77"/>
      <c r="BR41" s="77"/>
      <c r="BS41" s="77"/>
      <c r="BT41" s="77"/>
      <c r="BU41" s="77"/>
      <c r="BV41" s="77"/>
      <c r="BW41" s="87"/>
      <c r="BX41" s="88" t="str">
        <f t="shared" si="25"/>
        <v>Xã Ia Lốp</v>
      </c>
      <c r="BY41" s="87"/>
      <c r="BZ41" s="89"/>
      <c r="CA41" s="91"/>
      <c r="CB41" s="91"/>
      <c r="CC41" s="8" t="s">
        <v>1072</v>
      </c>
      <c r="CD41" s="66">
        <v>1</v>
      </c>
      <c r="CE41" s="94" t="str">
        <f t="shared" si="26"/>
        <v>XA02</v>
      </c>
      <c r="CF41" s="94"/>
      <c r="CG41" s="94"/>
      <c r="CH41" s="94"/>
      <c r="CI41" s="94"/>
      <c r="CJ41" s="94"/>
      <c r="CK41" s="113" t="s">
        <v>1052</v>
      </c>
      <c r="CL41" s="94"/>
      <c r="CM41" s="94"/>
      <c r="CN41" s="106"/>
      <c r="CO41" s="105"/>
      <c r="CP41" s="106"/>
      <c r="CQ41" s="106"/>
      <c r="CR41" s="94"/>
      <c r="CS41" s="106"/>
      <c r="CT41" s="106"/>
      <c r="CU41" s="106"/>
      <c r="CV41" s="106"/>
      <c r="CW41" s="106"/>
      <c r="CX41" s="94"/>
      <c r="CY41" s="94"/>
      <c r="CZ41" s="106"/>
      <c r="DA41" s="119">
        <v>2026</v>
      </c>
      <c r="DB41" s="94"/>
      <c r="DC41" s="120"/>
      <c r="DD41" s="106"/>
      <c r="DE41" s="106"/>
      <c r="DF41" s="106"/>
    </row>
    <row r="42" spans="1:110" ht="30">
      <c r="A42" s="47">
        <f>IF(CK42="","",COUNTA($CK$24:$CK42))</f>
        <v>19</v>
      </c>
      <c r="B42" s="54" t="s">
        <v>1074</v>
      </c>
      <c r="C42" s="60" t="s">
        <v>252</v>
      </c>
      <c r="D42" s="58" t="s">
        <v>317</v>
      </c>
      <c r="E42" s="51"/>
      <c r="F42" s="52"/>
      <c r="G42" s="52"/>
      <c r="H42" s="53">
        <f t="shared" si="24"/>
        <v>0.05</v>
      </c>
      <c r="I42" s="77"/>
      <c r="J42" s="77"/>
      <c r="K42" s="79"/>
      <c r="L42" s="77"/>
      <c r="M42" s="79">
        <v>0.02</v>
      </c>
      <c r="N42" s="79">
        <v>0.03</v>
      </c>
      <c r="O42" s="77"/>
      <c r="P42" s="77"/>
      <c r="Q42" s="77"/>
      <c r="R42" s="77"/>
      <c r="S42" s="79"/>
      <c r="T42" s="77"/>
      <c r="U42" s="77"/>
      <c r="V42" s="79"/>
      <c r="W42" s="77"/>
      <c r="X42" s="77"/>
      <c r="Y42" s="77"/>
      <c r="Z42" s="77"/>
      <c r="AA42" s="79"/>
      <c r="AB42" s="77"/>
      <c r="AC42" s="79"/>
      <c r="AD42" s="77"/>
      <c r="AE42" s="77"/>
      <c r="AF42" s="77"/>
      <c r="AG42" s="77"/>
      <c r="AH42" s="77"/>
      <c r="AI42" s="77"/>
      <c r="AJ42" s="79"/>
      <c r="AK42" s="77"/>
      <c r="AL42" s="77"/>
      <c r="AM42" s="77"/>
      <c r="AN42" s="77"/>
      <c r="AO42" s="77"/>
      <c r="AP42" s="77"/>
      <c r="AQ42" s="77"/>
      <c r="AR42" s="77"/>
      <c r="AS42" s="77"/>
      <c r="AT42" s="77"/>
      <c r="AU42" s="77"/>
      <c r="AV42" s="77"/>
      <c r="AW42" s="77"/>
      <c r="AX42" s="77"/>
      <c r="AY42" s="79"/>
      <c r="AZ42" s="79"/>
      <c r="BA42" s="77"/>
      <c r="BB42" s="77"/>
      <c r="BC42" s="77"/>
      <c r="BD42" s="77"/>
      <c r="BE42" s="77"/>
      <c r="BF42" s="77"/>
      <c r="BG42" s="77"/>
      <c r="BH42" s="77"/>
      <c r="BI42" s="77"/>
      <c r="BJ42" s="77"/>
      <c r="BK42" s="77"/>
      <c r="BL42" s="77"/>
      <c r="BM42" s="77"/>
      <c r="BN42" s="77"/>
      <c r="BO42" s="77"/>
      <c r="BP42" s="77"/>
      <c r="BQ42" s="77"/>
      <c r="BR42" s="77"/>
      <c r="BS42" s="77"/>
      <c r="BT42" s="77"/>
      <c r="BU42" s="77"/>
      <c r="BV42" s="77"/>
      <c r="BW42" s="87"/>
      <c r="BX42" s="88" t="str">
        <f t="shared" si="25"/>
        <v>Xã Ea Bung</v>
      </c>
      <c r="BY42" s="87"/>
      <c r="BZ42" s="89"/>
      <c r="CA42" s="64"/>
      <c r="CB42" s="64"/>
      <c r="CC42" s="8" t="s">
        <v>1051</v>
      </c>
      <c r="CD42" s="68">
        <v>1</v>
      </c>
      <c r="CE42" s="94" t="str">
        <f t="shared" si="26"/>
        <v>XA09</v>
      </c>
      <c r="CF42" s="94"/>
      <c r="CG42" s="94"/>
      <c r="CH42" s="94"/>
      <c r="CI42" s="94"/>
      <c r="CJ42" s="94"/>
      <c r="CK42" s="113" t="s">
        <v>1052</v>
      </c>
      <c r="CL42" s="94"/>
      <c r="CM42" s="94"/>
      <c r="CN42" s="106"/>
      <c r="CO42" s="105"/>
      <c r="CP42" s="106"/>
      <c r="CQ42" s="106"/>
      <c r="CR42" s="94"/>
      <c r="CS42" s="106"/>
      <c r="CT42" s="106"/>
      <c r="CU42" s="106"/>
      <c r="CV42" s="106"/>
      <c r="CW42" s="106"/>
      <c r="CX42" s="94"/>
      <c r="CY42" s="94"/>
      <c r="CZ42" s="106"/>
      <c r="DA42" s="119">
        <v>2026</v>
      </c>
      <c r="DB42" s="94"/>
      <c r="DC42" s="120"/>
      <c r="DD42" s="106"/>
      <c r="DE42" s="106"/>
      <c r="DF42" s="106"/>
    </row>
    <row r="43" spans="1:110" ht="30">
      <c r="A43" s="47">
        <f>IF(CK43="","",COUNTA($CK$24:$CK43))</f>
        <v>20</v>
      </c>
      <c r="B43" s="54" t="s">
        <v>1075</v>
      </c>
      <c r="C43" s="60" t="s">
        <v>249</v>
      </c>
      <c r="D43" s="58" t="s">
        <v>175</v>
      </c>
      <c r="E43" s="51"/>
      <c r="F43" s="52"/>
      <c r="G43" s="52"/>
      <c r="H43" s="53">
        <f t="shared" si="24"/>
        <v>0.4</v>
      </c>
      <c r="I43" s="77"/>
      <c r="J43" s="77"/>
      <c r="K43" s="79">
        <v>0.4</v>
      </c>
      <c r="L43" s="77"/>
      <c r="M43" s="79"/>
      <c r="N43" s="79"/>
      <c r="O43" s="77"/>
      <c r="P43" s="77"/>
      <c r="Q43" s="77"/>
      <c r="R43" s="77"/>
      <c r="S43" s="79"/>
      <c r="T43" s="77"/>
      <c r="U43" s="77"/>
      <c r="V43" s="79"/>
      <c r="W43" s="77"/>
      <c r="X43" s="77"/>
      <c r="Y43" s="77"/>
      <c r="Z43" s="77"/>
      <c r="AA43" s="79"/>
      <c r="AB43" s="77"/>
      <c r="AC43" s="79"/>
      <c r="AD43" s="77"/>
      <c r="AE43" s="77"/>
      <c r="AF43" s="77"/>
      <c r="AG43" s="77"/>
      <c r="AH43" s="77"/>
      <c r="AI43" s="77"/>
      <c r="AJ43" s="79"/>
      <c r="AK43" s="77"/>
      <c r="AL43" s="77"/>
      <c r="AM43" s="77"/>
      <c r="AN43" s="77"/>
      <c r="AO43" s="77"/>
      <c r="AP43" s="77"/>
      <c r="AQ43" s="77"/>
      <c r="AR43" s="77"/>
      <c r="AS43" s="77"/>
      <c r="AT43" s="77"/>
      <c r="AU43" s="77"/>
      <c r="AV43" s="77"/>
      <c r="AW43" s="77"/>
      <c r="AX43" s="77"/>
      <c r="AY43" s="79"/>
      <c r="AZ43" s="79"/>
      <c r="BA43" s="77"/>
      <c r="BB43" s="77"/>
      <c r="BC43" s="77"/>
      <c r="BD43" s="77"/>
      <c r="BE43" s="77"/>
      <c r="BF43" s="77"/>
      <c r="BG43" s="77"/>
      <c r="BH43" s="77"/>
      <c r="BI43" s="77"/>
      <c r="BJ43" s="77"/>
      <c r="BK43" s="77"/>
      <c r="BL43" s="77"/>
      <c r="BM43" s="77"/>
      <c r="BN43" s="77"/>
      <c r="BO43" s="77"/>
      <c r="BP43" s="77"/>
      <c r="BQ43" s="77"/>
      <c r="BR43" s="77"/>
      <c r="BS43" s="77"/>
      <c r="BT43" s="77"/>
      <c r="BU43" s="77"/>
      <c r="BV43" s="77"/>
      <c r="BW43" s="87"/>
      <c r="BX43" s="88" t="str">
        <f t="shared" si="25"/>
        <v>Thị trấn Ea Súp</v>
      </c>
      <c r="BY43" s="87"/>
      <c r="BZ43" s="89"/>
      <c r="CA43" s="64"/>
      <c r="CB43" s="65"/>
      <c r="CC43" s="8" t="s">
        <v>1076</v>
      </c>
      <c r="CD43" s="66">
        <v>1</v>
      </c>
      <c r="CE43" s="94" t="str">
        <f t="shared" si="26"/>
        <v>XA01</v>
      </c>
      <c r="CF43" s="94"/>
      <c r="CG43" s="94"/>
      <c r="CH43" s="94"/>
      <c r="CI43" s="94"/>
      <c r="CJ43" s="94"/>
      <c r="CK43" s="113" t="s">
        <v>1052</v>
      </c>
      <c r="CL43" s="94"/>
      <c r="CM43" s="94"/>
      <c r="CN43" s="106"/>
      <c r="CO43" s="105"/>
      <c r="CP43" s="106"/>
      <c r="CQ43" s="106"/>
      <c r="CR43" s="94"/>
      <c r="CS43" s="106"/>
      <c r="CT43" s="106"/>
      <c r="CU43" s="106"/>
      <c r="CV43" s="106"/>
      <c r="CW43" s="106"/>
      <c r="CX43" s="94"/>
      <c r="CY43" s="94"/>
      <c r="CZ43" s="106"/>
      <c r="DA43" s="119">
        <v>2026</v>
      </c>
      <c r="DB43" s="94"/>
      <c r="DC43" s="120"/>
      <c r="DD43" s="106"/>
      <c r="DE43" s="106"/>
      <c r="DF43" s="106"/>
    </row>
    <row r="44" spans="1:110" ht="30">
      <c r="A44" s="47">
        <f>IF(CK44="","",COUNTA($CK$24:$CK44))</f>
        <v>21</v>
      </c>
      <c r="B44" s="61" t="s">
        <v>1077</v>
      </c>
      <c r="C44" s="62" t="s">
        <v>210</v>
      </c>
      <c r="D44" s="63" t="s">
        <v>179</v>
      </c>
      <c r="E44" s="51"/>
      <c r="F44" s="52"/>
      <c r="G44" s="52"/>
      <c r="H44" s="53">
        <v>5.0999999999999996</v>
      </c>
      <c r="I44" s="77"/>
      <c r="J44" s="77"/>
      <c r="K44" s="80"/>
      <c r="L44" s="77"/>
      <c r="M44" s="80"/>
      <c r="N44" s="81"/>
      <c r="O44" s="77"/>
      <c r="P44" s="77"/>
      <c r="Q44" s="77"/>
      <c r="R44" s="77"/>
      <c r="S44" s="80"/>
      <c r="T44" s="77"/>
      <c r="U44" s="77"/>
      <c r="V44" s="80"/>
      <c r="W44" s="77"/>
      <c r="X44" s="77"/>
      <c r="Y44" s="77"/>
      <c r="Z44" s="77"/>
      <c r="AA44" s="81"/>
      <c r="AB44" s="77"/>
      <c r="AC44" s="81"/>
      <c r="AD44" s="77"/>
      <c r="AE44" s="77"/>
      <c r="AF44" s="77"/>
      <c r="AG44" s="77"/>
      <c r="AH44" s="77"/>
      <c r="AI44" s="77"/>
      <c r="AJ44" s="80"/>
      <c r="AK44" s="77"/>
      <c r="AL44" s="77"/>
      <c r="AM44" s="77"/>
      <c r="AN44" s="77"/>
      <c r="AO44" s="77"/>
      <c r="AP44" s="77"/>
      <c r="AQ44" s="77"/>
      <c r="AR44" s="77"/>
      <c r="AS44" s="77"/>
      <c r="AT44" s="77"/>
      <c r="AU44" s="77"/>
      <c r="AV44" s="77"/>
      <c r="AW44" s="77"/>
      <c r="AX44" s="77"/>
      <c r="AY44" s="80"/>
      <c r="AZ44" s="81"/>
      <c r="BA44" s="77"/>
      <c r="BB44" s="77"/>
      <c r="BC44" s="77"/>
      <c r="BD44" s="77"/>
      <c r="BE44" s="77"/>
      <c r="BF44" s="77"/>
      <c r="BG44" s="77"/>
      <c r="BH44" s="77"/>
      <c r="BI44" s="77"/>
      <c r="BJ44" s="77"/>
      <c r="BK44" s="77"/>
      <c r="BL44" s="77"/>
      <c r="BM44" s="77"/>
      <c r="BN44" s="77"/>
      <c r="BO44" s="77"/>
      <c r="BP44" s="77"/>
      <c r="BQ44" s="77"/>
      <c r="BR44" s="77"/>
      <c r="BS44" s="77"/>
      <c r="BT44" s="77"/>
      <c r="BU44" s="77"/>
      <c r="BV44" s="77"/>
      <c r="BW44" s="87"/>
      <c r="BX44" s="88" t="str">
        <f t="shared" si="25"/>
        <v>Xã Ia Jlơi</v>
      </c>
      <c r="BY44" s="87"/>
      <c r="BZ44" s="89"/>
      <c r="CA44" s="64"/>
      <c r="CB44" s="65"/>
      <c r="CC44" s="8" t="s">
        <v>1078</v>
      </c>
      <c r="CD44" s="66">
        <v>1</v>
      </c>
      <c r="CE44" s="94" t="str">
        <f t="shared" si="26"/>
        <v>XA03</v>
      </c>
      <c r="CF44" s="94"/>
      <c r="CG44" s="94"/>
      <c r="CH44" s="94"/>
      <c r="CI44" s="94"/>
      <c r="CJ44" s="94"/>
      <c r="CK44" s="113" t="s">
        <v>1052</v>
      </c>
      <c r="CL44" s="94"/>
      <c r="CM44" s="94"/>
      <c r="CN44" s="106"/>
      <c r="CO44" s="105"/>
      <c r="CP44" s="106"/>
      <c r="CQ44" s="106"/>
      <c r="CR44" s="94"/>
      <c r="CS44" s="106"/>
      <c r="CT44" s="106"/>
      <c r="CU44" s="106"/>
      <c r="CV44" s="106"/>
      <c r="CW44" s="106"/>
      <c r="CX44" s="94"/>
      <c r="CY44" s="94"/>
      <c r="CZ44" s="106"/>
      <c r="DA44" s="119">
        <v>2026</v>
      </c>
      <c r="DB44" s="94"/>
      <c r="DC44" s="120"/>
      <c r="DD44" s="106"/>
      <c r="DE44" s="106"/>
      <c r="DF44" s="106"/>
    </row>
    <row r="45" spans="1:110">
      <c r="A45" s="47">
        <f>IF(CK45="","",COUNTA($CK$24:$CK45))</f>
        <v>22</v>
      </c>
      <c r="B45" s="64" t="s">
        <v>1079</v>
      </c>
      <c r="C45" s="47" t="s">
        <v>252</v>
      </c>
      <c r="D45" s="47" t="s">
        <v>177</v>
      </c>
      <c r="E45" s="51"/>
      <c r="F45" s="52"/>
      <c r="G45" s="52"/>
      <c r="H45" s="53">
        <f t="shared" ref="H45:H50" si="27">SUM(I45:BV45)</f>
        <v>0</v>
      </c>
      <c r="I45" s="77"/>
      <c r="J45" s="77"/>
      <c r="K45" s="77"/>
      <c r="L45" s="77"/>
      <c r="M45" s="80"/>
      <c r="N45" s="81"/>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87"/>
      <c r="BX45" s="88" t="str">
        <f t="shared" ref="BX45:BX49" si="28">D45</f>
        <v>Xã Ia Lốp</v>
      </c>
      <c r="BY45" s="87"/>
      <c r="BZ45" s="89"/>
      <c r="CA45" s="64"/>
      <c r="CB45" s="64"/>
      <c r="CC45" s="11" t="s">
        <v>1080</v>
      </c>
      <c r="CD45" s="68">
        <v>1</v>
      </c>
      <c r="CE45" s="94" t="str">
        <f t="shared" ref="CE45:CE49" si="29">IF($D45=0,0,INDEX($DO$3:$DQ$23,MATCH($D45,$DO$3:$DO$23,0),2))</f>
        <v>XA02</v>
      </c>
      <c r="CF45" s="94"/>
      <c r="CG45" s="94"/>
      <c r="CH45" s="94"/>
      <c r="CI45" s="94"/>
      <c r="CJ45" s="94"/>
      <c r="CK45" s="113" t="s">
        <v>1052</v>
      </c>
      <c r="CL45" s="94"/>
      <c r="CM45" s="94"/>
      <c r="CN45" s="106"/>
      <c r="CO45" s="105"/>
      <c r="CP45" s="106"/>
      <c r="CQ45" s="106"/>
      <c r="CR45" s="94"/>
      <c r="CS45" s="106"/>
      <c r="CT45" s="106"/>
      <c r="CU45" s="106"/>
      <c r="CV45" s="106"/>
      <c r="CW45" s="106"/>
      <c r="CX45" s="94"/>
      <c r="CY45" s="94"/>
      <c r="CZ45" s="106"/>
      <c r="DA45" s="119">
        <v>2026</v>
      </c>
      <c r="DB45" s="94"/>
      <c r="DC45" s="120"/>
      <c r="DD45" s="106"/>
      <c r="DE45" s="106"/>
      <c r="DF45" s="106"/>
    </row>
    <row r="46" spans="1:110" ht="75">
      <c r="A46" s="47">
        <f>IF(CK46="","",COUNTA($CK$24:$CK46))</f>
        <v>23</v>
      </c>
      <c r="B46" s="65" t="s">
        <v>392</v>
      </c>
      <c r="C46" s="66" t="s">
        <v>226</v>
      </c>
      <c r="D46" s="67" t="s">
        <v>320</v>
      </c>
      <c r="E46" s="51"/>
      <c r="F46" s="52"/>
      <c r="G46" s="52"/>
      <c r="H46" s="53">
        <f t="shared" si="27"/>
        <v>18.10248</v>
      </c>
      <c r="I46" s="77"/>
      <c r="J46" s="77"/>
      <c r="K46" s="77"/>
      <c r="L46" s="77"/>
      <c r="M46" s="77"/>
      <c r="N46" s="77">
        <f>181024.8/10000</f>
        <v>18.10248</v>
      </c>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87"/>
      <c r="BX46" s="88" t="str">
        <f t="shared" si="28"/>
        <v>Xã Cư Mlan</v>
      </c>
      <c r="BY46" s="87"/>
      <c r="BZ46" s="89"/>
      <c r="CA46" s="64" t="s">
        <v>776</v>
      </c>
      <c r="CB46" s="65" t="s">
        <v>1081</v>
      </c>
      <c r="CC46" s="11" t="s">
        <v>1082</v>
      </c>
      <c r="CD46" s="66">
        <v>1</v>
      </c>
      <c r="CE46" s="94" t="str">
        <f t="shared" si="29"/>
        <v>XA10</v>
      </c>
      <c r="CF46" s="94"/>
      <c r="CG46" s="94"/>
      <c r="CH46" s="94"/>
      <c r="CI46" s="94"/>
      <c r="CJ46" s="94"/>
      <c r="CK46" s="113" t="s">
        <v>1052</v>
      </c>
      <c r="CL46" s="94"/>
      <c r="CM46" s="94"/>
      <c r="CN46" s="106"/>
      <c r="CO46" s="105"/>
      <c r="CP46" s="106"/>
      <c r="CQ46" s="106"/>
      <c r="CR46" s="94"/>
      <c r="CS46" s="106"/>
      <c r="CT46" s="106"/>
      <c r="CU46" s="106"/>
      <c r="CV46" s="106"/>
      <c r="CW46" s="106"/>
      <c r="CX46" s="94"/>
      <c r="CY46" s="94"/>
      <c r="CZ46" s="106"/>
      <c r="DA46" s="119">
        <v>2026</v>
      </c>
      <c r="DB46" s="94"/>
      <c r="DC46" s="120"/>
      <c r="DD46" s="106"/>
      <c r="DE46" s="106"/>
      <c r="DF46" s="106"/>
    </row>
    <row r="47" spans="1:110" ht="30">
      <c r="A47" s="47">
        <f>IF(CK47="","",COUNTA($CK$24:$CK47))</f>
        <v>24</v>
      </c>
      <c r="B47" s="65" t="s">
        <v>392</v>
      </c>
      <c r="C47" s="66" t="s">
        <v>226</v>
      </c>
      <c r="D47" s="67" t="s">
        <v>320</v>
      </c>
      <c r="E47" s="51"/>
      <c r="F47" s="52"/>
      <c r="G47" s="52"/>
      <c r="H47" s="53">
        <f t="shared" si="27"/>
        <v>17.543299999999999</v>
      </c>
      <c r="I47" s="77"/>
      <c r="J47" s="77"/>
      <c r="K47" s="77"/>
      <c r="L47" s="77"/>
      <c r="M47" s="77">
        <v>11.45</v>
      </c>
      <c r="N47" s="77">
        <v>6.0933000000000002</v>
      </c>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77"/>
      <c r="BN47" s="77"/>
      <c r="BO47" s="77"/>
      <c r="BP47" s="77"/>
      <c r="BQ47" s="77"/>
      <c r="BR47" s="77"/>
      <c r="BS47" s="77"/>
      <c r="BT47" s="77"/>
      <c r="BU47" s="77"/>
      <c r="BV47" s="77"/>
      <c r="BW47" s="87"/>
      <c r="BX47" s="88" t="str">
        <f t="shared" si="28"/>
        <v>Xã Cư Mlan</v>
      </c>
      <c r="BY47" s="87"/>
      <c r="BZ47" s="89"/>
      <c r="CA47" s="64" t="s">
        <v>776</v>
      </c>
      <c r="CB47" s="65" t="s">
        <v>1083</v>
      </c>
      <c r="CC47" s="11" t="s">
        <v>1082</v>
      </c>
      <c r="CD47" s="66">
        <v>1</v>
      </c>
      <c r="CE47" s="94" t="str">
        <f t="shared" si="29"/>
        <v>XA10</v>
      </c>
      <c r="CF47" s="94"/>
      <c r="CG47" s="94"/>
      <c r="CH47" s="94"/>
      <c r="CI47" s="94"/>
      <c r="CJ47" s="94"/>
      <c r="CK47" s="113" t="s">
        <v>1052</v>
      </c>
      <c r="CL47" s="94"/>
      <c r="CM47" s="94"/>
      <c r="CN47" s="106"/>
      <c r="CO47" s="105"/>
      <c r="CP47" s="106"/>
      <c r="CQ47" s="106"/>
      <c r="CR47" s="94"/>
      <c r="CS47" s="106"/>
      <c r="CT47" s="106"/>
      <c r="CU47" s="106"/>
      <c r="CV47" s="106"/>
      <c r="CW47" s="106"/>
      <c r="CX47" s="94"/>
      <c r="CY47" s="94"/>
      <c r="CZ47" s="106"/>
      <c r="DA47" s="119">
        <v>2026</v>
      </c>
      <c r="DB47" s="94"/>
      <c r="DC47" s="120"/>
      <c r="DD47" s="106"/>
      <c r="DE47" s="106"/>
      <c r="DF47" s="106"/>
    </row>
    <row r="48" spans="1:110" ht="30">
      <c r="A48" s="47">
        <f>IF(CK48="","",COUNTA($CK$24:$CK48))</f>
        <v>25</v>
      </c>
      <c r="B48" s="65" t="s">
        <v>392</v>
      </c>
      <c r="C48" s="66" t="s">
        <v>226</v>
      </c>
      <c r="D48" s="67" t="s">
        <v>179</v>
      </c>
      <c r="E48" s="51"/>
      <c r="F48" s="52"/>
      <c r="G48" s="52"/>
      <c r="H48" s="53">
        <f t="shared" si="27"/>
        <v>0.05</v>
      </c>
      <c r="I48" s="77"/>
      <c r="J48" s="77"/>
      <c r="K48" s="77"/>
      <c r="L48" s="77"/>
      <c r="M48" s="77"/>
      <c r="N48" s="77">
        <v>0.05</v>
      </c>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c r="BR48" s="77"/>
      <c r="BS48" s="77"/>
      <c r="BT48" s="77"/>
      <c r="BU48" s="77"/>
      <c r="BV48" s="77"/>
      <c r="BW48" s="87"/>
      <c r="BX48" s="88" t="str">
        <f t="shared" si="28"/>
        <v>Xã Ia Jlơi</v>
      </c>
      <c r="BY48" s="87"/>
      <c r="BZ48" s="89"/>
      <c r="CA48" s="90"/>
      <c r="CB48" s="65" t="s">
        <v>1084</v>
      </c>
      <c r="CC48" s="11" t="s">
        <v>1082</v>
      </c>
      <c r="CD48" s="66">
        <v>1</v>
      </c>
      <c r="CE48" s="94" t="str">
        <f t="shared" si="29"/>
        <v>XA03</v>
      </c>
      <c r="CF48" s="94"/>
      <c r="CG48" s="94"/>
      <c r="CH48" s="94"/>
      <c r="CI48" s="94"/>
      <c r="CJ48" s="94"/>
      <c r="CK48" s="113" t="s">
        <v>1052</v>
      </c>
      <c r="CL48" s="94"/>
      <c r="CM48" s="94"/>
      <c r="CN48" s="106"/>
      <c r="CO48" s="105"/>
      <c r="CP48" s="106"/>
      <c r="CQ48" s="106"/>
      <c r="CR48" s="94"/>
      <c r="CS48" s="106"/>
      <c r="CT48" s="106"/>
      <c r="CU48" s="106"/>
      <c r="CV48" s="106"/>
      <c r="CW48" s="106"/>
      <c r="CX48" s="94"/>
      <c r="CY48" s="94"/>
      <c r="CZ48" s="106"/>
      <c r="DA48" s="119">
        <v>2026</v>
      </c>
      <c r="DB48" s="94"/>
      <c r="DC48" s="120"/>
      <c r="DD48" s="106"/>
      <c r="DE48" s="106"/>
      <c r="DF48" s="106"/>
    </row>
    <row r="49" spans="1:110">
      <c r="A49" s="47">
        <f>IF(CK49="","",COUNTA($CK$24:$CK49))</f>
        <v>26</v>
      </c>
      <c r="B49" s="64" t="s">
        <v>392</v>
      </c>
      <c r="C49" s="68" t="s">
        <v>226</v>
      </c>
      <c r="D49" s="68" t="s">
        <v>320</v>
      </c>
      <c r="E49" s="51"/>
      <c r="F49" s="52"/>
      <c r="G49" s="52"/>
      <c r="H49" s="53">
        <f t="shared" si="27"/>
        <v>2.4</v>
      </c>
      <c r="I49" s="77"/>
      <c r="J49" s="77"/>
      <c r="K49" s="77"/>
      <c r="L49" s="77"/>
      <c r="M49" s="77"/>
      <c r="N49" s="77">
        <v>2.4</v>
      </c>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87"/>
      <c r="BX49" s="88" t="str">
        <f t="shared" si="28"/>
        <v>Xã Cư Mlan</v>
      </c>
      <c r="BY49" s="87"/>
      <c r="BZ49" s="89"/>
      <c r="CA49" s="64" t="s">
        <v>1085</v>
      </c>
      <c r="CB49" s="64"/>
      <c r="CC49" s="11" t="s">
        <v>1082</v>
      </c>
      <c r="CD49" s="68">
        <v>1</v>
      </c>
      <c r="CE49" s="94" t="str">
        <f t="shared" si="29"/>
        <v>XA10</v>
      </c>
      <c r="CF49" s="94"/>
      <c r="CG49" s="94"/>
      <c r="CH49" s="94"/>
      <c r="CI49" s="94"/>
      <c r="CJ49" s="94"/>
      <c r="CK49" s="113" t="s">
        <v>1052</v>
      </c>
      <c r="CL49" s="94"/>
      <c r="CM49" s="94"/>
      <c r="CN49" s="106"/>
      <c r="CO49" s="105"/>
      <c r="CP49" s="106"/>
      <c r="CQ49" s="106"/>
      <c r="CR49" s="94"/>
      <c r="CS49" s="106"/>
      <c r="CT49" s="106"/>
      <c r="CU49" s="106"/>
      <c r="CV49" s="106"/>
      <c r="CW49" s="106"/>
      <c r="CX49" s="94"/>
      <c r="CY49" s="94"/>
      <c r="CZ49" s="106"/>
      <c r="DA49" s="119">
        <v>2026</v>
      </c>
      <c r="DB49" s="94"/>
      <c r="DC49" s="120"/>
      <c r="DD49" s="106"/>
      <c r="DE49" s="106"/>
      <c r="DF49" s="106"/>
    </row>
    <row r="50" spans="1:110" ht="45">
      <c r="A50" s="47">
        <f>IF(CK50="","",COUNTA($CK$24:$CK50))</f>
        <v>27</v>
      </c>
      <c r="B50" s="65" t="s">
        <v>1086</v>
      </c>
      <c r="C50" s="67" t="s">
        <v>248</v>
      </c>
      <c r="D50" s="47" t="s">
        <v>179</v>
      </c>
      <c r="E50" s="51"/>
      <c r="F50" s="52"/>
      <c r="G50" s="52"/>
      <c r="H50" s="53">
        <f t="shared" si="27"/>
        <v>2.4700000000000002</v>
      </c>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v>2.4700000000000002</v>
      </c>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87"/>
      <c r="BX50" s="88" t="str">
        <f t="shared" ref="BX50" si="30">D50</f>
        <v>Xã Ia Jlơi</v>
      </c>
      <c r="BY50" s="87"/>
      <c r="BZ50" s="89"/>
      <c r="CA50" s="91"/>
      <c r="CB50" s="91"/>
      <c r="CC50" s="11" t="s">
        <v>1080</v>
      </c>
      <c r="CD50" s="66">
        <v>1</v>
      </c>
      <c r="CE50" s="94" t="str">
        <f t="shared" ref="CE50:CE51" si="31">IF($D50=0,0,INDEX($DO$3:$DQ$23,MATCH($D50,$DO$3:$DO$23,0),2))</f>
        <v>XA03</v>
      </c>
      <c r="CF50" s="94"/>
      <c r="CG50" s="94"/>
      <c r="CH50" s="94"/>
      <c r="CI50" s="94"/>
      <c r="CJ50" s="94"/>
      <c r="CK50" s="113" t="s">
        <v>1052</v>
      </c>
      <c r="CL50" s="94"/>
      <c r="CM50" s="94"/>
      <c r="CN50" s="106"/>
      <c r="CO50" s="105"/>
      <c r="CP50" s="106"/>
      <c r="CQ50" s="106"/>
      <c r="CR50" s="94"/>
      <c r="CS50" s="106"/>
      <c r="CT50" s="106"/>
      <c r="CU50" s="106"/>
      <c r="CV50" s="106"/>
      <c r="CW50" s="106"/>
      <c r="CX50" s="94"/>
      <c r="CY50" s="94"/>
      <c r="CZ50" s="106"/>
      <c r="DA50" s="119">
        <v>2026</v>
      </c>
      <c r="DB50" s="94"/>
      <c r="DC50" s="120"/>
      <c r="DD50" s="106"/>
      <c r="DE50" s="106"/>
      <c r="DF50" s="106"/>
    </row>
    <row r="51" spans="1:110" ht="135">
      <c r="A51" s="47">
        <f>IF(CK51="","",COUNTA($CK$24:$CK51))</f>
        <v>28</v>
      </c>
      <c r="B51" s="64" t="s">
        <v>1087</v>
      </c>
      <c r="C51" s="68" t="s">
        <v>1088</v>
      </c>
      <c r="D51" s="47" t="s">
        <v>179</v>
      </c>
      <c r="E51" s="51"/>
      <c r="F51" s="52"/>
      <c r="G51" s="52"/>
      <c r="H51" s="69">
        <v>59.81</v>
      </c>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87"/>
      <c r="BX51" s="87"/>
      <c r="BY51" s="87"/>
      <c r="BZ51" s="89"/>
      <c r="CA51" s="64"/>
      <c r="CB51" s="64"/>
      <c r="CC51" s="16" t="s">
        <v>1089</v>
      </c>
      <c r="CD51" s="68">
        <v>1</v>
      </c>
      <c r="CE51" s="94" t="str">
        <f t="shared" si="31"/>
        <v>XA03</v>
      </c>
      <c r="CF51" s="94"/>
      <c r="CG51" s="94"/>
      <c r="CH51" s="94"/>
      <c r="CI51" s="94"/>
      <c r="CJ51" s="94"/>
      <c r="CK51" s="113" t="s">
        <v>1052</v>
      </c>
      <c r="CL51" s="106"/>
      <c r="CM51" s="106"/>
      <c r="CN51" s="106"/>
      <c r="CO51" s="107"/>
      <c r="CP51" s="106"/>
      <c r="CQ51" s="106"/>
      <c r="CR51" s="106"/>
      <c r="CS51" s="106"/>
      <c r="CT51" s="106"/>
      <c r="CU51" s="106"/>
      <c r="CV51" s="106"/>
      <c r="CW51" s="106"/>
      <c r="CX51" s="94"/>
      <c r="CY51" s="106"/>
      <c r="CZ51" s="106"/>
      <c r="DA51" s="121">
        <v>2026</v>
      </c>
      <c r="DB51" s="94"/>
      <c r="DC51" s="120"/>
      <c r="DD51" s="106"/>
      <c r="DE51" s="106"/>
      <c r="DF51" s="106"/>
    </row>
  </sheetData>
  <autoFilter ref="A9:EB51"/>
  <mergeCells count="14">
    <mergeCell ref="CA6:CA7"/>
    <mergeCell ref="CB6:CB7"/>
    <mergeCell ref="CC6:CC7"/>
    <mergeCell ref="BY6:BZ6"/>
    <mergeCell ref="A6:A7"/>
    <mergeCell ref="B6:B7"/>
    <mergeCell ref="C6:C7"/>
    <mergeCell ref="D6:D7"/>
    <mergeCell ref="E6:E7"/>
    <mergeCell ref="F6:F7"/>
    <mergeCell ref="G6:G7"/>
    <mergeCell ref="H6:H7"/>
    <mergeCell ref="BW6:BW7"/>
    <mergeCell ref="BX6:BX7"/>
  </mergeCells>
  <conditionalFormatting sqref="B40">
    <cfRule type="cellIs" dxfId="3" priority="2" stopIfTrue="1" operator="equal">
      <formula>0</formula>
    </cfRule>
  </conditionalFormatting>
  <conditionalFormatting sqref="B42:B44">
    <cfRule type="cellIs" dxfId="2" priority="1" stopIfTrue="1" operator="equal">
      <formula>0</formula>
    </cfRule>
  </conditionalFormatting>
  <conditionalFormatting sqref="B51">
    <cfRule type="cellIs" dxfId="1" priority="9" stopIfTrue="1" operator="equal">
      <formula>0</formula>
    </cfRule>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workbookViewId="0">
      <selection activeCell="B1" sqref="B1"/>
    </sheetView>
  </sheetViews>
  <sheetFormatPr defaultColWidth="8.875" defaultRowHeight="15"/>
  <cols>
    <col min="1" max="1" width="8.875" style="1"/>
    <col min="2" max="2" width="29.75" style="1" customWidth="1"/>
    <col min="3" max="3" width="8.875" style="1"/>
    <col min="4" max="4" width="15" style="1" customWidth="1"/>
    <col min="5" max="5" width="19.125" style="1" customWidth="1"/>
    <col min="6" max="6" width="8.875" style="1"/>
    <col min="7" max="7" width="17" style="1" customWidth="1"/>
    <col min="8" max="16384" width="8.875" style="1"/>
  </cols>
  <sheetData>
    <row r="1" spans="1:7">
      <c r="B1" s="2" t="s">
        <v>1049</v>
      </c>
    </row>
    <row r="3" spans="1:7" ht="30">
      <c r="A3" s="3" t="s">
        <v>1</v>
      </c>
      <c r="B3" s="3" t="s">
        <v>181</v>
      </c>
      <c r="C3" s="3" t="s">
        <v>182</v>
      </c>
      <c r="D3" s="4" t="s">
        <v>1090</v>
      </c>
      <c r="E3" s="3" t="s">
        <v>192</v>
      </c>
      <c r="F3" s="3" t="s">
        <v>499</v>
      </c>
      <c r="G3" s="3" t="s">
        <v>194</v>
      </c>
    </row>
    <row r="4" spans="1:7">
      <c r="A4" s="3" t="s">
        <v>73</v>
      </c>
      <c r="B4" s="3" t="s">
        <v>1091</v>
      </c>
      <c r="C4" s="3" t="s">
        <v>1092</v>
      </c>
      <c r="D4" s="4"/>
      <c r="E4" s="5"/>
      <c r="F4" s="4">
        <v>60.13</v>
      </c>
      <c r="G4" s="3"/>
    </row>
    <row r="5" spans="1:7" ht="45">
      <c r="A5" s="6">
        <v>1</v>
      </c>
      <c r="B5" s="7" t="s">
        <v>1050</v>
      </c>
      <c r="C5" s="6" t="s">
        <v>231</v>
      </c>
      <c r="D5" s="6" t="s">
        <v>177</v>
      </c>
      <c r="E5" s="7" t="s">
        <v>627</v>
      </c>
      <c r="F5" s="6">
        <v>1.05</v>
      </c>
      <c r="G5" s="8" t="s">
        <v>1051</v>
      </c>
    </row>
    <row r="6" spans="1:7" ht="45">
      <c r="A6" s="6">
        <v>2</v>
      </c>
      <c r="B6" s="7" t="s">
        <v>1053</v>
      </c>
      <c r="C6" s="6" t="s">
        <v>231</v>
      </c>
      <c r="D6" s="8" t="s">
        <v>305</v>
      </c>
      <c r="E6" s="7" t="s">
        <v>627</v>
      </c>
      <c r="F6" s="6">
        <v>0.54</v>
      </c>
      <c r="G6" s="8" t="s">
        <v>1051</v>
      </c>
    </row>
    <row r="7" spans="1:7" ht="45">
      <c r="A7" s="6">
        <v>3</v>
      </c>
      <c r="B7" s="7" t="s">
        <v>1054</v>
      </c>
      <c r="C7" s="6" t="s">
        <v>231</v>
      </c>
      <c r="D7" s="8" t="s">
        <v>317</v>
      </c>
      <c r="E7" s="7" t="s">
        <v>627</v>
      </c>
      <c r="F7" s="6">
        <v>0.05</v>
      </c>
      <c r="G7" s="8" t="s">
        <v>1051</v>
      </c>
    </row>
    <row r="8" spans="1:7" ht="30">
      <c r="A8" s="6">
        <v>4</v>
      </c>
      <c r="B8" s="7" t="s">
        <v>1055</v>
      </c>
      <c r="C8" s="6" t="s">
        <v>231</v>
      </c>
      <c r="D8" s="8" t="s">
        <v>313</v>
      </c>
      <c r="E8" s="7" t="s">
        <v>640</v>
      </c>
      <c r="F8" s="6">
        <v>7.72</v>
      </c>
      <c r="G8" s="8" t="s">
        <v>1051</v>
      </c>
    </row>
    <row r="9" spans="1:7" ht="30">
      <c r="A9" s="6">
        <v>5</v>
      </c>
      <c r="B9" s="7" t="s">
        <v>1056</v>
      </c>
      <c r="C9" s="6" t="s">
        <v>231</v>
      </c>
      <c r="D9" s="8" t="s">
        <v>320</v>
      </c>
      <c r="E9" s="7" t="s">
        <v>640</v>
      </c>
      <c r="F9" s="6">
        <v>9.5500000000000007</v>
      </c>
      <c r="G9" s="8" t="s">
        <v>1051</v>
      </c>
    </row>
    <row r="10" spans="1:7" ht="30">
      <c r="A10" s="6">
        <v>6</v>
      </c>
      <c r="B10" s="7" t="s">
        <v>1057</v>
      </c>
      <c r="C10" s="6" t="s">
        <v>231</v>
      </c>
      <c r="D10" s="8" t="s">
        <v>309</v>
      </c>
      <c r="E10" s="7" t="s">
        <v>640</v>
      </c>
      <c r="F10" s="6">
        <v>2.13</v>
      </c>
      <c r="G10" s="8" t="s">
        <v>1051</v>
      </c>
    </row>
    <row r="11" spans="1:7" ht="30">
      <c r="A11" s="6">
        <v>7</v>
      </c>
      <c r="B11" s="7" t="s">
        <v>1093</v>
      </c>
      <c r="C11" s="6" t="s">
        <v>231</v>
      </c>
      <c r="D11" s="8" t="s">
        <v>208</v>
      </c>
      <c r="E11" s="7" t="s">
        <v>640</v>
      </c>
      <c r="F11" s="6">
        <v>5.59</v>
      </c>
      <c r="G11" s="8" t="s">
        <v>1051</v>
      </c>
    </row>
    <row r="12" spans="1:7" ht="30">
      <c r="A12" s="6">
        <v>8</v>
      </c>
      <c r="B12" s="7" t="s">
        <v>1059</v>
      </c>
      <c r="C12" s="6" t="s">
        <v>1060</v>
      </c>
      <c r="D12" s="8" t="s">
        <v>179</v>
      </c>
      <c r="E12" s="7" t="s">
        <v>640</v>
      </c>
      <c r="F12" s="6">
        <v>10</v>
      </c>
      <c r="G12" s="8" t="s">
        <v>1051</v>
      </c>
    </row>
    <row r="13" spans="1:7" ht="30">
      <c r="A13" s="6">
        <v>9</v>
      </c>
      <c r="B13" s="7" t="s">
        <v>1061</v>
      </c>
      <c r="C13" s="6" t="s">
        <v>231</v>
      </c>
      <c r="D13" s="6" t="s">
        <v>302</v>
      </c>
      <c r="E13" s="7" t="s">
        <v>640</v>
      </c>
      <c r="F13" s="6">
        <v>5.92</v>
      </c>
      <c r="G13" s="8" t="s">
        <v>1051</v>
      </c>
    </row>
    <row r="14" spans="1:7" ht="30">
      <c r="A14" s="6">
        <v>10</v>
      </c>
      <c r="B14" s="7" t="s">
        <v>1063</v>
      </c>
      <c r="C14" s="6" t="s">
        <v>232</v>
      </c>
      <c r="D14" s="8" t="s">
        <v>175</v>
      </c>
      <c r="E14" s="7" t="s">
        <v>652</v>
      </c>
      <c r="F14" s="6">
        <v>0.25</v>
      </c>
      <c r="G14" s="8" t="s">
        <v>1051</v>
      </c>
    </row>
    <row r="15" spans="1:7" ht="30">
      <c r="A15" s="6">
        <v>11</v>
      </c>
      <c r="B15" s="7" t="s">
        <v>1064</v>
      </c>
      <c r="C15" s="6" t="s">
        <v>232</v>
      </c>
      <c r="D15" s="6" t="s">
        <v>179</v>
      </c>
      <c r="E15" s="7" t="s">
        <v>652</v>
      </c>
      <c r="F15" s="6">
        <v>0.5</v>
      </c>
      <c r="G15" s="8" t="s">
        <v>1051</v>
      </c>
    </row>
    <row r="16" spans="1:7" ht="30">
      <c r="A16" s="6">
        <v>12</v>
      </c>
      <c r="B16" s="7" t="s">
        <v>1065</v>
      </c>
      <c r="C16" s="6" t="s">
        <v>232</v>
      </c>
      <c r="D16" s="8" t="s">
        <v>317</v>
      </c>
      <c r="E16" s="7" t="s">
        <v>652</v>
      </c>
      <c r="F16" s="6">
        <v>0.4</v>
      </c>
      <c r="G16" s="8" t="s">
        <v>1051</v>
      </c>
    </row>
    <row r="17" spans="1:7" ht="30">
      <c r="A17" s="6">
        <v>13</v>
      </c>
      <c r="B17" s="7" t="s">
        <v>1066</v>
      </c>
      <c r="C17" s="6" t="s">
        <v>232</v>
      </c>
      <c r="D17" s="6" t="s">
        <v>177</v>
      </c>
      <c r="E17" s="7" t="s">
        <v>652</v>
      </c>
      <c r="F17" s="6">
        <v>0.64</v>
      </c>
      <c r="G17" s="8" t="s">
        <v>1051</v>
      </c>
    </row>
    <row r="18" spans="1:7" ht="30">
      <c r="A18" s="989">
        <v>14</v>
      </c>
      <c r="B18" s="990" t="s">
        <v>1068</v>
      </c>
      <c r="C18" s="989" t="s">
        <v>232</v>
      </c>
      <c r="D18" s="991" t="s">
        <v>305</v>
      </c>
      <c r="E18" s="990" t="s">
        <v>652</v>
      </c>
      <c r="F18" s="989">
        <v>0.25</v>
      </c>
      <c r="G18" s="8" t="s">
        <v>1067</v>
      </c>
    </row>
    <row r="19" spans="1:7">
      <c r="A19" s="989"/>
      <c r="B19" s="990"/>
      <c r="C19" s="989"/>
      <c r="D19" s="991"/>
      <c r="E19" s="990"/>
      <c r="F19" s="989"/>
      <c r="G19" s="8" t="s">
        <v>1094</v>
      </c>
    </row>
    <row r="20" spans="1:7" ht="30">
      <c r="A20" s="6">
        <v>15</v>
      </c>
      <c r="B20" s="7" t="s">
        <v>1062</v>
      </c>
      <c r="C20" s="6" t="s">
        <v>232</v>
      </c>
      <c r="D20" s="8" t="s">
        <v>175</v>
      </c>
      <c r="E20" s="7" t="s">
        <v>656</v>
      </c>
      <c r="F20" s="6">
        <v>4.1500000000000004</v>
      </c>
      <c r="G20" s="8" t="s">
        <v>1051</v>
      </c>
    </row>
    <row r="21" spans="1:7" ht="45">
      <c r="A21" s="6">
        <v>16</v>
      </c>
      <c r="B21" s="7" t="s">
        <v>1069</v>
      </c>
      <c r="C21" s="6" t="s">
        <v>232</v>
      </c>
      <c r="D21" s="8" t="s">
        <v>320</v>
      </c>
      <c r="E21" s="7" t="s">
        <v>656</v>
      </c>
      <c r="F21" s="6">
        <v>0.17</v>
      </c>
      <c r="G21" s="8" t="s">
        <v>1070</v>
      </c>
    </row>
    <row r="22" spans="1:7" ht="45">
      <c r="A22" s="6">
        <v>17</v>
      </c>
      <c r="B22" s="7" t="s">
        <v>1095</v>
      </c>
      <c r="C22" s="8" t="s">
        <v>252</v>
      </c>
      <c r="D22" s="6" t="s">
        <v>309</v>
      </c>
      <c r="E22" s="7" t="s">
        <v>683</v>
      </c>
      <c r="F22" s="6">
        <v>3.66</v>
      </c>
      <c r="G22" s="8" t="s">
        <v>1072</v>
      </c>
    </row>
    <row r="23" spans="1:7" ht="45">
      <c r="A23" s="6">
        <v>18</v>
      </c>
      <c r="B23" s="7" t="s">
        <v>1096</v>
      </c>
      <c r="C23" s="6" t="s">
        <v>252</v>
      </c>
      <c r="D23" s="6" t="s">
        <v>177</v>
      </c>
      <c r="E23" s="7" t="s">
        <v>683</v>
      </c>
      <c r="F23" s="6">
        <v>2</v>
      </c>
      <c r="G23" s="8" t="s">
        <v>1072</v>
      </c>
    </row>
    <row r="24" spans="1:7" ht="30">
      <c r="A24" s="6">
        <v>19</v>
      </c>
      <c r="B24" s="7" t="s">
        <v>1074</v>
      </c>
      <c r="C24" s="8" t="s">
        <v>252</v>
      </c>
      <c r="D24" s="6" t="s">
        <v>317</v>
      </c>
      <c r="E24" s="7" t="s">
        <v>924</v>
      </c>
      <c r="F24" s="6">
        <v>0.05</v>
      </c>
      <c r="G24" s="8" t="s">
        <v>1051</v>
      </c>
    </row>
    <row r="25" spans="1:7" ht="30">
      <c r="A25" s="6">
        <v>20</v>
      </c>
      <c r="B25" s="7" t="s">
        <v>1075</v>
      </c>
      <c r="C25" s="8" t="s">
        <v>249</v>
      </c>
      <c r="D25" s="6" t="s">
        <v>175</v>
      </c>
      <c r="E25" s="7" t="s">
        <v>776</v>
      </c>
      <c r="F25" s="6">
        <v>0.4</v>
      </c>
      <c r="G25" s="8" t="s">
        <v>1076</v>
      </c>
    </row>
    <row r="26" spans="1:7" ht="30">
      <c r="A26" s="6">
        <v>21</v>
      </c>
      <c r="B26" s="7" t="s">
        <v>1077</v>
      </c>
      <c r="C26" s="8" t="s">
        <v>210</v>
      </c>
      <c r="D26" s="6" t="s">
        <v>179</v>
      </c>
      <c r="E26" s="7" t="s">
        <v>946</v>
      </c>
      <c r="F26" s="6">
        <v>5.0999999999999996</v>
      </c>
      <c r="G26" s="8" t="s">
        <v>1078</v>
      </c>
    </row>
    <row r="27" spans="1:7">
      <c r="A27" s="6">
        <v>22</v>
      </c>
      <c r="B27" s="9" t="s">
        <v>1079</v>
      </c>
      <c r="C27" s="10" t="s">
        <v>252</v>
      </c>
      <c r="D27" s="10" t="s">
        <v>177</v>
      </c>
      <c r="E27" s="11"/>
      <c r="F27" s="11">
        <v>1.5</v>
      </c>
      <c r="G27" s="11" t="s">
        <v>1080</v>
      </c>
    </row>
    <row r="28" spans="1:7">
      <c r="A28" s="6">
        <v>23</v>
      </c>
      <c r="B28" s="12" t="s">
        <v>392</v>
      </c>
      <c r="C28" s="13" t="s">
        <v>226</v>
      </c>
      <c r="D28" s="14" t="s">
        <v>320</v>
      </c>
      <c r="E28" s="11"/>
      <c r="F28" s="11">
        <v>18.10248</v>
      </c>
      <c r="G28" s="11" t="s">
        <v>1082</v>
      </c>
    </row>
    <row r="29" spans="1:7">
      <c r="A29" s="6">
        <v>24</v>
      </c>
      <c r="B29" s="12" t="s">
        <v>392</v>
      </c>
      <c r="C29" s="13" t="s">
        <v>226</v>
      </c>
      <c r="D29" s="14" t="s">
        <v>320</v>
      </c>
      <c r="E29" s="11"/>
      <c r="F29" s="11">
        <v>17.543299999999999</v>
      </c>
      <c r="G29" s="11" t="s">
        <v>1082</v>
      </c>
    </row>
    <row r="30" spans="1:7">
      <c r="A30" s="6">
        <v>25</v>
      </c>
      <c r="B30" s="12" t="s">
        <v>392</v>
      </c>
      <c r="C30" s="13" t="s">
        <v>226</v>
      </c>
      <c r="D30" s="14" t="s">
        <v>179</v>
      </c>
      <c r="E30" s="11"/>
      <c r="F30" s="11">
        <v>0.05</v>
      </c>
      <c r="G30" s="11" t="s">
        <v>1082</v>
      </c>
    </row>
    <row r="31" spans="1:7">
      <c r="A31" s="6">
        <v>26</v>
      </c>
      <c r="B31" s="9" t="s">
        <v>392</v>
      </c>
      <c r="C31" s="15" t="s">
        <v>226</v>
      </c>
      <c r="D31" s="15" t="s">
        <v>320</v>
      </c>
      <c r="E31" s="11"/>
      <c r="F31" s="11">
        <v>2.4</v>
      </c>
      <c r="G31" s="11" t="s">
        <v>1082</v>
      </c>
    </row>
    <row r="32" spans="1:7" ht="45">
      <c r="A32" s="6">
        <v>27</v>
      </c>
      <c r="B32" s="12" t="s">
        <v>1086</v>
      </c>
      <c r="C32" s="14" t="s">
        <v>248</v>
      </c>
      <c r="D32" s="10" t="s">
        <v>179</v>
      </c>
      <c r="E32" s="11"/>
      <c r="F32" s="11">
        <v>2.4700000000000002</v>
      </c>
      <c r="G32" s="11" t="s">
        <v>1080</v>
      </c>
    </row>
    <row r="33" spans="1:7" ht="120">
      <c r="A33" s="6">
        <v>28</v>
      </c>
      <c r="B33" s="9" t="s">
        <v>1087</v>
      </c>
      <c r="C33" s="15" t="s">
        <v>1088</v>
      </c>
      <c r="D33" s="10" t="s">
        <v>179</v>
      </c>
      <c r="E33" s="11"/>
      <c r="F33" s="11">
        <v>59.81</v>
      </c>
      <c r="G33" s="16" t="s">
        <v>1089</v>
      </c>
    </row>
  </sheetData>
  <mergeCells count="6">
    <mergeCell ref="F18:F19"/>
    <mergeCell ref="A18:A19"/>
    <mergeCell ref="B18:B19"/>
    <mergeCell ref="C18:C19"/>
    <mergeCell ref="D18:D19"/>
    <mergeCell ref="E18:E19"/>
  </mergeCells>
  <conditionalFormatting sqref="B33">
    <cfRule type="cellIs" dxfId="0" priority="1" stopIfTrue="1"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Phụ lục số 04</vt:lpstr>
      <vt:lpstr>DTH24</vt:lpstr>
      <vt:lpstr>CH01HT24</vt:lpstr>
      <vt:lpstr>CH01KQKH</vt:lpstr>
      <vt:lpstr>CH041111</vt:lpstr>
      <vt:lpstr>CH2024</vt:lpstr>
      <vt:lpstr>CH1824</vt:lpstr>
      <vt:lpstr>PL I.3</vt:lpstr>
      <vt:lpstr>SSKH25-HT24</vt:lpstr>
      <vt:lpstr>PL I</vt:lpstr>
      <vt:lpstr>CH2425</vt:lpstr>
      <vt:lpstr>PL VI</vt:lpstr>
      <vt:lpstr>CT HUY BO</vt:lpstr>
      <vt:lpstr>HUY BO</vt:lpstr>
      <vt:lpstr>CH01HT24!Print_Area</vt:lpstr>
      <vt:lpstr>CH01KQKH!Print_Area</vt:lpstr>
      <vt:lpstr>'CH041111'!Print_Area</vt:lpstr>
      <vt:lpstr>'CH1824'!Print_Area</vt:lpstr>
      <vt:lpstr>'CH2024'!Print_Area</vt:lpstr>
      <vt:lpstr>'CH2425'!Print_Area</vt:lpstr>
      <vt:lpstr>'Phụ lục số 04'!Print_Area</vt:lpstr>
      <vt:lpstr>'PL I'!Print_Area</vt:lpstr>
      <vt:lpstr>'PL I.3'!Print_Area</vt:lpstr>
      <vt:lpstr>'PL VI'!Print_Area</vt:lpstr>
      <vt:lpstr>'SSKH25-HT24'!Print_Area</vt:lpstr>
      <vt:lpstr>CH01HT24!Print_Titles</vt:lpstr>
      <vt:lpstr>CH01KQKH!Print_Titles</vt:lpstr>
      <vt:lpstr>'CH041111'!Print_Titles</vt:lpstr>
      <vt:lpstr>'CH1824'!Print_Titles</vt:lpstr>
      <vt:lpstr>'CH2024'!Print_Titles</vt:lpstr>
      <vt:lpstr>'PL I'!Print_Titles</vt:lpstr>
      <vt:lpstr>'PL I.3'!Print_Titles</vt:lpstr>
      <vt:lpstr>'PL VI'!Print_Titles</vt:lpstr>
      <vt:lpstr>'SSKH25-HT24'!Print_Titles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dc:creator>
  <cp:lastModifiedBy>Than Thi Le Chau</cp:lastModifiedBy>
  <cp:lastPrinted>2025-04-25T03:25:43Z</cp:lastPrinted>
  <dcterms:created xsi:type="dcterms:W3CDTF">2025-01-03T08:05:00Z</dcterms:created>
  <dcterms:modified xsi:type="dcterms:W3CDTF">2025-04-25T03:26:25Z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55C7AE5853EC4FE7B26D0F10847AA648_12</vt:lpwstr>
  </property>
  <property fmtid="{D5CDD505-2E9C-101B-9397-08002B2CF9AE}" pid="3" name="KSOProductBuildVer">
    <vt:lpwstr>1033-12.2.0.20326</vt:lpwstr>
  </property>
</Properties>
</file>