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0730" windowHeight="11700"/>
  </bookViews>
  <sheets>
    <sheet name="Phu luc 01" sheetId="5" r:id="rId1"/>
    <sheet name="Sheet5" sheetId="32" state="hidden" r:id="rId2"/>
    <sheet name="H.07 KHCN" sheetId="10" state="hidden" r:id="rId3"/>
    <sheet name="CSD" sheetId="28" state="hidden" r:id="rId4"/>
    <sheet name="H.03 QH 2030" sheetId="3" state="hidden" r:id="rId5"/>
    <sheet name="H 04. PKQH" sheetId="4" state="hidden" r:id="rId6"/>
    <sheet name="H.09 CCKH" sheetId="9" state="hidden" r:id="rId7"/>
    <sheet name="Sheet2" sheetId="24" state="hidden" r:id="rId8"/>
    <sheet name="To chuc" sheetId="25" state="hidden" r:id="rId9"/>
    <sheet name="HGD" sheetId="26" state="hidden" r:id="rId10"/>
    <sheet name="PB_CSD" sheetId="20" state="hidden" r:id="rId11"/>
  </sheets>
  <definedNames>
    <definedName name="_xlnm.Print_Area" localSheetId="0">'Phu luc 01'!$A$1:$Q$54</definedName>
    <definedName name="_xlnm.Print_Titles" localSheetId="2">'H.07 KHCN'!$4:$7</definedName>
    <definedName name="_xlnm.Print_Titles" localSheetId="0">'Phu luc 01'!$7:$8</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5" i="28" l="1"/>
  <c r="T29" i="28"/>
  <c r="R29" i="28"/>
  <c r="P29" i="28"/>
  <c r="L29" i="28"/>
  <c r="I29" i="28"/>
  <c r="H29" i="28"/>
  <c r="F29" i="28"/>
  <c r="AE29" i="28"/>
  <c r="AD29" i="28"/>
  <c r="AD19" i="28" s="1"/>
  <c r="AC29" i="28"/>
  <c r="AC19" i="28" s="1"/>
  <c r="AB29" i="28"/>
  <c r="AB19" i="28" s="1"/>
  <c r="AA29" i="28"/>
  <c r="AA19" i="28" s="1"/>
  <c r="Z29" i="28"/>
  <c r="Y29" i="28"/>
  <c r="Y19" i="28" s="1"/>
  <c r="X29" i="28"/>
  <c r="X19" i="28" s="1"/>
  <c r="W29" i="28"/>
  <c r="W19" i="28" s="1"/>
  <c r="V29" i="28"/>
  <c r="V19" i="28" s="1"/>
  <c r="U29" i="28"/>
  <c r="U19" i="28" s="1"/>
  <c r="N29" i="28"/>
  <c r="N19" i="28" s="1"/>
  <c r="AE19" i="28"/>
  <c r="Z19" i="28"/>
  <c r="P8" i="28"/>
  <c r="J8" i="28"/>
  <c r="D16" i="28"/>
  <c r="T8" i="28"/>
  <c r="AE8" i="28"/>
  <c r="AD8" i="28"/>
  <c r="AC8" i="28"/>
  <c r="AB8" i="28"/>
  <c r="AA8" i="28"/>
  <c r="Z8" i="28"/>
  <c r="Y8" i="28"/>
  <c r="X8" i="28"/>
  <c r="W8" i="28"/>
  <c r="V8" i="28"/>
  <c r="U8" i="28"/>
  <c r="Q8" i="28"/>
  <c r="O8" i="28"/>
  <c r="N8" i="28"/>
  <c r="M8" i="28"/>
  <c r="L8" i="28"/>
  <c r="K8" i="28"/>
  <c r="I8" i="28"/>
  <c r="H8" i="28"/>
  <c r="G8" i="28"/>
  <c r="E8" i="28"/>
  <c r="N7" i="28" l="1"/>
  <c r="D11" i="28"/>
  <c r="D15" i="28"/>
  <c r="D52" i="28"/>
  <c r="D31" i="28"/>
  <c r="D40" i="28"/>
  <c r="S8" i="28"/>
  <c r="D17" i="28"/>
  <c r="K29" i="28"/>
  <c r="K19" i="28" s="1"/>
  <c r="K7" i="28" s="1"/>
  <c r="D41" i="28"/>
  <c r="D10" i="28"/>
  <c r="D14" i="28"/>
  <c r="M29" i="28"/>
  <c r="M19" i="28" s="1"/>
  <c r="M7" i="28" s="1"/>
  <c r="D20" i="28"/>
  <c r="D30" i="28"/>
  <c r="E29" i="28"/>
  <c r="E19" i="28" s="1"/>
  <c r="E7" i="28" s="1"/>
  <c r="Q29" i="28"/>
  <c r="Q19" i="28" s="1"/>
  <c r="Q7" i="28" s="1"/>
  <c r="D12" i="28"/>
  <c r="D21" i="28"/>
  <c r="J29" i="28"/>
  <c r="J19" i="28" s="1"/>
  <c r="J7" i="28" s="1"/>
  <c r="D56" i="28"/>
  <c r="I19" i="28"/>
  <c r="I7" i="28" s="1"/>
  <c r="D27" i="28"/>
  <c r="O29" i="28"/>
  <c r="O19" i="28" s="1"/>
  <c r="O7" i="28" s="1"/>
  <c r="D46" i="28"/>
  <c r="D9" i="28"/>
  <c r="D13" i="28"/>
  <c r="D24" i="28"/>
  <c r="D37" i="28"/>
  <c r="D43" i="28"/>
  <c r="D49" i="28"/>
  <c r="D34" i="28"/>
  <c r="L19" i="28"/>
  <c r="L7" i="28" s="1"/>
  <c r="S29" i="28"/>
  <c r="S19" i="28" s="1"/>
  <c r="D53" i="28"/>
  <c r="D25" i="28"/>
  <c r="D28" i="28"/>
  <c r="D47" i="28"/>
  <c r="D57" i="28"/>
  <c r="D22" i="28"/>
  <c r="D35" i="28"/>
  <c r="D38" i="28"/>
  <c r="D44" i="28"/>
  <c r="D50" i="28"/>
  <c r="D18" i="28"/>
  <c r="R8" i="28"/>
  <c r="D32" i="28"/>
  <c r="D51" i="28"/>
  <c r="D54" i="28"/>
  <c r="D26" i="28"/>
  <c r="D48" i="28"/>
  <c r="D55" i="28"/>
  <c r="D23" i="28"/>
  <c r="R19" i="28"/>
  <c r="D36" i="28"/>
  <c r="D39" i="28"/>
  <c r="D42" i="28"/>
  <c r="H19" i="28"/>
  <c r="H7" i="28" s="1"/>
  <c r="T19" i="28"/>
  <c r="D33" i="28"/>
  <c r="P19" i="28"/>
  <c r="P7" i="28" s="1"/>
  <c r="F19" i="28"/>
  <c r="G29" i="28"/>
  <c r="F8" i="28"/>
  <c r="D8" i="28" l="1"/>
  <c r="D29" i="28"/>
  <c r="G19" i="28"/>
  <c r="G7" i="28" s="1"/>
  <c r="F7" i="28"/>
  <c r="D19" i="28" l="1"/>
  <c r="D62" i="28" l="1"/>
  <c r="D7" i="28"/>
  <c r="D11" i="26" l="1"/>
  <c r="D7" i="26"/>
  <c r="D14" i="26"/>
  <c r="D50" i="25"/>
  <c r="D53" i="25"/>
  <c r="D56" i="25"/>
  <c r="D62" i="25"/>
  <c r="D69" i="25"/>
  <c r="D71" i="25"/>
  <c r="D76" i="25"/>
  <c r="D78" i="25"/>
  <c r="D42" i="25"/>
  <c r="D34" i="25"/>
  <c r="D31" i="25"/>
  <c r="D24" i="25"/>
  <c r="D7" i="25"/>
  <c r="D48" i="25"/>
  <c r="D9" i="25"/>
  <c r="D6" i="25" l="1"/>
  <c r="D6" i="26"/>
  <c r="D5" i="26" s="1"/>
  <c r="D68" i="25"/>
  <c r="D5" i="25" s="1"/>
  <c r="D4" i="24"/>
  <c r="C4" i="24"/>
  <c r="E6" i="24"/>
  <c r="E7" i="24"/>
  <c r="E8" i="24"/>
  <c r="E9" i="24"/>
  <c r="E10" i="24"/>
  <c r="E11" i="24"/>
  <c r="E12" i="24"/>
  <c r="E13" i="24"/>
  <c r="E14" i="24"/>
  <c r="E15" i="24"/>
  <c r="E16" i="24"/>
  <c r="E17" i="24"/>
  <c r="E5" i="24"/>
  <c r="E4" i="24" l="1"/>
  <c r="V10" i="10"/>
  <c r="V25" i="10"/>
  <c r="V32" i="10"/>
  <c r="V51" i="10"/>
  <c r="P10" i="10"/>
  <c r="P25" i="10"/>
  <c r="P32" i="10"/>
  <c r="P51" i="10"/>
  <c r="D10" i="10"/>
  <c r="D25" i="10"/>
  <c r="D55" i="10" l="1"/>
  <c r="D54" i="10"/>
  <c r="D51" i="10"/>
  <c r="D46" i="10"/>
  <c r="D40" i="10"/>
  <c r="D39" i="10"/>
  <c r="D32" i="10"/>
  <c r="V66" i="10" l="1"/>
  <c r="P66" i="10"/>
  <c r="P12" i="10" l="1"/>
  <c r="V12" i="10"/>
  <c r="P13" i="10"/>
  <c r="V13" i="10"/>
  <c r="P14" i="10"/>
  <c r="V14" i="10"/>
  <c r="P15" i="10"/>
  <c r="V15" i="10"/>
  <c r="P16" i="10"/>
  <c r="V16" i="10"/>
  <c r="P17" i="10"/>
  <c r="V17" i="10"/>
  <c r="P18" i="10"/>
  <c r="V18" i="10"/>
  <c r="P19" i="10"/>
  <c r="V19" i="10"/>
  <c r="P20" i="10"/>
  <c r="V20" i="10"/>
  <c r="P21" i="10"/>
  <c r="V21" i="10"/>
  <c r="P22" i="10"/>
  <c r="V22" i="10"/>
  <c r="P23" i="10"/>
  <c r="V23" i="10"/>
  <c r="P24" i="10"/>
  <c r="P26" i="10"/>
  <c r="V26" i="10"/>
  <c r="P27" i="10"/>
  <c r="V27" i="10"/>
  <c r="P28" i="10"/>
  <c r="V28" i="10"/>
  <c r="P29" i="10"/>
  <c r="V29" i="10"/>
  <c r="P30" i="10"/>
  <c r="V30" i="10"/>
  <c r="P34" i="10"/>
  <c r="V34" i="10"/>
  <c r="P35" i="10"/>
  <c r="V35" i="10"/>
  <c r="P36" i="10"/>
  <c r="V36" i="10"/>
  <c r="P37" i="10"/>
  <c r="V37" i="10"/>
  <c r="P38" i="10"/>
  <c r="V38" i="10"/>
  <c r="P39" i="10"/>
  <c r="V39" i="10"/>
  <c r="P41" i="10"/>
  <c r="V41" i="10"/>
  <c r="P42" i="10"/>
  <c r="V42" i="10"/>
  <c r="P44" i="10"/>
  <c r="V44" i="10"/>
  <c r="P45" i="10"/>
  <c r="V45" i="10"/>
  <c r="P46" i="10"/>
  <c r="V46" i="10"/>
  <c r="P47" i="10"/>
  <c r="V47" i="10"/>
  <c r="P48" i="10"/>
  <c r="V48" i="10"/>
  <c r="P49" i="10"/>
  <c r="V49" i="10"/>
  <c r="P52" i="10"/>
  <c r="V52" i="10"/>
  <c r="P53" i="10"/>
  <c r="V53" i="10"/>
  <c r="P54" i="10"/>
  <c r="V54" i="10"/>
  <c r="P55" i="10"/>
  <c r="V55" i="10"/>
  <c r="P56" i="10"/>
  <c r="V56" i="10"/>
  <c r="P57" i="10"/>
  <c r="V57" i="10"/>
  <c r="P58" i="10"/>
  <c r="V58" i="10"/>
  <c r="P59" i="10"/>
  <c r="V59" i="10"/>
  <c r="P60" i="10"/>
  <c r="V60" i="10"/>
  <c r="P61" i="10"/>
  <c r="V61" i="10"/>
  <c r="P62" i="10"/>
  <c r="V62" i="10"/>
  <c r="P63" i="10"/>
  <c r="V63" i="10"/>
  <c r="P64" i="10"/>
  <c r="V64" i="10"/>
  <c r="P65" i="10"/>
  <c r="V65" i="10"/>
  <c r="Y31" i="10" l="1"/>
  <c r="W31" i="10"/>
  <c r="V33" i="10"/>
  <c r="U31" i="10"/>
  <c r="V31" i="10" s="1"/>
  <c r="S31" i="10"/>
  <c r="Q31" i="10"/>
  <c r="P33" i="10"/>
  <c r="O31" i="10"/>
  <c r="P31" i="10" s="1"/>
  <c r="M31" i="10"/>
  <c r="K31" i="10"/>
  <c r="P50" i="10"/>
  <c r="V43" i="10"/>
  <c r="P43" i="10"/>
  <c r="V50" i="10"/>
  <c r="V24" i="10"/>
  <c r="P11" i="10"/>
  <c r="V11" i="10"/>
  <c r="Q8" i="10" l="1"/>
  <c r="W8" i="10"/>
  <c r="I8" i="10" l="1"/>
  <c r="J9" i="10"/>
  <c r="Y8" i="10"/>
  <c r="V9" i="10"/>
  <c r="U8" i="10"/>
  <c r="M8" i="10"/>
  <c r="N9" i="10" s="1"/>
  <c r="J24" i="10"/>
  <c r="P9" i="10"/>
  <c r="O8" i="10"/>
  <c r="K8" i="10"/>
  <c r="L11" i="10" s="1"/>
  <c r="S8" i="10"/>
  <c r="T9" i="10" s="1"/>
  <c r="D21" i="10" l="1"/>
  <c r="T11" i="10"/>
  <c r="N32" i="10"/>
  <c r="N25" i="10"/>
  <c r="N10" i="10"/>
  <c r="N51" i="10"/>
  <c r="N66" i="10"/>
  <c r="N64" i="10"/>
  <c r="N54" i="10"/>
  <c r="N56" i="10"/>
  <c r="N61" i="10"/>
  <c r="N17" i="10"/>
  <c r="N47" i="10"/>
  <c r="N36" i="10"/>
  <c r="N13" i="10"/>
  <c r="N35" i="10"/>
  <c r="N44" i="10"/>
  <c r="N53" i="10"/>
  <c r="N29" i="10"/>
  <c r="N62" i="10"/>
  <c r="N65" i="10"/>
  <c r="N38" i="10"/>
  <c r="N42" i="10"/>
  <c r="N24" i="10"/>
  <c r="N16" i="10"/>
  <c r="N15" i="10"/>
  <c r="N21" i="10"/>
  <c r="N63" i="10"/>
  <c r="N12" i="10"/>
  <c r="N20" i="10"/>
  <c r="N18" i="10"/>
  <c r="N49" i="10"/>
  <c r="N48" i="10"/>
  <c r="N58" i="10"/>
  <c r="N26" i="10"/>
  <c r="N14" i="10"/>
  <c r="N39" i="10"/>
  <c r="N55" i="10"/>
  <c r="N33" i="10"/>
  <c r="N27" i="10"/>
  <c r="N46" i="10"/>
  <c r="N34" i="10"/>
  <c r="N19" i="10"/>
  <c r="N30" i="10"/>
  <c r="N60" i="10"/>
  <c r="N28" i="10"/>
  <c r="N23" i="10"/>
  <c r="N45" i="10"/>
  <c r="N41" i="10"/>
  <c r="N52" i="10"/>
  <c r="N59" i="10"/>
  <c r="N37" i="10"/>
  <c r="N22" i="10"/>
  <c r="N57" i="10"/>
  <c r="N50" i="10"/>
  <c r="N31" i="10"/>
  <c r="N43" i="10"/>
  <c r="N11" i="10"/>
  <c r="L9" i="10"/>
  <c r="Z10" i="10"/>
  <c r="Z51" i="10"/>
  <c r="Z42" i="10"/>
  <c r="Z32" i="10"/>
  <c r="Z25" i="10"/>
  <c r="Z53" i="10"/>
  <c r="Z66" i="10"/>
  <c r="Z20" i="10"/>
  <c r="Z44" i="10"/>
  <c r="Z52" i="10"/>
  <c r="Z60" i="10"/>
  <c r="Z28" i="10"/>
  <c r="Z16" i="10"/>
  <c r="Z48" i="10"/>
  <c r="Z18" i="10"/>
  <c r="Z57" i="10"/>
  <c r="Z24" i="10"/>
  <c r="Z35" i="10"/>
  <c r="Z47" i="10"/>
  <c r="Z33" i="10"/>
  <c r="Z29" i="10"/>
  <c r="Z13" i="10"/>
  <c r="Z14" i="10"/>
  <c r="Z22" i="10"/>
  <c r="Z21" i="10"/>
  <c r="Z26" i="10"/>
  <c r="Z55" i="10"/>
  <c r="Z62" i="10"/>
  <c r="Z30" i="10"/>
  <c r="Z17" i="10"/>
  <c r="Z23" i="10"/>
  <c r="Z45" i="10"/>
  <c r="Z61" i="10"/>
  <c r="Z39" i="10"/>
  <c r="Z59" i="10"/>
  <c r="Z65" i="10"/>
  <c r="Z36" i="10"/>
  <c r="Z64" i="10"/>
  <c r="Z58" i="10"/>
  <c r="Z27" i="10"/>
  <c r="Z15" i="10"/>
  <c r="Z37" i="10"/>
  <c r="Z56" i="10"/>
  <c r="Z12" i="10"/>
  <c r="Z63" i="10"/>
  <c r="Z34" i="10"/>
  <c r="Z19" i="10"/>
  <c r="Z41" i="10"/>
  <c r="Z49" i="10"/>
  <c r="Z46" i="10"/>
  <c r="Z38" i="10"/>
  <c r="Z54" i="10"/>
  <c r="Z50" i="10"/>
  <c r="Z31" i="10"/>
  <c r="Z43" i="10"/>
  <c r="L32" i="10"/>
  <c r="L25" i="10"/>
  <c r="L10" i="10"/>
  <c r="L51" i="10"/>
  <c r="L66" i="10"/>
  <c r="L45" i="10"/>
  <c r="L30" i="10"/>
  <c r="L13" i="10"/>
  <c r="L37" i="10"/>
  <c r="L55" i="10"/>
  <c r="L48" i="10"/>
  <c r="L12" i="10"/>
  <c r="L17" i="10"/>
  <c r="L16" i="10"/>
  <c r="L22" i="10"/>
  <c r="L36" i="10"/>
  <c r="L19" i="10"/>
  <c r="L52" i="10"/>
  <c r="L49" i="10"/>
  <c r="L59" i="10"/>
  <c r="L27" i="10"/>
  <c r="L15" i="10"/>
  <c r="L18" i="10"/>
  <c r="L56" i="10"/>
  <c r="L34" i="10"/>
  <c r="L41" i="10"/>
  <c r="L65" i="10"/>
  <c r="L28" i="10"/>
  <c r="L47" i="10"/>
  <c r="L20" i="10"/>
  <c r="L63" i="10"/>
  <c r="L54" i="10"/>
  <c r="L57" i="10"/>
  <c r="L61" i="10"/>
  <c r="L29" i="10"/>
  <c r="L24" i="10"/>
  <c r="L23" i="10"/>
  <c r="L58" i="10"/>
  <c r="L33" i="10"/>
  <c r="L21" i="10"/>
  <c r="L44" i="10"/>
  <c r="L53" i="10"/>
  <c r="L60" i="10"/>
  <c r="L38" i="10"/>
  <c r="L64" i="10"/>
  <c r="L35" i="10"/>
  <c r="L42" i="10"/>
  <c r="L46" i="10"/>
  <c r="L39" i="10"/>
  <c r="L26" i="10"/>
  <c r="L14" i="10"/>
  <c r="L62" i="10"/>
  <c r="L31" i="10"/>
  <c r="L43" i="10"/>
  <c r="L50" i="10"/>
  <c r="Z9" i="10"/>
  <c r="Z11" i="10"/>
  <c r="T32" i="10"/>
  <c r="T25" i="10"/>
  <c r="T10" i="10"/>
  <c r="T51" i="10"/>
  <c r="T66" i="10"/>
  <c r="T60" i="10"/>
  <c r="T28" i="10"/>
  <c r="T38" i="10"/>
  <c r="T36" i="10"/>
  <c r="T35" i="10"/>
  <c r="T59" i="10"/>
  <c r="T53" i="10"/>
  <c r="T47" i="10"/>
  <c r="T58" i="10"/>
  <c r="T14" i="10"/>
  <c r="T65" i="10"/>
  <c r="T44" i="10"/>
  <c r="T61" i="10"/>
  <c r="T54" i="10"/>
  <c r="T48" i="10"/>
  <c r="T26" i="10"/>
  <c r="T64" i="10"/>
  <c r="T42" i="10"/>
  <c r="T62" i="10"/>
  <c r="T33" i="10"/>
  <c r="T39" i="10"/>
  <c r="T17" i="10"/>
  <c r="T24" i="10"/>
  <c r="T13" i="10"/>
  <c r="T12" i="10"/>
  <c r="T30" i="10"/>
  <c r="T18" i="10"/>
  <c r="T19" i="10"/>
  <c r="T15" i="10"/>
  <c r="T37" i="10"/>
  <c r="T22" i="10"/>
  <c r="T46" i="10"/>
  <c r="T45" i="10"/>
  <c r="T55" i="10"/>
  <c r="T41" i="10"/>
  <c r="T34" i="10"/>
  <c r="T49" i="10"/>
  <c r="T29" i="10"/>
  <c r="T52" i="10"/>
  <c r="T56" i="10"/>
  <c r="T16" i="10"/>
  <c r="T27" i="10"/>
  <c r="T57" i="10"/>
  <c r="T21" i="10"/>
  <c r="T20" i="10"/>
  <c r="T23" i="10"/>
  <c r="T63" i="10"/>
  <c r="T43" i="10"/>
  <c r="T31" i="10"/>
  <c r="T50" i="10"/>
  <c r="J32" i="10"/>
  <c r="J51" i="10"/>
  <c r="J10" i="10"/>
  <c r="J25" i="10"/>
  <c r="J66" i="10"/>
  <c r="J13" i="10"/>
  <c r="J64" i="10"/>
  <c r="J54" i="10"/>
  <c r="J18" i="10"/>
  <c r="J17" i="10"/>
  <c r="J23" i="10"/>
  <c r="J60" i="10"/>
  <c r="J16" i="10"/>
  <c r="J20" i="10"/>
  <c r="J44" i="10"/>
  <c r="J53" i="10"/>
  <c r="J52" i="10"/>
  <c r="J28" i="10"/>
  <c r="J57" i="10"/>
  <c r="J35" i="10"/>
  <c r="J42" i="10"/>
  <c r="J29" i="10"/>
  <c r="J48" i="10"/>
  <c r="J21" i="10"/>
  <c r="J55" i="10"/>
  <c r="J62" i="10"/>
  <c r="J30" i="10"/>
  <c r="J46" i="10"/>
  <c r="J45" i="10"/>
  <c r="J61" i="10"/>
  <c r="J47" i="10"/>
  <c r="J39" i="10"/>
  <c r="J58" i="10"/>
  <c r="J59" i="10"/>
  <c r="J15" i="10"/>
  <c r="J65" i="10"/>
  <c r="J36" i="10"/>
  <c r="J40" i="10"/>
  <c r="J27" i="10"/>
  <c r="J26" i="10"/>
  <c r="J56" i="10"/>
  <c r="J12" i="10"/>
  <c r="J63" i="10"/>
  <c r="J34" i="10"/>
  <c r="J19" i="10"/>
  <c r="J22" i="10"/>
  <c r="J41" i="10"/>
  <c r="J14" i="10"/>
  <c r="J49" i="10"/>
  <c r="J37" i="10"/>
  <c r="J38" i="10"/>
  <c r="J43" i="10"/>
  <c r="J31" i="10"/>
  <c r="J11" i="10"/>
  <c r="J33" i="10"/>
  <c r="J50" i="10"/>
  <c r="D22" i="10" l="1"/>
  <c r="D34" i="10" l="1"/>
  <c r="D19" i="10" l="1"/>
  <c r="D44" i="10" l="1"/>
  <c r="D41" i="10"/>
  <c r="D26" i="10" l="1"/>
  <c r="D42" i="10"/>
  <c r="D61" i="10"/>
  <c r="D27" i="10"/>
  <c r="D53" i="10"/>
  <c r="D36" i="10"/>
  <c r="D64" i="10"/>
  <c r="D15" i="10"/>
  <c r="D47" i="10"/>
  <c r="D58" i="10"/>
  <c r="D63" i="10"/>
  <c r="D62" i="10"/>
  <c r="D20" i="10"/>
  <c r="D37" i="10"/>
  <c r="D48" i="10"/>
  <c r="D59" i="10"/>
  <c r="D66" i="10"/>
  <c r="D23" i="10"/>
  <c r="D30" i="10" l="1"/>
  <c r="D65" i="10"/>
  <c r="D45" i="10" l="1"/>
  <c r="D17" i="10" l="1"/>
  <c r="D18" i="10" l="1"/>
  <c r="D56" i="10"/>
  <c r="D49" i="10" l="1"/>
  <c r="D14" i="10" l="1"/>
  <c r="D12" i="10"/>
  <c r="D38" i="10"/>
  <c r="D16" i="10"/>
  <c r="D43" i="10"/>
  <c r="D11" i="10" l="1"/>
  <c r="D9" i="10" l="1"/>
  <c r="D13" i="10"/>
  <c r="D35" i="10" l="1"/>
  <c r="D60" i="10"/>
  <c r="D29" i="10"/>
  <c r="D33" i="10" l="1"/>
  <c r="D28" i="10"/>
  <c r="D52" i="10"/>
  <c r="D31" i="10" l="1"/>
  <c r="D57" i="10" l="1"/>
  <c r="D50" i="10" l="1"/>
  <c r="D24" i="10" l="1"/>
</calcChain>
</file>

<file path=xl/comments1.xml><?xml version="1.0" encoding="utf-8"?>
<comments xmlns="http://schemas.openxmlformats.org/spreadsheetml/2006/main">
  <authors>
    <author>DK_NIAPP</author>
  </authors>
  <commentList>
    <comment ref="E34" authorId="0">
      <text>
        <r>
          <rPr>
            <b/>
            <sz val="9"/>
            <color indexed="81"/>
            <rFont val="Segoe UI"/>
            <family val="2"/>
          </rPr>
          <t>DK_NIAPP:</t>
        </r>
        <r>
          <rPr>
            <sz val="9"/>
            <color indexed="81"/>
            <rFont val="Segoe UI"/>
            <family val="2"/>
          </rPr>
          <t xml:space="preserve">
thu hồi trường TH Phước Vĩnh B</t>
        </r>
      </text>
    </comment>
    <comment ref="I34" authorId="0">
      <text>
        <r>
          <rPr>
            <b/>
            <sz val="9"/>
            <color indexed="81"/>
            <rFont val="Segoe UI"/>
            <family val="2"/>
          </rPr>
          <t>DK_NIAPP:</t>
        </r>
        <r>
          <rPr>
            <sz val="9"/>
            <color indexed="81"/>
            <rFont val="Segoe UI"/>
            <family val="2"/>
          </rPr>
          <t xml:space="preserve">
lấy trường tiểu học</t>
        </r>
      </text>
    </comment>
    <comment ref="E50" authorId="0">
      <text>
        <r>
          <rPr>
            <b/>
            <sz val="9"/>
            <color indexed="81"/>
            <rFont val="Segoe UI"/>
            <family val="2"/>
          </rPr>
          <t>DK_NIAPP:</t>
        </r>
        <r>
          <rPr>
            <sz val="9"/>
            <color indexed="81"/>
            <rFont val="Segoe UI"/>
            <family val="2"/>
          </rPr>
          <t xml:space="preserve">
thu hồi đất phía sau huyện ủy
</t>
        </r>
      </text>
    </comment>
  </commentList>
</comments>
</file>

<file path=xl/comments2.xml><?xml version="1.0" encoding="utf-8"?>
<comments xmlns="http://schemas.openxmlformats.org/spreadsheetml/2006/main">
  <authors>
    <author>Admin</author>
  </authors>
  <commentList>
    <comment ref="D12" authorId="0">
      <text>
        <r>
          <rPr>
            <b/>
            <sz val="9"/>
            <color indexed="81"/>
            <rFont val="Tahoma"/>
            <family val="2"/>
          </rPr>
          <t>Admin:</t>
        </r>
        <r>
          <rPr>
            <sz val="9"/>
            <color indexed="81"/>
            <rFont val="Tahoma"/>
            <family val="2"/>
          </rPr>
          <t xml:space="preserve">
Danh mục 0,25 ha</t>
        </r>
      </text>
    </comment>
  </commentList>
</comments>
</file>

<file path=xl/sharedStrings.xml><?xml version="1.0" encoding="utf-8"?>
<sst xmlns="http://schemas.openxmlformats.org/spreadsheetml/2006/main" count="6127" uniqueCount="605">
  <si>
    <t>TT</t>
  </si>
  <si>
    <t>Chỉ tiêu sử dụng đất</t>
  </si>
  <si>
    <t>Mã</t>
  </si>
  <si>
    <t>Diện tích (ha)</t>
  </si>
  <si>
    <t>Đất nông nghiệp</t>
  </si>
  <si>
    <t>NNP</t>
  </si>
  <si>
    <t>Trong đó:</t>
  </si>
  <si>
    <t>Đất trồng lúa</t>
  </si>
  <si>
    <t>LUA</t>
  </si>
  <si>
    <t>Đất chuyên trồng lúa</t>
  </si>
  <si>
    <t>LUC</t>
  </si>
  <si>
    <t>Đất trồng lúa còn lại</t>
  </si>
  <si>
    <t>LUK</t>
  </si>
  <si>
    <t>Đất trồng cây hằng năm khác</t>
  </si>
  <si>
    <t>HNK</t>
  </si>
  <si>
    <t>Đất trồng cây lâu năm</t>
  </si>
  <si>
    <t>CLN</t>
  </si>
  <si>
    <t>Đất rừng phòng hộ</t>
  </si>
  <si>
    <t>RPH</t>
  </si>
  <si>
    <t>Đất rừng đặc dụng</t>
  </si>
  <si>
    <t>RDD</t>
  </si>
  <si>
    <t>Đất rừng sản xuất</t>
  </si>
  <si>
    <t>RSX</t>
  </si>
  <si>
    <t>Trong đó: đất có rừng sản xuất là rừng tự nhiên</t>
  </si>
  <si>
    <t>RSN</t>
  </si>
  <si>
    <t>Đất nuôi trồng thủy sản</t>
  </si>
  <si>
    <t>NTS</t>
  </si>
  <si>
    <t>Đất chăn nuôi tập trung</t>
  </si>
  <si>
    <t>CNT</t>
  </si>
  <si>
    <t>Đất làm muối</t>
  </si>
  <si>
    <t>LMU</t>
  </si>
  <si>
    <t>Đất nông nghiệp khác</t>
  </si>
  <si>
    <t>NKH</t>
  </si>
  <si>
    <t>Đất phi nông nghiệp</t>
  </si>
  <si>
    <t>PNN</t>
  </si>
  <si>
    <t>Đất ở tại nông thôn</t>
  </si>
  <si>
    <t>ONT</t>
  </si>
  <si>
    <t>Đất ở tại đô thị</t>
  </si>
  <si>
    <t>ODT</t>
  </si>
  <si>
    <t>Đất xây dựng trụ sở cơ quan</t>
  </si>
  <si>
    <t>TSC</t>
  </si>
  <si>
    <t>Đất quốc phòng</t>
  </si>
  <si>
    <t>CQP</t>
  </si>
  <si>
    <t>Đất an ninh</t>
  </si>
  <si>
    <t>CAN</t>
  </si>
  <si>
    <t>Đất xây dựng công trình sự nghiệp</t>
  </si>
  <si>
    <t>DSN</t>
  </si>
  <si>
    <t>-</t>
  </si>
  <si>
    <t>Đất  xây dựng cơ sở văn hóa</t>
  </si>
  <si>
    <t>DVH</t>
  </si>
  <si>
    <t>Đất xây dựng cơ sở xã hội</t>
  </si>
  <si>
    <t>DXH</t>
  </si>
  <si>
    <t>Đất xây dựng cơ sở y tế</t>
  </si>
  <si>
    <t>DYT</t>
  </si>
  <si>
    <t>Đất xây dựng cơ sở giáo dục và đào tạo</t>
  </si>
  <si>
    <t>DGD</t>
  </si>
  <si>
    <t>Đất xây dựng cơ sở thể dục, thể thao</t>
  </si>
  <si>
    <t>DTT</t>
  </si>
  <si>
    <t>Đất xây dựng cơ sở khoa học và công nghệ</t>
  </si>
  <si>
    <t>DKH</t>
  </si>
  <si>
    <t>Đất xây dựng cơ sở môi trường</t>
  </si>
  <si>
    <t>DMT</t>
  </si>
  <si>
    <t>Đất xây dựng cơ sở khí tượng thủy văn</t>
  </si>
  <si>
    <t>DKT</t>
  </si>
  <si>
    <t>Đất xây dựng cơ sở ngoại giao</t>
  </si>
  <si>
    <t>DNG</t>
  </si>
  <si>
    <t>Đất xây dựng công trình sự nghiệp khác</t>
  </si>
  <si>
    <t>DSK</t>
  </si>
  <si>
    <t>Đất sản xuất, kinh doanh phi nông nghiệp</t>
  </si>
  <si>
    <t>CSK</t>
  </si>
  <si>
    <t>Đất khu công nghiệp</t>
  </si>
  <si>
    <t>SKK</t>
  </si>
  <si>
    <t>Đất cụm công nghiệp</t>
  </si>
  <si>
    <t>SKN</t>
  </si>
  <si>
    <t>Đất khu công nghệ thông tin tập trung</t>
  </si>
  <si>
    <t>SCT</t>
  </si>
  <si>
    <t>Đất thương mại, dịch vụ</t>
  </si>
  <si>
    <t>TMD</t>
  </si>
  <si>
    <t>Đất cơ sở sản xuất phi nông nghiệp</t>
  </si>
  <si>
    <t>SKC</t>
  </si>
  <si>
    <t>Đất sử dụng cho hoạt động khoáng sản</t>
  </si>
  <si>
    <t>SKS</t>
  </si>
  <si>
    <t>Đất sử dụng vào mục đích công cộng</t>
  </si>
  <si>
    <t>CCC</t>
  </si>
  <si>
    <t>Đất công trình giao thông</t>
  </si>
  <si>
    <t>DGT</t>
  </si>
  <si>
    <t>Đất công trình thủy lợi</t>
  </si>
  <si>
    <t>DTL</t>
  </si>
  <si>
    <t>Đất công trình cấp nước, thoát nước</t>
  </si>
  <si>
    <t>DCT</t>
  </si>
  <si>
    <t>Đất công trình phòng, chống thiên tai</t>
  </si>
  <si>
    <t>DPC</t>
  </si>
  <si>
    <t>Đất có di tích lịch sử - văn hóa danh lam thắng cảnh, di sản thiên nhiên</t>
  </si>
  <si>
    <t>DDD</t>
  </si>
  <si>
    <t>Đất công trình xử lý chất thải</t>
  </si>
  <si>
    <t>DRA</t>
  </si>
  <si>
    <t>Đất công trình năng lượng, chiếu sáng công cộng</t>
  </si>
  <si>
    <t>DNL</t>
  </si>
  <si>
    <t>Đất công trình hạ tầng bưu chính, viễn thông, công nghệ thông tin</t>
  </si>
  <si>
    <t>DBV</t>
  </si>
  <si>
    <t>Đất chợ dân sinh, chợ đầu mối</t>
  </si>
  <si>
    <t>DCH</t>
  </si>
  <si>
    <t>Đất khu vui chơi, giải trí công cộng, sinh hoạt cộng đồng</t>
  </si>
  <si>
    <t>DKV</t>
  </si>
  <si>
    <t>Đất tôn giáo</t>
  </si>
  <si>
    <t>TIN</t>
  </si>
  <si>
    <t>Đất tín ngưỡng</t>
  </si>
  <si>
    <t>TON</t>
  </si>
  <si>
    <t>Đất nghĩa trang, nhà tang lễ, cơ sở hỏa táng; đất cơ sở lưu giữ tro cốt</t>
  </si>
  <si>
    <t>NTD</t>
  </si>
  <si>
    <t>Đất có mặt nước chuyên dùng</t>
  </si>
  <si>
    <t>MNC</t>
  </si>
  <si>
    <t>Đất phi nông nghiệp khác</t>
  </si>
  <si>
    <t>PNK</t>
  </si>
  <si>
    <t>Đất chưa sử dụng</t>
  </si>
  <si>
    <t>CSD</t>
  </si>
  <si>
    <t>Đất do Nhà nước thu hồi theo quy định của pháp luật đất đai chưa giao, chưa cho thuê</t>
  </si>
  <si>
    <t>CGT</t>
  </si>
  <si>
    <t>Đất bằng chưa sử dụng</t>
  </si>
  <si>
    <t>BCS</t>
  </si>
  <si>
    <t>Đất đồi núi chưa sử dụng</t>
  </si>
  <si>
    <t>DCS</t>
  </si>
  <si>
    <t>Núi đá không có rừng cây</t>
  </si>
  <si>
    <t>NCS</t>
  </si>
  <si>
    <t>Đất có mặt nước chưa sử dụng</t>
  </si>
  <si>
    <t>MCS</t>
  </si>
  <si>
    <t>Đơn vị tính: ha</t>
  </si>
  <si>
    <t>STT</t>
  </si>
  <si>
    <t>Tổng diện tích</t>
  </si>
  <si>
    <t>Biểu 03/CH</t>
  </si>
  <si>
    <t>Diện tích cấp tỉnh phân bổ</t>
  </si>
  <si>
    <t>Diện tích cấp huyện xác định</t>
  </si>
  <si>
    <t>Diện tích phân theo đơn vị hành chính</t>
  </si>
  <si>
    <r>
      <rPr>
        <sz val="12"/>
        <rFont val="Times New Roman"/>
        <family val="1"/>
      </rPr>
      <t>Đất có di tích lịch sử - văn hóa danh lam thắng
cảnh, di sản thiên nhiên</t>
    </r>
  </si>
  <si>
    <r>
      <rPr>
        <sz val="12"/>
        <rFont val="Times New Roman"/>
        <family val="1"/>
      </rPr>
      <t>Đất do Nhà nước thu hồi theo quy định của pháp
luật đất đai chưa giao, chưa cho thuê</t>
    </r>
  </si>
  <si>
    <t>II</t>
  </si>
  <si>
    <t>Khu chức năng</t>
  </si>
  <si>
    <t>Đất khu kinh tế</t>
  </si>
  <si>
    <t>KKT</t>
  </si>
  <si>
    <t>Đất đô thị</t>
  </si>
  <si>
    <t>KDT</t>
  </si>
  <si>
    <t>Khu sản xuất nông nghiệp</t>
  </si>
  <si>
    <t>KNN</t>
  </si>
  <si>
    <t>Khu lâm nghiệp</t>
  </si>
  <si>
    <t>KLN</t>
  </si>
  <si>
    <t>Khu du lịch</t>
  </si>
  <si>
    <t>KDL</t>
  </si>
  <si>
    <t>Khu bảo tồn thiên nhiên và đa dạng sinh học</t>
  </si>
  <si>
    <t>KBT</t>
  </si>
  <si>
    <t>Khu phát triển công nghiệp</t>
  </si>
  <si>
    <t>KPC</t>
  </si>
  <si>
    <t>Khu đô thị</t>
  </si>
  <si>
    <t>DTC</t>
  </si>
  <si>
    <t>Khu thương mại - dịch vụ</t>
  </si>
  <si>
    <t>KTM</t>
  </si>
  <si>
    <t>Khu dân cư nông thôn</t>
  </si>
  <si>
    <t>DNT</t>
  </si>
  <si>
    <t>Biểu 04/CH</t>
  </si>
  <si>
    <t>Năm hiện trạng</t>
  </si>
  <si>
    <t>Các kỳ kế hoạch</t>
  </si>
  <si>
    <t>Cơ cấu (%)</t>
  </si>
  <si>
    <r>
      <rPr>
        <sz val="12"/>
        <rFont val="Times New Roman"/>
        <family val="1"/>
      </rPr>
      <t>Đất công trình hạ tầng bưu chính, viễn thông,
công nghệ thông tin</t>
    </r>
  </si>
  <si>
    <r>
      <rPr>
        <sz val="12"/>
        <rFont val="Times New Roman"/>
        <family val="1"/>
      </rPr>
      <t>Đất khu vui chơi, giải trí công cộng, sinh hoạt
cộng đồng</t>
    </r>
  </si>
  <si>
    <r>
      <rPr>
        <sz val="12"/>
        <rFont val="Times New Roman"/>
        <family val="1"/>
      </rPr>
      <t>Đất nghĩa trang, nhà tang lễ, cơ sở hỏa táng; đất
cơ sở lưu giữ tro cốt</t>
    </r>
  </si>
  <si>
    <t>Ghi chú: Khu chức năng không tổng hợp khi tính tổng diện tích tự nhiên</t>
  </si>
  <si>
    <t>Đất  nghĩa  trang,  nhà  tang  lễ,  cơ  sở  hỏa  táng; đất cơ sở lưu giữ tro cốt</t>
  </si>
  <si>
    <t/>
  </si>
  <si>
    <t>Trong đó: đất có rừng sản xuất là rừng tự
nhiên</t>
  </si>
  <si>
    <t>Hạng mục</t>
  </si>
  <si>
    <t>CHU CHUYỂN ĐẤT ĐAI TRONG KỲ QUY HOẠCH SỬ DỤNG ĐẤT 10 NĂM (20…-20...)</t>
  </si>
  <si>
    <t>CỦA HUYỆN …</t>
  </si>
  <si>
    <t>Diện tích
đầu kỳ</t>
  </si>
  <si>
    <t>Chu chuyển đất đai đến năm …..</t>
  </si>
  <si>
    <t>Cộng</t>
  </si>
  <si>
    <t>Diện
tích</t>
  </si>
  <si>
    <t xml:space="preserve">năm… </t>
  </si>
  <si>
    <t xml:space="preserve">CNT </t>
  </si>
  <si>
    <t xml:space="preserve">ONT ODT </t>
  </si>
  <si>
    <t xml:space="preserve">DYT </t>
  </si>
  <si>
    <t xml:space="preserve">DTT </t>
  </si>
  <si>
    <t xml:space="preserve">DMT </t>
  </si>
  <si>
    <t xml:space="preserve">DKT </t>
  </si>
  <si>
    <t xml:space="preserve">SCT </t>
  </si>
  <si>
    <t xml:space="preserve">DGT </t>
  </si>
  <si>
    <t xml:space="preserve">DCT </t>
  </si>
  <si>
    <t xml:space="preserve">CGT </t>
  </si>
  <si>
    <t>NSC</t>
  </si>
  <si>
    <t>giảm</t>
  </si>
  <si>
    <t>cuối kỳ
năm ...</t>
  </si>
  <si>
    <t>TỔNG DIỆN TÍCH ĐẤT TỰ NHIÊN</t>
  </si>
  <si>
    <t>Đất trồng câyhằng năm khác</t>
  </si>
  <si>
    <t>Đất trồng câylâu năm</t>
  </si>
  <si>
    <t>Đất nuôi trồng thủysản</t>
  </si>
  <si>
    <t>Đất xâydựng trụ sở cơ quan</t>
  </si>
  <si>
    <t>Đất xâydựng công trình sự nghiệp</t>
  </si>
  <si>
    <t>Đất xâydựng cơ sở văn hóa</t>
  </si>
  <si>
    <t>Đất xâydựng cơ sở xã hội</t>
  </si>
  <si>
    <t>Đất xâydựng cơ sở ytế</t>
  </si>
  <si>
    <t>Đất xâydựng cơ sở giáo dục và đào tạo</t>
  </si>
  <si>
    <t>Đất xâydựng cơ sở thể dục, thể thao</t>
  </si>
  <si>
    <t>Đất xâydựng cơ sở khoa học và công nghệ</t>
  </si>
  <si>
    <t>Đất xâydựng cơ sở môi trường</t>
  </si>
  <si>
    <t>Đất xâydựng cơ sở khí tượng thủyvăn</t>
  </si>
  <si>
    <t>Đất xâydựng cơ sở ngoại giao</t>
  </si>
  <si>
    <t>Đất xâydựng công trình sự nghiệp khác</t>
  </si>
  <si>
    <t>Đất công trình thủylợi</t>
  </si>
  <si>
    <t>Đất có di tích lịch sử - văn hóa danh lam
thắng cảnh, di sản thiên nhiên</t>
  </si>
  <si>
    <t>Đất công trình năng lượng, chiếu sáng công
cộng</t>
  </si>
  <si>
    <t>Đất công trình hạ tầng bưu chính, viễn
thông, công nghệ thông tin</t>
  </si>
  <si>
    <t>Đất khu vui chơi, giải trí công cộng, sinh
hoạt cộng đồng</t>
  </si>
  <si>
    <t>Đất nghĩa trang, nhà tang lễ, cơ sở hỏa táng;
đất cơ sở lưu giữ tro cốt</t>
  </si>
  <si>
    <t>Đất do Nhà nước thu hồi theo quyđịnh của
pháp luật đất đai chưa giao, chưa cho thuê</t>
  </si>
  <si>
    <t>Cộng tăng</t>
  </si>
  <si>
    <t>Diện tích cuối kỳ, năm…..</t>
  </si>
  <si>
    <t>Biểu 09/CH</t>
  </si>
  <si>
    <t>Loại đất</t>
  </si>
  <si>
    <t>Đất khu công
nghệ cao</t>
  </si>
  <si>
    <t>Đất khu kinh 
tế</t>
  </si>
  <si>
    <t>Khu sản xuất
nông nghiệp</t>
  </si>
  <si>
    <t>Khu lâm 
nghiệp</t>
  </si>
  <si>
    <t>Khu bảo tồn 
thiên nhiên và
đa dạng sinh 
học</t>
  </si>
  <si>
    <t>Khu phát
trtiển công
nghiệp</t>
  </si>
  <si>
    <t>Khu thương
mại - dịch vụ</t>
  </si>
  <si>
    <t>Khu dân cư 
nông thôn</t>
  </si>
  <si>
    <t>Diện</t>
  </si>
  <si>
    <t xml:space="preserve">Cơ </t>
  </si>
  <si>
    <t>Cơ cấu</t>
  </si>
  <si>
    <t>tích</t>
  </si>
  <si>
    <t>cấu</t>
  </si>
  <si>
    <t>(ha)</t>
  </si>
  <si>
    <t>(%)</t>
  </si>
  <si>
    <t xml:space="preserve">Đất trồng lúa </t>
  </si>
  <si>
    <t>Đất xây dựng cơ sở văn hóa</t>
  </si>
  <si>
    <t xml:space="preserve">Đất công trình phòng, chống thiên tai </t>
  </si>
  <si>
    <t xml:space="preserve">Đất công trình xử lý chất thải </t>
  </si>
  <si>
    <t xml:space="preserve">Đất chợ dân sinh, chợ đầu mối </t>
  </si>
  <si>
    <t>1.1</t>
  </si>
  <si>
    <t>1.2</t>
  </si>
  <si>
    <t>1.3</t>
  </si>
  <si>
    <t>1.4</t>
  </si>
  <si>
    <t>1.5</t>
  </si>
  <si>
    <t>1.6</t>
  </si>
  <si>
    <t>1.7</t>
  </si>
  <si>
    <t>1.8</t>
  </si>
  <si>
    <t>1.9</t>
  </si>
  <si>
    <t>1.11</t>
  </si>
  <si>
    <t>1.12</t>
  </si>
  <si>
    <t>2.1</t>
  </si>
  <si>
    <t>2.2</t>
  </si>
  <si>
    <t>2.3</t>
  </si>
  <si>
    <t>2.4</t>
  </si>
  <si>
    <t>2.5</t>
  </si>
  <si>
    <t>2.6</t>
  </si>
  <si>
    <t>2.7</t>
  </si>
  <si>
    <t>2.8</t>
  </si>
  <si>
    <t>2.9</t>
  </si>
  <si>
    <t>2.11</t>
  </si>
  <si>
    <t>2.12</t>
  </si>
  <si>
    <t>2.13</t>
  </si>
  <si>
    <t>3.1</t>
  </si>
  <si>
    <t>3.2</t>
  </si>
  <si>
    <t>3.3</t>
  </si>
  <si>
    <t>3.4</t>
  </si>
  <si>
    <t>3.5</t>
  </si>
  <si>
    <t>Thị trấn M'Drắk</t>
  </si>
  <si>
    <t>Cư Prao</t>
  </si>
  <si>
    <t>Ea Pil</t>
  </si>
  <si>
    <t>Ea Lai</t>
  </si>
  <si>
    <t>Ea H'Mlay</t>
  </si>
  <si>
    <t>Krông Jing</t>
  </si>
  <si>
    <t>Ea M'Doal</t>
  </si>
  <si>
    <t>Ea Riêng</t>
  </si>
  <si>
    <t>Cư M'ta</t>
  </si>
  <si>
    <t>Cư Króa</t>
  </si>
  <si>
    <t>Krông Á</t>
  </si>
  <si>
    <t>Cư San</t>
  </si>
  <si>
    <t>Ea Trang</t>
  </si>
  <si>
    <t>(6)=(7)+(8)+(..);</t>
  </si>
  <si>
    <t>QUY HOẠCH SỬ DỤNG ĐẤT ĐẾN NĂM 2030 CỦA HUYỆN M'DRẮK, TỈNH ĐẮK LẮK</t>
  </si>
  <si>
    <t>PHÂN KỲ QUY HOẠCH SỬ DỤNG ĐẤT ĐÉN NĂM 2030</t>
  </si>
  <si>
    <t>HUYỆN M'DRẮK, TỈNH ĐẮK LẮK</t>
  </si>
  <si>
    <r>
      <rPr>
        <b/>
        <sz val="12"/>
        <rFont val="Times New Roman"/>
        <family val="1"/>
      </rPr>
      <t>Kỳ đầu, đến
năm….</t>
    </r>
  </si>
  <si>
    <r>
      <rPr>
        <b/>
        <sz val="12"/>
        <rFont val="Times New Roman"/>
        <family val="1"/>
      </rPr>
      <t>Kỳ cuối, đến
năm….</t>
    </r>
  </si>
  <si>
    <t>DIỆN TÍCH, CƠ CẤU SỬ DỤNG ĐẤT CÁC KHU CHỨC NĂNG NĂM 2025</t>
  </si>
  <si>
    <t>CỦA HUYỆN MDRẮK, TỈNH ĐẮK LẮK</t>
  </si>
  <si>
    <t>Tổng diện tích tự nhiên</t>
  </si>
  <si>
    <t>Chỉ tiêu</t>
  </si>
  <si>
    <t>SKT</t>
  </si>
  <si>
    <t>SKX</t>
  </si>
  <si>
    <t>DHT</t>
  </si>
  <si>
    <t>DDT</t>
  </si>
  <si>
    <t>DDL</t>
  </si>
  <si>
    <t>DSH</t>
  </si>
  <si>
    <t>DTS</t>
  </si>
  <si>
    <t>SON</t>
  </si>
  <si>
    <t>Đất trồng cây hàng năm khác</t>
  </si>
  <si>
    <t>Đất cho hoạt động khoáng sản</t>
  </si>
  <si>
    <t>Đất giao thông</t>
  </si>
  <si>
    <t>Đất thuỷ lợi</t>
  </si>
  <si>
    <t>Đất cơ sở văn hóa</t>
  </si>
  <si>
    <t>Đất cơ sở y tế</t>
  </si>
  <si>
    <t>Đất cơ sở giáo dục - đào tạo</t>
  </si>
  <si>
    <t>Đất cơ sở thể dục - thể thao</t>
  </si>
  <si>
    <t>Đất công trình năng lượng</t>
  </si>
  <si>
    <t>Đất bưu chính viễn thông</t>
  </si>
  <si>
    <t>Đất có di tích lịch sử - văn hóa</t>
  </si>
  <si>
    <t>Đất bãi thải, xử lý chất thải</t>
  </si>
  <si>
    <t>Đất cơ sở tôn giáo</t>
  </si>
  <si>
    <t>Đất làm nghĩa trang, nghĩa địa</t>
  </si>
  <si>
    <t>Đất cơ sở nghiên cứu khoa học</t>
  </si>
  <si>
    <t>Đất cơ sở dịch vụ về xã hội</t>
  </si>
  <si>
    <t>Đất chợ</t>
  </si>
  <si>
    <t>Đất danh lam thắng cảnh</t>
  </si>
  <si>
    <t>Đất sinh hoạt cộng đồng</t>
  </si>
  <si>
    <t>Đất khu vui chơi, giải trí công cộng</t>
  </si>
  <si>
    <t>2.10</t>
  </si>
  <si>
    <t>Đất xây dựng trụ sở của tổ chức sự nghiệp</t>
  </si>
  <si>
    <t>2.17</t>
  </si>
  <si>
    <t>2.14</t>
  </si>
  <si>
    <t>Đất cơ sở tín ngưỡng</t>
  </si>
  <si>
    <t>2.15</t>
  </si>
  <si>
    <t>2.16</t>
  </si>
  <si>
    <t>Đất phi nông nghiệp khác còn lại</t>
  </si>
  <si>
    <t>Tổng diện tích (ha)</t>
  </si>
  <si>
    <t>Ghi chú</t>
  </si>
  <si>
    <t xml:space="preserve"> Tổng cộng</t>
  </si>
  <si>
    <t>TT M'Drắk</t>
  </si>
  <si>
    <t xml:space="preserve"> Lòng hồ chứa nước thuộc hợp phần giải phóng mặt bằng, di dân và tái định cư thuộc dự án Hồ chứa nước Krông Pắc Thượng, tỉnh Đắk Lắk </t>
  </si>
  <si>
    <t>CTH</t>
  </si>
  <si>
    <t xml:space="preserve"> Krông Á</t>
  </si>
  <si>
    <t xml:space="preserve"> Các xã</t>
  </si>
  <si>
    <t xml:space="preserve"> -</t>
  </si>
  <si>
    <t xml:space="preserve"> Ea Pil</t>
  </si>
  <si>
    <t xml:space="preserve"> Ea Lai</t>
  </si>
  <si>
    <t xml:space="preserve"> Krông Jing</t>
  </si>
  <si>
    <t xml:space="preserve"> Cư Mta</t>
  </si>
  <si>
    <t xml:space="preserve"> CTH</t>
  </si>
  <si>
    <t xml:space="preserve"> Ea Riêng</t>
  </si>
  <si>
    <t xml:space="preserve"> Ea Hmlay'</t>
  </si>
  <si>
    <t xml:space="preserve"> Ea Trang</t>
  </si>
  <si>
    <t>Trụ sở công an huyện M'Drắk</t>
  </si>
  <si>
    <t xml:space="preserve"> Giáp QL 26</t>
  </si>
  <si>
    <t xml:space="preserve"> Trụ sở công xã Cư Prao</t>
  </si>
  <si>
    <t xml:space="preserve"> Tở BĐ 85, thửa 34, 41</t>
  </si>
  <si>
    <t xml:space="preserve"> Trụ sở công an xã Ea Mdoal</t>
  </si>
  <si>
    <t>Thửa số 109, tờ bản đồ 55</t>
  </si>
  <si>
    <t xml:space="preserve"> Trụ sở công an xã Krông Á</t>
  </si>
  <si>
    <t>Thửa số 4, tờ 11</t>
  </si>
  <si>
    <t xml:space="preserve"> Trụ sở công an xã Ea Hmlay</t>
  </si>
  <si>
    <t>Khu trung tâm xã</t>
  </si>
  <si>
    <t>Trụ sở công an xã Cư Mta</t>
  </si>
  <si>
    <t>Thửa 87,111 (tờ 47)</t>
  </si>
  <si>
    <t xml:space="preserve"> Trụ sở công an xã Ea Pil</t>
  </si>
  <si>
    <t xml:space="preserve"> Thửa 146, 162 (tờ 131)</t>
  </si>
  <si>
    <t xml:space="preserve"> Trụ sở công an xã Ea Riêng</t>
  </si>
  <si>
    <t>Thửa 30 (tờ 56)</t>
  </si>
  <si>
    <t xml:space="preserve"> Trụ sở công an xã Krông Jing</t>
  </si>
  <si>
    <t>Thửa 366 (tờ 64)</t>
  </si>
  <si>
    <t xml:space="preserve"> Trụ sở công an TT M'Drắk</t>
  </si>
  <si>
    <t xml:space="preserve"> Trụ sở công an xã Cư Króa</t>
  </si>
  <si>
    <t xml:space="preserve"> Trụ sở công an xã Ea Trang</t>
  </si>
  <si>
    <t xml:space="preserve"> Trụ sở công an xã Cư San</t>
  </si>
  <si>
    <t xml:space="preserve"> Trụ sở công an xã Ea Lai</t>
  </si>
  <si>
    <t xml:space="preserve"> Căn cứ Lữ đoàn Đặc công 198</t>
  </si>
  <si>
    <t>DKM</t>
  </si>
  <si>
    <t>Cải tạo nâng cấp tỉnh lộ 13 đoạn Km6+840-km 20+300</t>
  </si>
  <si>
    <t xml:space="preserve">Dự án xây dựng đường bộ cao tốc Khánh Hòa - Buôn Mê Thuột, dự án thành phần 2 (tổng diện tích dự án 127,01 ha (đăng ký để thực hiện CMĐ và giao đất) </t>
  </si>
  <si>
    <t xml:space="preserve"> Đường dây 220 KV Krông Buk - Nha Trang (đăng ký để CMD và giao đất)</t>
  </si>
  <si>
    <t>Tiểu dự án cải tạo và phát triển lưới điện phân phối tỉnh Đắk Lắk tại huyện M'Drắk (dự án Jica)</t>
  </si>
  <si>
    <t xml:space="preserve"> Đường dây 220 KV TD Sông Ba Hạ - Krông Buk 500kV</t>
  </si>
  <si>
    <t>Bãi đổ đất thừa, Dự án  thành phần 2 đoạn km 32+00-km 69+500 thuộc dự án đầu tư xây dựng đường bộ cao tốc Khánh Hòa - Buôn Ma Thuột.</t>
  </si>
  <si>
    <t xml:space="preserve"> Bãi đổ thải số 1, bãi đổ thải số 4, bãi đổ thải số 6, bãi đồ thải số 7, bãi đổi thải số 11, bãi đổ thải số 12</t>
  </si>
  <si>
    <t xml:space="preserve"> Đất nông nghiệp khác xã Cư Prao (thôn 3, thôn 4)</t>
  </si>
  <si>
    <t xml:space="preserve"> thôn 3 (tờ 104, thửa: 2,3,4,6,7,810,11,17,21; tờ 84, thửa:59,86); thôn 4 (tờ 124, thửa: 24; tờ 104, thửa: 16, 12; tờ 103, thửa: 20,53); </t>
  </si>
  <si>
    <t>Trang trại chăn nuôi thôn 1 xã Ea Pil</t>
  </si>
  <si>
    <t>Thửa 34 (tờ 54), Thửa 3, 18 (tờ 65); Thửa 5 (tờ 66) Thô 1 Ea Pil</t>
  </si>
  <si>
    <t>Trang trại chăn nuôi xã Ea Pil (đăng ký Công ty CPSX và ĐT Tân Phát)</t>
  </si>
  <si>
    <t>Thửa 100 (tờ 103), thửa 12 (tờ 110), thửa 296,91 (tờ 104)</t>
  </si>
  <si>
    <t xml:space="preserve"> Trang trại nuôi heo thịt thôn 3 xã Ea Pil</t>
  </si>
  <si>
    <t xml:space="preserve"> Thửa 22, 24,66, 23,41,73 (tờ 28)</t>
  </si>
  <si>
    <t xml:space="preserve"> Trang trại chăn nuôi heo xã Ea Pil</t>
  </si>
  <si>
    <t xml:space="preserve"> Thửa 118,119,120 tờ 73 (thửa 112 kg phù hợp QH)</t>
  </si>
  <si>
    <t xml:space="preserve"> Khu dân cư Bùi Thị Xuân</t>
  </si>
  <si>
    <t xml:space="preserve"> Tở BĐ số 13, tờ BĐ số 17</t>
  </si>
  <si>
    <t>Tờ BĐ 34, thửa: 454, 536; Tờ BĐ 33, thửa 7, 186.</t>
  </si>
  <si>
    <t xml:space="preserve"> Điểm dân cư thôn 18 (trước UBND xã Cư M'ta)</t>
  </si>
  <si>
    <t xml:space="preserve"> Tờ BĐ 47, thửa: 116</t>
  </si>
  <si>
    <t>Điểm dân cư thôn 1 xã Ea Pil</t>
  </si>
  <si>
    <t>Thửa 3,192,193, 202 (tờ 85)</t>
  </si>
  <si>
    <t xml:space="preserve"> Cư Króa</t>
  </si>
  <si>
    <t xml:space="preserve"> Đất cơ sở sản xuất phi nông nghiệp (xã Ea Trang) </t>
  </si>
  <si>
    <t>Thửa 13, 81 (tờ 17)</t>
  </si>
  <si>
    <t>Đầu tư xây dựng nhà máy chế biến dăm gỗ Krông Á, tại xã Krông Á</t>
  </si>
  <si>
    <t>Thửa 115, tờ 24</t>
  </si>
  <si>
    <t>Đất cơ sở sản xuất phi nông nghiệp Krông Á</t>
  </si>
  <si>
    <t>Thửa 124, tờ 51</t>
  </si>
  <si>
    <t xml:space="preserve"> Mỏ đá xã Cư Prao (Buôn Hoang, Buôn Năng)</t>
  </si>
  <si>
    <t xml:space="preserve"> Tờ BĐ 58, thửa: 131,132, 146, 155, 117, 116, 135, 123, 145,127,132 (tờ số 58); Tờ BĐ 131, thửa: 12, 54, 79,80,98, 99, 110, 114, 119; tờ BĐ 111, thửa: 274, 284, 285.</t>
  </si>
  <si>
    <t xml:space="preserve"> Mỏ đất làm vật liệu san lấp thực hiện dự án đầu tư xây dựng đường bộ cao tốc Khánh Hòa-Buôn Ma Thuột giai đoạn I, dự án thành phần 2 đoạn km 32+00-km 69+500 (5 điểm).</t>
  </si>
  <si>
    <t xml:space="preserve">Đất vật liệu xây dựng phục vụ công trình cấp bách của tỉnh trên địa bàn huyện M'Drắk tại các xã Cư Mta, xã Ea Lai, TT M'Drắk, xã Krông Jing, </t>
  </si>
  <si>
    <t>Xã Cư Mta (thôn 19; thửa 66, thửa 100, thửa 101); xã Ea Lai (tờ 40; thửa 119, thửa 138, thửa 139); Thị trấn M'Drắk (TDP 9 tờ 12, thửa 306, thửa 590, thửa 591; TDP 4, tờ 6, thửa 01); xã Krông Jing (buôn M'Lôk B tờ 41, thửa 607, 608; thôn 4)</t>
  </si>
  <si>
    <t>Xã Cư Mta</t>
  </si>
  <si>
    <t>Xã Ea Lai</t>
  </si>
  <si>
    <t>Đất thương mại, dịch vụ thị trấn M'Drắk (Trung tâm thương mại)</t>
  </si>
  <si>
    <t xml:space="preserve">Tờ 32 (thửa số 174,175) </t>
  </si>
  <si>
    <t xml:space="preserve"> Đất thương mại dịch vụ xã Ea Trang</t>
  </si>
  <si>
    <t>Thửa 66, 266 (tờ 69)</t>
  </si>
  <si>
    <t xml:space="preserve"> Đất thương mại dịch vụ xã Krông Á</t>
  </si>
  <si>
    <t xml:space="preserve"> (Thửa 22, tờ số 3); (Thửa 115, tờ 24)</t>
  </si>
  <si>
    <t>HGD</t>
  </si>
  <si>
    <t>Thửa 118, tờ 21</t>
  </si>
  <si>
    <t xml:space="preserve"> Thửa 47 (tờ 44); thửa 5 (tờ 58)</t>
  </si>
  <si>
    <t>Ma</t>
  </si>
  <si>
    <t>Nhu cầu đất thực hiện công trình dự án trong Kế hoạch sử dụng đất năm 2025 huyện M'Drắk</t>
  </si>
  <si>
    <t>I</t>
  </si>
  <si>
    <t xml:space="preserve"> Ea M'Doal</t>
  </si>
  <si>
    <t xml:space="preserve"> CMD đất nông nghiệp sang đất ở nông thôn</t>
  </si>
  <si>
    <t>Thửa 89, tờ 46</t>
  </si>
  <si>
    <t>Thửa 205, 218,219,224 (tờ 140)</t>
  </si>
  <si>
    <t xml:space="preserve"> Đất mặt nước chuyên dung</t>
  </si>
  <si>
    <t>Thửa 151, tờ 33</t>
  </si>
  <si>
    <t>Thửa 128, tờ 32</t>
  </si>
  <si>
    <t>Thửa 236, tờ 34</t>
  </si>
  <si>
    <t>Đất nuôi trồng thuỷ sản</t>
  </si>
  <si>
    <t>Đất khu chế xuất</t>
  </si>
  <si>
    <t xml:space="preserve">Đất công trình bưu chính, viễn thông </t>
  </si>
  <si>
    <t>Đất cơ sở giáo dục đào tạo</t>
  </si>
  <si>
    <t xml:space="preserve">Đất cơ sở thể dục thể thao </t>
  </si>
  <si>
    <t>Đất cơ sở khoa học - công nghệ</t>
  </si>
  <si>
    <t>Đất cơ sở dịch vụ xã hội</t>
  </si>
  <si>
    <t>2.20</t>
  </si>
  <si>
    <t>Đất sông, ngòi, kênh, rạch, suối</t>
  </si>
  <si>
    <t>Tăng (+); giảm (-)</t>
  </si>
  <si>
    <t>Trong đó: đất chuyên trồng lúa nước</t>
  </si>
  <si>
    <t>Đất phát triển hạ tầng cấp quốc gia, cấp tỉnh, cấp huyện, cấp xã</t>
  </si>
  <si>
    <t>Trạm QLBV rừng Ea Trang</t>
  </si>
  <si>
    <t>Tram QLBV rừng Cư San</t>
  </si>
  <si>
    <t>Trạm QLBV rừng Krông Á</t>
  </si>
  <si>
    <t xml:space="preserve"> Trạm QLBV rừng các xã Ea Trang, Cư San, Krông Á</t>
  </si>
  <si>
    <t>Thửa 28, tờ 33</t>
  </si>
  <si>
    <t>Thửa 26, tờ 30</t>
  </si>
  <si>
    <t>Thửa 245, tờ 32</t>
  </si>
  <si>
    <t>Đất cơ sở sản xuất phi nông nghiệp xã Cư Króa</t>
  </si>
  <si>
    <t xml:space="preserve"> Đất TMDV xã Cư Mta (Trạm đăng kiểm xe)</t>
  </si>
  <si>
    <t>Đất trồng cây lâu năm xã Cư Mta</t>
  </si>
  <si>
    <t>TỔNG CỘNG</t>
  </si>
  <si>
    <t>Đất nông nghiệp khác xã Cư Prao</t>
  </si>
  <si>
    <t xml:space="preserve"> Điểm dân cư  vườn ươm HTX Cư Zu cũ (thôn Hồ), vị trí đất giáp trường dạy nghê thôn Tân Lập (xã Cư Mta) </t>
  </si>
  <si>
    <t xml:space="preserve"> Dự án đường Trường Sơn Đông đoạn còn lại qua huyện M'Drắk</t>
  </si>
  <si>
    <t>Đoạn qua K rông Á</t>
  </si>
  <si>
    <t>Đoạn qua xã Cư San</t>
  </si>
  <si>
    <t>Thửa 52, 118, 119,121 (tờ 24)</t>
  </si>
  <si>
    <t>Đất chăn nuôi tập trung xã Ea Lai</t>
  </si>
  <si>
    <t>HT TDP 5 (tờ 37, thửa 148);  Hội trường TDP 11 (tờ 16, thửa 482);  Bến xe cũ (tờ 27, thửa 225); Huyện đoàn cũ (tờ 41,thửa 23)</t>
  </si>
  <si>
    <t xml:space="preserve"> Thửa 203 (tờ 11)</t>
  </si>
  <si>
    <t>Phụ biểu 02:</t>
  </si>
  <si>
    <t>Trong đó</t>
  </si>
  <si>
    <t xml:space="preserve"> Năm 2021</t>
  </si>
  <si>
    <t>Năm 2023</t>
  </si>
  <si>
    <t>Năm 2024</t>
  </si>
  <si>
    <t>Năm 2025</t>
  </si>
  <si>
    <t xml:space="preserve">   (1)</t>
  </si>
  <si>
    <t xml:space="preserve">   (2)</t>
  </si>
  <si>
    <t xml:space="preserve">   (3)</t>
  </si>
  <si>
    <t xml:space="preserve">   (4)</t>
  </si>
  <si>
    <t xml:space="preserve">   (5)=(6)+(7)+(8)</t>
  </si>
  <si>
    <t xml:space="preserve">   (6)</t>
  </si>
  <si>
    <t xml:space="preserve">   (7)</t>
  </si>
  <si>
    <t xml:space="preserve">   (8)</t>
  </si>
  <si>
    <t>Phụ biểu 03:</t>
  </si>
  <si>
    <t>So sánh diện tích khai thác đất chưa sử dụng đưa vào sử dụng các mục đích trong năm kế hoạch với  Quy hoạch sử dụng đất đến năm 2030 được duyệt của huyện M'Drắk, tỉnh Đắk Lắk</t>
  </si>
  <si>
    <t>Diện tích theo QHSD đất 2030</t>
  </si>
  <si>
    <t>Kế hoạch thực hiện</t>
  </si>
  <si>
    <t>Cân đối với quy hoạch được duyệt tăng (+), giảm (-)</t>
  </si>
  <si>
    <t>Năm 2022</t>
  </si>
  <si>
    <t xml:space="preserve"> (9)</t>
  </si>
  <si>
    <t xml:space="preserve">   (9)=(5)-(4)</t>
  </si>
  <si>
    <t>Tổng cộng (A=1+2)</t>
  </si>
  <si>
    <t>Đất vật liệu xây dựng</t>
  </si>
  <si>
    <t>Đất xây dựng trụ sở cơ quan, CTSN</t>
  </si>
  <si>
    <t xml:space="preserve">TSC </t>
  </si>
  <si>
    <t>Dự án Trang trại chăn nuôi heo thôn 6 xã Cư Prao</t>
  </si>
  <si>
    <t>Thửa 11, 12,13,14 ,15,16, 17,18,19,20 ( tờ  89)</t>
  </si>
  <si>
    <t xml:space="preserve"> Đấu giá đất ở đô thị (Hội trường tổ dân phố 5; hội trường tổ dân phố 11, bến xe cũ thị trấn, trụ sở Huyện đoàn cũ) thị trấn M'Drắk</t>
  </si>
  <si>
    <t xml:space="preserve"> Đất cơ sở sản xuất phi nông nghiệp xã Krông Á</t>
  </si>
  <si>
    <t>Chuyển đất nông nghiệp sang đất TMDV xã Ea Riêng</t>
  </si>
  <si>
    <t>Đăng ký CMĐ đất nông nghiệp sang đất trồng cây lâu năm, đất nông nghiệp khác</t>
  </si>
  <si>
    <t xml:space="preserve"> Chuyển đất nông nghiệp sang đất chăn nuôi tập trung theo đăng ký của HGĐ, cá nhân</t>
  </si>
  <si>
    <t>OK</t>
  </si>
  <si>
    <t>Thửa 28,44 (tờ 30)</t>
  </si>
  <si>
    <t xml:space="preserve"> Xã Ea Riêng</t>
  </si>
  <si>
    <t xml:space="preserve"> Đất ở nông thôn</t>
  </si>
  <si>
    <t>Trong  đó:  đất  có  rừng  sản  xuất  là  rừng  tự nhiên</t>
  </si>
  <si>
    <t>Chi nhánh điện M'Drắk</t>
  </si>
  <si>
    <t xml:space="preserve"> Trụ sở công ty Xổ số</t>
  </si>
  <si>
    <t xml:space="preserve"> Đất TMDV + SXKD Công ty Sao Đỏ</t>
  </si>
  <si>
    <t>TMD+SKC</t>
  </si>
  <si>
    <t>Đất có di tích lịch sử - văn hóa danh lam thắng cảnh,  di sản thiên nhiên</t>
  </si>
  <si>
    <t xml:space="preserve"> Thửa 35, 327, 354,297, 325, 353, 379, 389 (tờ 34); thửa 9,24,56,57,58 (tờ 40)</t>
  </si>
  <si>
    <t xml:space="preserve"> Đấu giá quyền khai thác khoáng sản xã Cư Mta</t>
  </si>
  <si>
    <t>Diện tích theo ranh giới theo 364</t>
  </si>
  <si>
    <t>Diện tích theo ranh giới 513</t>
  </si>
  <si>
    <t>Đơn vị</t>
  </si>
  <si>
    <t xml:space="preserve"> (5)=(4)-(3)</t>
  </si>
  <si>
    <t>Ghi chú thực hiện công trình dự án</t>
  </si>
  <si>
    <t xml:space="preserve"> Đất quốc phòng</t>
  </si>
  <si>
    <t xml:space="preserve"> Đất an ninh</t>
  </si>
  <si>
    <t xml:space="preserve"> Xây dựng trụ sở công an huyện mới; trụ sở công an 13 xã, thị trấn</t>
  </si>
  <si>
    <t>Căn cứ Lữ đoàn Đặc công 198</t>
  </si>
  <si>
    <t xml:space="preserve"> Đất công trình thủy lợi</t>
  </si>
  <si>
    <t xml:space="preserve"> Đất công trình năng lượng</t>
  </si>
  <si>
    <t xml:space="preserve"> Đất cơ sở sản xuất phi nông nghiệp</t>
  </si>
  <si>
    <t xml:space="preserve"> Đất thương mại dịch vụ</t>
  </si>
  <si>
    <t xml:space="preserve"> Đất hoạt động khoáng sản</t>
  </si>
  <si>
    <t xml:space="preserve"> Chỉ tiêu năm 2024 chưa sử dụng hết chuyển sang năm 2025</t>
  </si>
  <si>
    <t xml:space="preserve"> Chỉ tiêu đăng ký năm 2025</t>
  </si>
  <si>
    <t xml:space="preserve"> Đất ở đô thị</t>
  </si>
  <si>
    <t xml:space="preserve"> </t>
  </si>
  <si>
    <t xml:space="preserve"> Đất bãi thải xử lý rác thải</t>
  </si>
  <si>
    <t xml:space="preserve"> Kêu gọi đầu tư xây dựng trung tâm thương mại tại thị trấn, trạm quản lý bảo vệ rừng các xã Ea Trang, Cư San, Krông Á, đất TMDV Công ty Sao Đỏ.</t>
  </si>
  <si>
    <t>Nhà máy chế biến gỗ rừng trồng tại xã K rông Á, đất cơ sở sản xuất phi nông nghiệp tại xã Ea Trang</t>
  </si>
  <si>
    <t xml:space="preserve"> Mỏ đá buôn Hoang, buôn Năng; đất vật liệu xây dựng phục vụ công trình cấp bách của tỉnh; mỏ đất san lập thực hiện dự án đường bộ cao tốc Khánh Hòa - Buôn Ma Thuột</t>
  </si>
  <si>
    <t xml:space="preserve"> Dự án đường Cao tốc Khánh Hòa- Buôn Ma Thuột, đường Trường Sơn Đông, cải tạo nâng cấp tỉnh lộ 13</t>
  </si>
  <si>
    <t xml:space="preserve"> Lòng hồ chứa nước K rông Pắc Thượng phần diện tích còn lại thực hiện năm 2025</t>
  </si>
  <si>
    <t xml:space="preserve"> Dự án đường dây 220 KV K rông Buk Nha Trang, dự án cải tạo lưới điện phân phối tỉnh Đắk Lắk</t>
  </si>
  <si>
    <t xml:space="preserve"> Dự án khu dân cư đường Bùi Thị Xuân, đấu giá quyền sử dụng đất tại thị trấn M'Drắk</t>
  </si>
  <si>
    <t xml:space="preserve"> Đấu giá quyền sử dụng đất tại xã Ea Pil, xã Cư Mta</t>
  </si>
  <si>
    <t xml:space="preserve"> Bãi đổ đất thừa thực hiện dự án đường bộ cao tốc Khánh Hòa - Buôn Ma Thuột</t>
  </si>
  <si>
    <t xml:space="preserve"> Đất chăn nuôi tập trung </t>
  </si>
  <si>
    <t xml:space="preserve"> Kêu gọi đầu tư thực hiện các dự án phát triển chăn nuôi tập trung tại xã Ea Pil, xã Cư Prao</t>
  </si>
  <si>
    <t>Dự án đường dây 220 KV TD Sông Ba Hạ - Krông Buk 500kV</t>
  </si>
  <si>
    <t xml:space="preserve"> Đất thương mại dịch vụ tại xã Cư Mta, xã K rông Á, Thị trấn MDr ắk</t>
  </si>
  <si>
    <t xml:space="preserve"> Đất cho hoạt động khoáng sản</t>
  </si>
  <si>
    <t xml:space="preserve"> Đầu giá quyền khai thác khoáng sản tại thôn Hồ xã Cư Mta</t>
  </si>
  <si>
    <t xml:space="preserve"> Dự án phát triển trang trại chăn nuôi tập trung tại thôn 6 xã Cư Prao</t>
  </si>
  <si>
    <t xml:space="preserve"> Chỉ tiêu đăng ký năm 2024 chuyển tiếp đăng ký năm 2025</t>
  </si>
  <si>
    <t xml:space="preserve"> Đăng ký mới năm 2025</t>
  </si>
  <si>
    <t xml:space="preserve"> Chuyển mục đích sử dụng đất nông nghiệp sang đất ở đô thị</t>
  </si>
  <si>
    <t xml:space="preserve"> xã Cư Prao, xã Ea Lai</t>
  </si>
  <si>
    <t xml:space="preserve"> Krông Á, Ea Trang</t>
  </si>
  <si>
    <t xml:space="preserve"> K rông Á, Cư K róa</t>
  </si>
  <si>
    <t>Ghi chus</t>
  </si>
  <si>
    <t>Biểu 8/CH</t>
  </si>
  <si>
    <t>KẾ HOẠCH KHAI THÁC ĐẤT CHƯA SỬ DỤNG ĐƯA VÀO SỬ DỤNG NĂM 2022 CỦA HUYỆN M'DRẮK, TỈNH ĐẮK LẮK</t>
  </si>
  <si>
    <t xml:space="preserve">Phân theo đơn vị hành chính </t>
  </si>
  <si>
    <t>(4)=(5)+...+(13)</t>
  </si>
  <si>
    <t>Đất sản xuất VLXD, làm đồ gốm</t>
  </si>
  <si>
    <t>2.18</t>
  </si>
  <si>
    <t>2.19</t>
  </si>
  <si>
    <t>2.21</t>
  </si>
  <si>
    <t>2.22</t>
  </si>
  <si>
    <t>2.23</t>
  </si>
  <si>
    <t>Biểu 07/CH</t>
  </si>
  <si>
    <t>xã 14</t>
  </si>
  <si>
    <t>xã 15</t>
  </si>
  <si>
    <t>xã 16</t>
  </si>
  <si>
    <t>xã 17</t>
  </si>
  <si>
    <t>xã 18</t>
  </si>
  <si>
    <t>xã 19</t>
  </si>
  <si>
    <t>xã 20</t>
  </si>
  <si>
    <t>xã 21</t>
  </si>
  <si>
    <t>xã 22</t>
  </si>
  <si>
    <t>xã 23</t>
  </si>
  <si>
    <t>xã 24</t>
  </si>
  <si>
    <t>xã 25</t>
  </si>
  <si>
    <t>xã 26</t>
  </si>
  <si>
    <t>xã 27</t>
  </si>
  <si>
    <t>2.11.1</t>
  </si>
  <si>
    <t>2.11.2</t>
  </si>
  <si>
    <t>TVC</t>
  </si>
  <si>
    <t>Đất có mặt nước chuyên dùng dạng ao, hồ, đầm phá</t>
  </si>
  <si>
    <t>Đất có mặt nước dạng sông, ngòi suối</t>
  </si>
  <si>
    <t>KẾ HOẠCH SỬ DỤNG ĐẤT NĂM 2025 CỦA HUYỆN M'DRẮK</t>
  </si>
  <si>
    <t>1.1.1</t>
  </si>
  <si>
    <t>1.1.2</t>
  </si>
  <si>
    <t>2.6.1</t>
  </si>
  <si>
    <t>2.6.2</t>
  </si>
  <si>
    <t>2.6.3</t>
  </si>
  <si>
    <t>2.6.4</t>
  </si>
  <si>
    <t>2.6.5</t>
  </si>
  <si>
    <t>2.7.1</t>
  </si>
  <si>
    <t>2.7.2</t>
  </si>
  <si>
    <t>2.7.3</t>
  </si>
  <si>
    <t>2.7.4</t>
  </si>
  <si>
    <t>2.8.1</t>
  </si>
  <si>
    <t>2.8.2</t>
  </si>
  <si>
    <t>2.8.3</t>
  </si>
  <si>
    <t>2.8.4</t>
  </si>
  <si>
    <t>2.8.5</t>
  </si>
  <si>
    <t>2.8.6</t>
  </si>
  <si>
    <t>2.8.7</t>
  </si>
  <si>
    <t>2.8.8</t>
  </si>
  <si>
    <t>(Kèm theo Quyết định số              /QĐ-UBND ngày        tháng         năm 2025 của Ủy ban nhân dân tỉnh)</t>
  </si>
  <si>
    <t>Xã Cư Prao</t>
  </si>
  <si>
    <t>Xã Ea Pil</t>
  </si>
  <si>
    <t>Xã Ea H'Mlay</t>
  </si>
  <si>
    <t>Xã Krông Jing</t>
  </si>
  <si>
    <t>Xã Ea M'Doal</t>
  </si>
  <si>
    <t>Xã Ea Riêng</t>
  </si>
  <si>
    <t>Xã Cư M'ta</t>
  </si>
  <si>
    <t>Xã Cư Króa</t>
  </si>
  <si>
    <t>Xã Krông Á</t>
  </si>
  <si>
    <t>Xã Cư San</t>
  </si>
  <si>
    <t>Xã Ea Trang</t>
  </si>
  <si>
    <t>Phụ lục I</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</si>
</sst>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_);\(0\)"/>
    <numFmt numFmtId="165" formatCode="0.0"/>
    <numFmt numFmtId="166" formatCode="_([$€-2]* #,##0.00_);_([$€-2]* \(#,##0.00\);_([$€-2]* &quot;-&quot;??_)"/>
    <numFmt numFmtId="167" formatCode="_(* #,##0.00_);_(* \(#,##0.00\);_(* &quot;&quot;??_);_(@_)"/>
    <numFmt numFmtId="168" formatCode="_(* #,##0.00_);_(* \(#,##0.00\);_(* &quot;&quot;??_)"/>
    <numFmt numFmtId="169" formatCode="_-* #,##0\ _₫_-;\-* #,##0\ _₫_-;_-* &quot;-&quot;??\ _₫_-;_-@_-"/>
    <numFmt numFmtId="170" formatCode="_(* #,##0_);_(* \(#,##0\);_(* &quot;-&quot;??_);_(@_)"/>
    <numFmt numFmtId="171" formatCode="#,##0.00;[Red]#,##0.00"/>
  </numFmts>
  <fonts count="59">
    <font>
      <sz val="11"/>
      <color theme="1"/>
      <name val="Calibri"/>
      <family val="2"/>
      <scheme val="minor"/>
    </font>
    <font>
      <sz val="9"/>
      <name val="Times New Roman"/>
      <family val="1"/>
    </font>
    <font>
      <b/>
      <sz val="12"/>
      <name val="Times New Roman"/>
      <family val="1"/>
    </font>
    <font>
      <sz val="12"/>
      <color theme="1"/>
      <name val="Calibri"/>
      <family val="2"/>
      <scheme val="minor"/>
    </font>
    <font>
      <sz val="12"/>
      <name val="Times New Roman"/>
      <family val="1"/>
    </font>
    <font>
      <sz val="12"/>
      <color rgb="FF000000"/>
      <name val="Times New Roman"/>
      <family val="2"/>
    </font>
    <font>
      <b/>
      <sz val="12"/>
      <color rgb="FF000000"/>
      <name val="Times New Roman"/>
      <family val="2"/>
    </font>
    <font>
      <i/>
      <sz val="12"/>
      <name val="Times New Roman"/>
      <family val="1"/>
    </font>
    <font>
      <sz val="10"/>
      <name val="Times New Roman"/>
      <family val="2"/>
    </font>
    <font>
      <sz val="11"/>
      <name val="Times New Roman"/>
      <family val="2"/>
    </font>
    <font>
      <b/>
      <sz val="11"/>
      <name val="Times New Roman"/>
      <family val="2"/>
    </font>
    <font>
      <sz val="11"/>
      <name val="Calibri"/>
      <family val="2"/>
    </font>
    <font>
      <i/>
      <sz val="11"/>
      <name val="Times New Roman"/>
      <family val="2"/>
    </font>
    <font>
      <sz val="10"/>
      <name val="Arial"/>
      <family val="2"/>
    </font>
    <font>
      <b/>
      <sz val="11"/>
      <name val="Times New Roman"/>
      <family val="1"/>
    </font>
    <font>
      <sz val="10"/>
      <name val="Times New Roman"/>
      <family val="1"/>
    </font>
    <font>
      <sz val="10"/>
      <color theme="1"/>
      <name val="Calibri"/>
      <family val="2"/>
      <scheme val="minor"/>
    </font>
    <font>
      <sz val="9"/>
      <color theme="1"/>
      <name val="Calibri"/>
      <family val="2"/>
      <scheme val="minor"/>
    </font>
    <font>
      <b/>
      <i/>
      <sz val="12"/>
      <name val="Times New Roman"/>
      <family val="1"/>
    </font>
    <font>
      <b/>
      <sz val="12"/>
      <color theme="1"/>
      <name val="Calibri"/>
      <family val="2"/>
      <scheme val="minor"/>
    </font>
    <font>
      <sz val="10"/>
      <name val="Calibri"/>
      <family val="2"/>
      <scheme val="minor"/>
    </font>
    <font>
      <sz val="10"/>
      <color theme="1"/>
      <name val="Times New Roman"/>
      <family val="1"/>
    </font>
    <font>
      <sz val="11"/>
      <color theme="1"/>
      <name val="Calibri"/>
      <family val="2"/>
      <scheme val="minor"/>
    </font>
    <font>
      <sz val="12"/>
      <name val="Calibri"/>
      <family val="2"/>
      <scheme val="minor"/>
    </font>
    <font>
      <b/>
      <sz val="12"/>
      <color theme="1"/>
      <name val="Times New Roman"/>
      <family val="1"/>
    </font>
    <font>
      <sz val="12"/>
      <color rgb="FFFF0000"/>
      <name val="Times New Roman"/>
      <family val="1"/>
    </font>
    <font>
      <sz val="13"/>
      <name val="Times New Roman"/>
      <family val="1"/>
    </font>
    <font>
      <b/>
      <sz val="13"/>
      <name val="Times New Roman"/>
      <family val="1"/>
    </font>
    <font>
      <b/>
      <sz val="9"/>
      <color indexed="81"/>
      <name val="Tahoma"/>
      <family val="2"/>
    </font>
    <font>
      <sz val="9"/>
      <color indexed="81"/>
      <name val="Tahoma"/>
      <family val="2"/>
    </font>
    <font>
      <sz val="11"/>
      <name val="Times New Roman"/>
      <family val="1"/>
    </font>
    <font>
      <i/>
      <sz val="11"/>
      <name val="Times New Roman"/>
      <family val="1"/>
    </font>
    <font>
      <sz val="8"/>
      <name val="Times New Roman"/>
      <family val="1"/>
    </font>
    <font>
      <i/>
      <sz val="12"/>
      <color rgb="FFFF0000"/>
      <name val="Times New Roman"/>
      <family val="1"/>
    </font>
    <font>
      <sz val="12"/>
      <name val="Arial Narrow"/>
      <family val="2"/>
    </font>
    <font>
      <sz val="11"/>
      <color rgb="FFFF0000"/>
      <name val="Calibri"/>
      <family val="2"/>
      <scheme val="minor"/>
    </font>
    <font>
      <i/>
      <sz val="13"/>
      <color theme="1"/>
      <name val="Times New Roman"/>
      <family val="1"/>
    </font>
    <font>
      <b/>
      <sz val="13"/>
      <color theme="1"/>
      <name val="Times New Roman"/>
      <family val="1"/>
    </font>
    <font>
      <b/>
      <sz val="13"/>
      <color rgb="FFFF0000"/>
      <name val="Times New Roman"/>
      <family val="1"/>
    </font>
    <font>
      <sz val="13"/>
      <color theme="1"/>
      <name val="Times New Roman"/>
      <family val="1"/>
    </font>
    <font>
      <sz val="12"/>
      <name val=".VnTime"/>
      <family val="2"/>
    </font>
    <font>
      <i/>
      <sz val="13"/>
      <name val="Times New Roman"/>
      <family val="1"/>
    </font>
    <font>
      <b/>
      <sz val="14"/>
      <name val="Times New Roman"/>
      <family val="1"/>
    </font>
    <font>
      <sz val="12"/>
      <color rgb="FFFF0000"/>
      <name val="Arial Narrow"/>
      <family val="2"/>
    </font>
    <font>
      <b/>
      <sz val="9"/>
      <color theme="1"/>
      <name val="Times New Roman"/>
      <family val="1"/>
    </font>
    <font>
      <b/>
      <sz val="9"/>
      <color rgb="FFFF0000"/>
      <name val="Times New Roman"/>
      <family val="1"/>
    </font>
    <font>
      <b/>
      <sz val="12"/>
      <color indexed="8"/>
      <name val="Times New Roman"/>
      <family val="1"/>
    </font>
    <font>
      <sz val="11"/>
      <name val="Arial Narrow"/>
      <family val="2"/>
    </font>
    <font>
      <b/>
      <sz val="12"/>
      <name val="Arial Narrow"/>
      <family val="2"/>
    </font>
    <font>
      <i/>
      <sz val="11"/>
      <name val="Arial Narrow"/>
      <family val="2"/>
    </font>
    <font>
      <b/>
      <sz val="11"/>
      <name val="Arial Narrow"/>
      <family val="2"/>
    </font>
    <font>
      <sz val="8"/>
      <name val="Arial Narrow"/>
      <family val="2"/>
    </font>
    <font>
      <b/>
      <sz val="14"/>
      <name val="Arial Narrow"/>
      <family val="2"/>
    </font>
    <font>
      <sz val="11"/>
      <color indexed="10"/>
      <name val="Times New Roman"/>
      <family val="1"/>
    </font>
    <font>
      <i/>
      <sz val="11"/>
      <color indexed="10"/>
      <name val="Times New Roman"/>
      <family val="1"/>
    </font>
    <font>
      <b/>
      <sz val="9"/>
      <color indexed="81"/>
      <name val="Segoe UI"/>
      <family val="2"/>
    </font>
    <font>
      <sz val="9"/>
      <color indexed="81"/>
      <name val="Segoe UI"/>
      <family val="2"/>
    </font>
    <font>
      <b/>
      <sz val="10"/>
      <name val="Times New Roman"/>
      <family val="1"/>
    </font>
    <font>
      <i/>
      <sz val="10"/>
      <name val="Times New Roman"/>
      <family val="1"/>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63">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dotted">
        <color rgb="FF000000"/>
      </top>
      <bottom style="dotted">
        <color rgb="FF000000"/>
      </bottom>
      <diagonal/>
    </border>
    <border>
      <left style="thin">
        <color rgb="FF000000"/>
      </left>
      <right style="thin">
        <color rgb="FF000000"/>
      </right>
      <top style="dotted">
        <color rgb="FF000000"/>
      </top>
      <bottom style="thin">
        <color rgb="FF000000"/>
      </bottom>
      <diagonal/>
    </border>
    <border>
      <left style="thin">
        <color rgb="FF000000"/>
      </left>
      <right style="thin">
        <color rgb="FF000000"/>
      </right>
      <top/>
      <bottom style="dotted">
        <color rgb="FF000000"/>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hair">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diagonal/>
    </border>
    <border>
      <left/>
      <right style="thin">
        <color indexed="64"/>
      </right>
      <top style="dotted">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s>
  <cellStyleXfs count="10">
    <xf numFmtId="0" fontId="0" fillId="0" borderId="0"/>
    <xf numFmtId="0" fontId="13" fillId="0" borderId="0"/>
    <xf numFmtId="43" fontId="22" fillId="0" borderId="0" applyFont="0" applyFill="0" applyBorder="0" applyAlignment="0" applyProtection="0"/>
    <xf numFmtId="0" fontId="13" fillId="0" borderId="0" applyNumberFormat="0" applyFont="0" applyFill="0" applyBorder="0" applyAlignment="0" applyProtection="0"/>
    <xf numFmtId="166" fontId="13" fillId="0" borderId="0"/>
    <xf numFmtId="166" fontId="13" fillId="0" borderId="0"/>
    <xf numFmtId="0" fontId="13" fillId="0" borderId="0"/>
    <xf numFmtId="9" fontId="22" fillId="0" borderId="0" applyFont="0" applyFill="0" applyBorder="0" applyAlignment="0" applyProtection="0"/>
    <xf numFmtId="166" fontId="40" fillId="0" borderId="0"/>
    <xf numFmtId="166" fontId="13" fillId="0" borderId="0"/>
  </cellStyleXfs>
  <cellXfs count="528">
    <xf numFmtId="0" fontId="0" fillId="0" borderId="0" xfId="0"/>
    <xf numFmtId="0" fontId="3" fillId="0" borderId="0" xfId="0" applyFont="1" applyFill="1" applyBorder="1" applyAlignment="1">
      <alignment horizontal="left" vertical="top"/>
    </xf>
    <xf numFmtId="0" fontId="3" fillId="0" borderId="7" xfId="0" applyFont="1" applyFill="1" applyBorder="1" applyAlignment="1">
      <alignment horizontal="left" vertical="top" wrapText="1"/>
    </xf>
    <xf numFmtId="0" fontId="4" fillId="0" borderId="7" xfId="0" applyFont="1" applyFill="1" applyBorder="1" applyAlignment="1">
      <alignment horizontal="center" vertical="top" wrapText="1"/>
    </xf>
    <xf numFmtId="164" fontId="5" fillId="0" borderId="7" xfId="0" applyNumberFormat="1" applyFont="1" applyFill="1" applyBorder="1" applyAlignment="1">
      <alignment horizontal="center" vertical="top" shrinkToFit="1"/>
    </xf>
    <xf numFmtId="0" fontId="4" fillId="0" borderId="7"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Fill="1" applyBorder="1" applyAlignment="1">
      <alignment horizontal="left" wrapText="1"/>
    </xf>
    <xf numFmtId="0" fontId="7" fillId="0" borderId="7" xfId="0" applyFont="1" applyFill="1" applyBorder="1" applyAlignment="1">
      <alignment horizontal="left" vertical="top" wrapText="1"/>
    </xf>
    <xf numFmtId="0" fontId="3" fillId="0" borderId="7" xfId="0" applyFont="1" applyFill="1" applyBorder="1" applyAlignment="1">
      <alignment horizontal="left" vertical="center" wrapText="1"/>
    </xf>
    <xf numFmtId="0" fontId="2" fillId="0" borderId="7" xfId="0" applyFont="1" applyFill="1" applyBorder="1" applyAlignment="1">
      <alignment horizontal="center" vertical="top" wrapText="1"/>
    </xf>
    <xf numFmtId="1" fontId="6" fillId="0" borderId="7" xfId="0" applyNumberFormat="1" applyFont="1" applyFill="1" applyBorder="1" applyAlignment="1">
      <alignment horizontal="center" vertical="top" shrinkToFit="1"/>
    </xf>
    <xf numFmtId="165" fontId="5" fillId="0" borderId="7" xfId="0" applyNumberFormat="1" applyFont="1" applyFill="1" applyBorder="1" applyAlignment="1">
      <alignment horizontal="center" vertical="top" shrinkToFit="1"/>
    </xf>
    <xf numFmtId="0" fontId="7" fillId="0" borderId="7" xfId="0" applyFont="1" applyFill="1" applyBorder="1" applyAlignment="1">
      <alignment horizontal="center" vertical="top" wrapText="1"/>
    </xf>
    <xf numFmtId="2" fontId="5" fillId="0" borderId="7" xfId="0" applyNumberFormat="1" applyFont="1" applyFill="1" applyBorder="1" applyAlignment="1">
      <alignment horizontal="center" vertical="top" shrinkToFit="1"/>
    </xf>
    <xf numFmtId="1" fontId="5" fillId="0" borderId="7" xfId="0" applyNumberFormat="1" applyFont="1" applyFill="1" applyBorder="1" applyAlignment="1">
      <alignment horizontal="center" vertical="top" shrinkToFit="1"/>
    </xf>
    <xf numFmtId="0" fontId="0" fillId="0" borderId="0" xfId="0" applyFont="1" applyAlignment="1">
      <alignment horizontal="left"/>
    </xf>
    <xf numFmtId="0" fontId="0" fillId="0" borderId="16" xfId="0" applyFont="1" applyBorder="1" applyAlignment="1">
      <alignment horizontal="left"/>
    </xf>
    <xf numFmtId="0" fontId="9" fillId="0" borderId="17" xfId="0" applyFont="1" applyBorder="1" applyAlignment="1">
      <alignment horizontal="center" vertical="center"/>
    </xf>
    <xf numFmtId="0" fontId="9" fillId="0" borderId="17" xfId="0" applyFont="1" applyBorder="1" applyAlignment="1">
      <alignment horizontal="center"/>
    </xf>
    <xf numFmtId="0" fontId="9" fillId="0" borderId="17" xfId="0" applyFont="1" applyBorder="1" applyAlignment="1">
      <alignment horizontal="right" vertical="center"/>
    </xf>
    <xf numFmtId="0" fontId="9" fillId="0" borderId="14" xfId="0" applyFont="1" applyBorder="1" applyAlignment="1">
      <alignment horizontal="center"/>
    </xf>
    <xf numFmtId="0" fontId="0" fillId="0" borderId="18" xfId="0" applyFont="1" applyBorder="1" applyAlignment="1">
      <alignment horizontal="left"/>
    </xf>
    <xf numFmtId="0" fontId="0" fillId="0" borderId="19" xfId="0" applyFont="1" applyBorder="1" applyAlignment="1">
      <alignment horizontal="left"/>
    </xf>
    <xf numFmtId="0" fontId="0" fillId="0" borderId="20" xfId="0" applyFont="1" applyBorder="1" applyAlignment="1">
      <alignment horizontal="left"/>
    </xf>
    <xf numFmtId="0" fontId="0" fillId="0" borderId="17" xfId="0" applyFont="1" applyBorder="1" applyAlignment="1">
      <alignment horizontal="left"/>
    </xf>
    <xf numFmtId="0" fontId="11" fillId="0" borderId="0" xfId="0" applyFont="1" applyAlignment="1">
      <alignment horizontal="left"/>
    </xf>
    <xf numFmtId="0" fontId="12" fillId="0" borderId="0" xfId="0" applyFont="1" applyAlignment="1">
      <alignment horizontal="right"/>
    </xf>
    <xf numFmtId="0" fontId="10" fillId="0" borderId="14" xfId="0" applyFont="1" applyBorder="1" applyAlignment="1">
      <alignment horizontal="center"/>
    </xf>
    <xf numFmtId="0" fontId="9" fillId="0" borderId="14" xfId="0" applyFont="1" applyBorder="1" applyAlignment="1">
      <alignment horizontal="center" wrapText="1"/>
    </xf>
    <xf numFmtId="0" fontId="9" fillId="0" borderId="14" xfId="0" applyFont="1" applyBorder="1" applyAlignment="1">
      <alignment horizontal="right" wrapText="1"/>
    </xf>
    <xf numFmtId="0" fontId="9" fillId="0" borderId="16" xfId="0" applyFont="1" applyBorder="1" applyAlignment="1">
      <alignment horizontal="center" vertical="top"/>
    </xf>
    <xf numFmtId="0" fontId="9" fillId="0" borderId="17" xfId="0" applyFont="1" applyBorder="1" applyAlignment="1">
      <alignment horizontal="left" vertical="center"/>
    </xf>
    <xf numFmtId="0" fontId="9" fillId="0" borderId="16" xfId="0" applyFont="1" applyBorder="1" applyAlignment="1">
      <alignment horizontal="center" vertical="top" wrapText="1"/>
    </xf>
    <xf numFmtId="0" fontId="11" fillId="0" borderId="17" xfId="0" applyFont="1" applyBorder="1" applyAlignment="1">
      <alignment horizontal="left"/>
    </xf>
    <xf numFmtId="0" fontId="10" fillId="0" borderId="17" xfId="0" applyFont="1" applyBorder="1" applyAlignment="1">
      <alignment horizontal="center"/>
    </xf>
    <xf numFmtId="0" fontId="10" fillId="0" borderId="17" xfId="0" applyFont="1" applyBorder="1" applyAlignment="1">
      <alignment horizontal="left"/>
    </xf>
    <xf numFmtId="0" fontId="9" fillId="0" borderId="17" xfId="0" applyFont="1" applyBorder="1" applyAlignment="1">
      <alignment horizontal="left"/>
    </xf>
    <xf numFmtId="165" fontId="9" fillId="0" borderId="17" xfId="0" applyNumberFormat="1" applyFont="1" applyBorder="1" applyAlignment="1">
      <alignment horizontal="center"/>
    </xf>
    <xf numFmtId="0" fontId="12" fillId="0" borderId="17" xfId="0" applyFont="1" applyBorder="1" applyAlignment="1">
      <alignment horizontal="left" wrapText="1"/>
    </xf>
    <xf numFmtId="0" fontId="12" fillId="0" borderId="17" xfId="0" applyFont="1" applyBorder="1" applyAlignment="1">
      <alignment horizontal="center"/>
    </xf>
    <xf numFmtId="2" fontId="9" fillId="0" borderId="17" xfId="0" applyNumberFormat="1" applyFont="1" applyBorder="1" applyAlignment="1">
      <alignment horizontal="center"/>
    </xf>
    <xf numFmtId="0" fontId="12" fillId="0" borderId="17" xfId="0" applyFont="1" applyBorder="1" applyAlignment="1">
      <alignment horizontal="left"/>
    </xf>
    <xf numFmtId="0" fontId="9" fillId="0" borderId="17" xfId="0" applyFont="1" applyBorder="1" applyAlignment="1">
      <alignment horizontal="left" vertical="center" wrapText="1"/>
    </xf>
    <xf numFmtId="0" fontId="9" fillId="0" borderId="17" xfId="0" applyFont="1" applyBorder="1" applyAlignment="1">
      <alignment horizontal="left" wrapText="1"/>
    </xf>
    <xf numFmtId="2" fontId="9" fillId="0" borderId="17" xfId="0" applyNumberFormat="1" applyFont="1" applyBorder="1" applyAlignment="1">
      <alignment horizontal="center" vertical="center"/>
    </xf>
    <xf numFmtId="165" fontId="9" fillId="0" borderId="17" xfId="0" applyNumberFormat="1" applyFont="1" applyBorder="1" applyAlignment="1">
      <alignment horizontal="center" vertical="center"/>
    </xf>
    <xf numFmtId="0" fontId="3" fillId="0" borderId="22" xfId="0" applyFont="1" applyFill="1" applyBorder="1" applyAlignment="1">
      <alignment horizontal="left" vertical="center" wrapText="1"/>
    </xf>
    <xf numFmtId="0" fontId="3" fillId="0" borderId="22" xfId="0" applyFont="1" applyFill="1" applyBorder="1" applyAlignment="1">
      <alignment horizontal="left" vertical="top"/>
    </xf>
    <xf numFmtId="0" fontId="4" fillId="0" borderId="22" xfId="0" applyFont="1" applyFill="1" applyBorder="1" applyAlignment="1">
      <alignment horizontal="center" vertical="center" wrapText="1"/>
    </xf>
    <xf numFmtId="0" fontId="3" fillId="0" borderId="22" xfId="0" applyFont="1" applyFill="1" applyBorder="1" applyAlignment="1">
      <alignment horizontal="left" wrapText="1"/>
    </xf>
    <xf numFmtId="2" fontId="5" fillId="0" borderId="22" xfId="0" applyNumberFormat="1" applyFont="1" applyFill="1" applyBorder="1" applyAlignment="1">
      <alignment horizontal="center" vertical="center" shrinkToFit="1"/>
    </xf>
    <xf numFmtId="0" fontId="3" fillId="0" borderId="23" xfId="0" applyFont="1" applyFill="1" applyBorder="1" applyAlignment="1">
      <alignment horizontal="left" wrapText="1"/>
    </xf>
    <xf numFmtId="0" fontId="3" fillId="0" borderId="23" xfId="0" applyFont="1" applyFill="1" applyBorder="1" applyAlignment="1">
      <alignment horizontal="left" vertical="top"/>
    </xf>
    <xf numFmtId="0" fontId="3" fillId="0" borderId="24" xfId="0" applyFont="1" applyFill="1" applyBorder="1" applyAlignment="1">
      <alignment horizontal="left" vertical="top"/>
    </xf>
    <xf numFmtId="0" fontId="14" fillId="0" borderId="7" xfId="1"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4" xfId="0" applyFont="1" applyFill="1" applyBorder="1" applyAlignment="1">
      <alignment horizontal="left" wrapText="1"/>
    </xf>
    <xf numFmtId="164" fontId="8" fillId="0" borderId="7" xfId="0" applyNumberFormat="1" applyFont="1" applyFill="1" applyBorder="1" applyAlignment="1">
      <alignment horizontal="center" vertical="center" shrinkToFit="1"/>
    </xf>
    <xf numFmtId="164" fontId="15" fillId="0" borderId="7" xfId="0" applyNumberFormat="1" applyFont="1" applyFill="1" applyBorder="1" applyAlignment="1">
      <alignment horizontal="center" vertical="center" wrapText="1"/>
    </xf>
    <xf numFmtId="164" fontId="21" fillId="0" borderId="7" xfId="0" applyNumberFormat="1" applyFont="1" applyFill="1" applyBorder="1" applyAlignment="1">
      <alignment horizontal="center" vertical="center" wrapText="1"/>
    </xf>
    <xf numFmtId="164" fontId="16" fillId="0" borderId="7" xfId="0" applyNumberFormat="1" applyFont="1" applyFill="1" applyBorder="1" applyAlignment="1">
      <alignment horizontal="center" vertical="center"/>
    </xf>
    <xf numFmtId="164" fontId="20" fillId="0" borderId="0" xfId="0" applyNumberFormat="1" applyFont="1" applyFill="1" applyBorder="1" applyAlignment="1">
      <alignment horizontal="left" vertical="top"/>
    </xf>
    <xf numFmtId="1" fontId="6" fillId="0" borderId="24" xfId="0" applyNumberFormat="1" applyFont="1" applyFill="1" applyBorder="1" applyAlignment="1">
      <alignment horizontal="center" vertical="center" shrinkToFit="1"/>
    </xf>
    <xf numFmtId="0" fontId="2" fillId="0" borderId="24" xfId="0" applyFont="1" applyFill="1" applyBorder="1" applyAlignment="1">
      <alignment horizontal="left" vertical="center" wrapText="1"/>
    </xf>
    <xf numFmtId="0" fontId="2" fillId="0" borderId="24" xfId="0" applyFont="1" applyFill="1" applyBorder="1" applyAlignment="1">
      <alignment horizontal="center" vertical="center" wrapText="1"/>
    </xf>
    <xf numFmtId="0" fontId="7" fillId="0" borderId="22" xfId="0" applyFont="1" applyFill="1" applyBorder="1" applyAlignment="1">
      <alignment horizontal="left" vertical="center" wrapText="1"/>
    </xf>
    <xf numFmtId="165" fontId="5" fillId="0" borderId="22" xfId="0" applyNumberFormat="1" applyFont="1" applyFill="1" applyBorder="1" applyAlignment="1">
      <alignment horizontal="center" vertical="center" shrinkToFit="1"/>
    </xf>
    <xf numFmtId="0" fontId="4" fillId="0" borderId="22" xfId="0" applyFont="1" applyFill="1" applyBorder="1" applyAlignment="1">
      <alignment horizontal="left" vertical="center" wrapText="1"/>
    </xf>
    <xf numFmtId="0" fontId="7" fillId="0" borderId="22" xfId="0" applyFont="1" applyFill="1" applyBorder="1" applyAlignment="1">
      <alignment horizontal="center" vertical="center" wrapText="1"/>
    </xf>
    <xf numFmtId="1" fontId="6" fillId="0" borderId="22" xfId="0" applyNumberFormat="1" applyFont="1" applyFill="1" applyBorder="1" applyAlignment="1">
      <alignment horizontal="center" vertical="center" shrinkToFit="1"/>
    </xf>
    <xf numFmtId="0" fontId="2" fillId="0" borderId="22" xfId="0" applyFont="1" applyFill="1" applyBorder="1" applyAlignment="1">
      <alignment horizontal="left" vertical="center" wrapText="1"/>
    </xf>
    <xf numFmtId="0" fontId="2" fillId="0" borderId="22" xfId="0" applyFont="1" applyFill="1" applyBorder="1" applyAlignment="1">
      <alignment horizontal="center" vertical="center" wrapText="1"/>
    </xf>
    <xf numFmtId="1" fontId="5" fillId="0" borderId="22" xfId="0" applyNumberFormat="1" applyFont="1" applyFill="1" applyBorder="1" applyAlignment="1">
      <alignment horizontal="center" vertical="center" shrinkToFit="1"/>
    </xf>
    <xf numFmtId="1" fontId="5" fillId="0" borderId="23" xfId="0" applyNumberFormat="1" applyFont="1" applyFill="1" applyBorder="1" applyAlignment="1">
      <alignment horizontal="center" vertical="center" shrinkToFit="1"/>
    </xf>
    <xf numFmtId="0" fontId="4" fillId="0" borderId="23" xfId="0" applyFont="1" applyFill="1" applyBorder="1" applyAlignment="1">
      <alignment horizontal="left" vertical="center" wrapText="1"/>
    </xf>
    <xf numFmtId="0" fontId="4" fillId="0" borderId="23" xfId="0" applyFont="1" applyFill="1" applyBorder="1" applyAlignment="1">
      <alignment horizontal="center" vertical="center" wrapText="1"/>
    </xf>
    <xf numFmtId="164" fontId="5" fillId="0" borderId="7" xfId="0" applyNumberFormat="1" applyFont="1" applyFill="1" applyBorder="1" applyAlignment="1">
      <alignment horizontal="center" vertical="center" shrinkToFit="1"/>
    </xf>
    <xf numFmtId="0" fontId="3" fillId="0" borderId="0" xfId="0" applyFont="1" applyFill="1" applyBorder="1" applyAlignment="1">
      <alignment horizontal="center" vertical="center"/>
    </xf>
    <xf numFmtId="0" fontId="2" fillId="0" borderId="14" xfId="0" applyFont="1" applyBorder="1" applyAlignment="1">
      <alignment horizontal="center"/>
    </xf>
    <xf numFmtId="0" fontId="4" fillId="0" borderId="14" xfId="0" applyFont="1" applyBorder="1" applyAlignment="1">
      <alignment horizontal="center"/>
    </xf>
    <xf numFmtId="0" fontId="4" fillId="0" borderId="21" xfId="0" applyFont="1" applyBorder="1" applyAlignment="1">
      <alignment horizontal="center"/>
    </xf>
    <xf numFmtId="0" fontId="4" fillId="0" borderId="16" xfId="0" applyFont="1" applyBorder="1" applyAlignment="1">
      <alignment horizontal="center"/>
    </xf>
    <xf numFmtId="0" fontId="4" fillId="0" borderId="16" xfId="0" applyFont="1" applyBorder="1" applyAlignment="1">
      <alignment horizontal="center" vertical="top"/>
    </xf>
    <xf numFmtId="165" fontId="4" fillId="0" borderId="26" xfId="0" applyNumberFormat="1" applyFont="1" applyBorder="1" applyAlignment="1">
      <alignment horizontal="center"/>
    </xf>
    <xf numFmtId="0" fontId="4" fillId="0" borderId="26" xfId="0" applyFont="1" applyBorder="1" applyAlignment="1">
      <alignment horizontal="left"/>
    </xf>
    <xf numFmtId="0" fontId="4" fillId="0" borderId="26" xfId="0" applyFont="1" applyBorder="1" applyAlignment="1">
      <alignment horizontal="center"/>
    </xf>
    <xf numFmtId="0" fontId="4" fillId="0" borderId="26" xfId="0" applyFont="1" applyBorder="1" applyAlignment="1"/>
    <xf numFmtId="0" fontId="7" fillId="0" borderId="26" xfId="0" applyFont="1" applyBorder="1" applyAlignment="1">
      <alignment horizontal="left" wrapText="1"/>
    </xf>
    <xf numFmtId="0" fontId="7" fillId="0" borderId="26" xfId="0" applyFont="1" applyBorder="1" applyAlignment="1">
      <alignment horizontal="left"/>
    </xf>
    <xf numFmtId="0" fontId="4" fillId="0" borderId="26" xfId="0" applyFont="1" applyBorder="1" applyAlignment="1">
      <alignment vertical="center"/>
    </xf>
    <xf numFmtId="2" fontId="4" fillId="0" borderId="26" xfId="0" applyNumberFormat="1" applyFont="1" applyBorder="1" applyAlignment="1">
      <alignment horizontal="center"/>
    </xf>
    <xf numFmtId="0" fontId="2" fillId="0" borderId="26" xfId="0" applyFont="1" applyBorder="1" applyAlignment="1">
      <alignment horizontal="center"/>
    </xf>
    <xf numFmtId="0" fontId="2" fillId="0" borderId="26" xfId="0" applyFont="1" applyBorder="1" applyAlignment="1">
      <alignment horizontal="left"/>
    </xf>
    <xf numFmtId="165" fontId="4" fillId="0" borderId="26" xfId="0" applyNumberFormat="1"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2" fontId="4" fillId="0" borderId="26" xfId="0" applyNumberFormat="1" applyFont="1" applyBorder="1" applyAlignment="1">
      <alignment horizontal="center" vertical="center"/>
    </xf>
    <xf numFmtId="2" fontId="4" fillId="0" borderId="27" xfId="0" applyNumberFormat="1" applyFont="1" applyBorder="1" applyAlignment="1">
      <alignment horizontal="center"/>
    </xf>
    <xf numFmtId="0" fontId="4" fillId="0" borderId="27" xfId="0" applyFont="1" applyBorder="1" applyAlignment="1">
      <alignment horizontal="left" vertical="center" wrapText="1"/>
    </xf>
    <xf numFmtId="0" fontId="4" fillId="0" borderId="27" xfId="0" applyFont="1" applyBorder="1" applyAlignment="1">
      <alignment horizontal="center" vertical="center"/>
    </xf>
    <xf numFmtId="0" fontId="4" fillId="0" borderId="27" xfId="0" applyFont="1" applyBorder="1" applyAlignment="1"/>
    <xf numFmtId="43" fontId="4" fillId="0" borderId="0" xfId="2" applyFont="1" applyFill="1" applyAlignment="1">
      <alignment horizontal="center" vertical="center" wrapText="1"/>
    </xf>
    <xf numFmtId="43" fontId="4" fillId="0" borderId="0" xfId="2" applyFont="1" applyFill="1" applyBorder="1" applyAlignment="1">
      <alignment vertical="center" wrapText="1"/>
    </xf>
    <xf numFmtId="43" fontId="4" fillId="0" borderId="21" xfId="2" applyFont="1" applyFill="1" applyBorder="1" applyAlignment="1">
      <alignment vertical="center" wrapText="1"/>
    </xf>
    <xf numFmtId="43" fontId="4" fillId="0" borderId="28" xfId="2" applyFont="1" applyFill="1" applyBorder="1" applyAlignment="1">
      <alignment vertical="center" wrapText="1"/>
    </xf>
    <xf numFmtId="43" fontId="4" fillId="0" borderId="26" xfId="2" applyFont="1" applyFill="1" applyBorder="1" applyAlignment="1">
      <alignment vertical="center" wrapText="1"/>
    </xf>
    <xf numFmtId="43" fontId="4" fillId="0" borderId="0" xfId="2" applyFont="1" applyFill="1" applyAlignment="1">
      <alignment vertical="center" wrapText="1"/>
    </xf>
    <xf numFmtId="43" fontId="25" fillId="0" borderId="0" xfId="2" applyFont="1" applyFill="1" applyBorder="1" applyAlignment="1">
      <alignment vertical="center" wrapText="1"/>
    </xf>
    <xf numFmtId="169" fontId="4" fillId="0" borderId="0" xfId="2" applyNumberFormat="1" applyFont="1" applyFill="1" applyAlignment="1">
      <alignment horizontal="center" vertical="center" wrapText="1"/>
    </xf>
    <xf numFmtId="43" fontId="2" fillId="0" borderId="0" xfId="2" applyFont="1" applyFill="1" applyBorder="1" applyAlignment="1">
      <alignment vertical="center" wrapText="1"/>
    </xf>
    <xf numFmtId="169" fontId="2" fillId="0" borderId="17" xfId="2" applyNumberFormat="1" applyFont="1" applyFill="1" applyBorder="1" applyAlignment="1">
      <alignment horizontal="center" vertical="center" wrapText="1"/>
    </xf>
    <xf numFmtId="43" fontId="2" fillId="0" borderId="17" xfId="2" applyFont="1" applyFill="1" applyBorder="1" applyAlignment="1">
      <alignment horizontal="left" vertical="center" wrapText="1"/>
    </xf>
    <xf numFmtId="43" fontId="4" fillId="0" borderId="32" xfId="2" applyFont="1" applyFill="1" applyBorder="1" applyAlignment="1">
      <alignment vertical="center" wrapText="1"/>
    </xf>
    <xf numFmtId="43" fontId="7" fillId="0" borderId="0" xfId="2" applyFont="1" applyFill="1" applyBorder="1" applyAlignment="1">
      <alignment vertical="center" wrapText="1"/>
    </xf>
    <xf numFmtId="169" fontId="4" fillId="0" borderId="32" xfId="2" applyNumberFormat="1" applyFont="1" applyFill="1" applyBorder="1" applyAlignment="1">
      <alignment horizontal="center" vertical="center" wrapText="1"/>
    </xf>
    <xf numFmtId="43" fontId="7" fillId="0" borderId="26" xfId="2" applyFont="1" applyFill="1" applyBorder="1" applyAlignment="1">
      <alignment horizontal="center" vertical="center" wrapText="1"/>
    </xf>
    <xf numFmtId="43" fontId="4" fillId="0" borderId="33" xfId="2" applyFont="1" applyFill="1" applyBorder="1" applyAlignment="1">
      <alignment horizontal="left" vertical="center" wrapText="1"/>
    </xf>
    <xf numFmtId="43" fontId="7" fillId="0" borderId="26" xfId="2" applyFont="1" applyFill="1" applyBorder="1" applyAlignment="1">
      <alignment horizontal="left" vertical="center" wrapText="1"/>
    </xf>
    <xf numFmtId="43" fontId="7" fillId="0" borderId="26" xfId="2" applyFont="1" applyFill="1" applyBorder="1" applyAlignment="1">
      <alignment vertical="center" wrapText="1"/>
    </xf>
    <xf numFmtId="168" fontId="25" fillId="0" borderId="28" xfId="0" applyNumberFormat="1" applyFont="1" applyFill="1" applyBorder="1" applyAlignment="1">
      <alignment horizontal="center" vertical="center" wrapText="1"/>
    </xf>
    <xf numFmtId="43" fontId="4" fillId="0" borderId="33" xfId="2" applyFont="1" applyFill="1" applyBorder="1" applyAlignment="1">
      <alignment vertical="center" wrapText="1"/>
    </xf>
    <xf numFmtId="0" fontId="30" fillId="0" borderId="0" xfId="0" applyFont="1" applyFill="1" applyBorder="1" applyAlignment="1">
      <alignment horizontal="justify" vertical="center" wrapText="1"/>
    </xf>
    <xf numFmtId="0" fontId="30" fillId="0" borderId="0" xfId="0" applyFont="1" applyFill="1" applyBorder="1" applyAlignment="1">
      <alignment horizontal="center" vertical="center" wrapText="1"/>
    </xf>
    <xf numFmtId="164" fontId="32" fillId="0" borderId="17" xfId="0" applyNumberFormat="1" applyFont="1" applyFill="1" applyBorder="1" applyAlignment="1">
      <alignment horizontal="center" vertical="center" wrapText="1"/>
    </xf>
    <xf numFmtId="0" fontId="32" fillId="0" borderId="0" xfId="0" applyFont="1" applyFill="1" applyBorder="1" applyAlignment="1">
      <alignment horizontal="justify" vertical="center" wrapText="1"/>
    </xf>
    <xf numFmtId="0" fontId="31" fillId="0" borderId="26" xfId="0" applyFont="1" applyFill="1" applyBorder="1" applyAlignment="1">
      <alignment horizontal="center" vertical="center" wrapText="1"/>
    </xf>
    <xf numFmtId="0" fontId="31" fillId="0" borderId="0" xfId="0" applyFont="1" applyFill="1" applyBorder="1" applyAlignment="1">
      <alignment horizontal="justify" vertical="center" wrapText="1"/>
    </xf>
    <xf numFmtId="43" fontId="30" fillId="0" borderId="0" xfId="2" applyFont="1" applyFill="1" applyBorder="1" applyAlignment="1">
      <alignment horizontal="justify" vertical="center" wrapText="1"/>
    </xf>
    <xf numFmtId="43" fontId="4" fillId="0" borderId="21" xfId="2" applyFont="1" applyFill="1" applyBorder="1" applyAlignment="1">
      <alignment horizontal="left" vertical="center" wrapText="1"/>
    </xf>
    <xf numFmtId="169" fontId="2" fillId="0" borderId="14" xfId="2" applyNumberFormat="1" applyFont="1" applyFill="1" applyBorder="1" applyAlignment="1">
      <alignment horizontal="center" vertical="center" wrapText="1"/>
    </xf>
    <xf numFmtId="43" fontId="2" fillId="0" borderId="14" xfId="2" applyFont="1" applyFill="1" applyBorder="1" applyAlignment="1">
      <alignment horizontal="left" vertical="center" wrapText="1"/>
    </xf>
    <xf numFmtId="169" fontId="4" fillId="0" borderId="25" xfId="2" applyNumberFormat="1" applyFont="1" applyFill="1" applyBorder="1" applyAlignment="1">
      <alignment horizontal="center" vertical="center" wrapText="1"/>
    </xf>
    <xf numFmtId="43" fontId="4" fillId="0" borderId="25" xfId="2" applyFont="1" applyFill="1" applyBorder="1" applyAlignment="1">
      <alignment vertical="center" wrapText="1"/>
    </xf>
    <xf numFmtId="43" fontId="4" fillId="0" borderId="25" xfId="2" applyFont="1" applyFill="1" applyBorder="1" applyAlignment="1">
      <alignment horizontal="center" vertical="center" wrapText="1"/>
    </xf>
    <xf numFmtId="169" fontId="4" fillId="0" borderId="26" xfId="2" applyNumberFormat="1" applyFont="1" applyFill="1" applyBorder="1" applyAlignment="1">
      <alignment horizontal="center" vertical="center" wrapText="1"/>
    </xf>
    <xf numFmtId="43" fontId="7" fillId="0" borderId="0" xfId="2" applyFont="1" applyFill="1" applyBorder="1" applyAlignment="1">
      <alignment horizontal="right" vertical="center" wrapText="1"/>
    </xf>
    <xf numFmtId="43" fontId="4" fillId="0" borderId="16" xfId="2" applyFont="1" applyFill="1" applyBorder="1" applyAlignment="1">
      <alignment vertical="center" wrapText="1"/>
    </xf>
    <xf numFmtId="169" fontId="4" fillId="0" borderId="28" xfId="2" applyNumberFormat="1" applyFont="1" applyFill="1" applyBorder="1" applyAlignment="1">
      <alignment horizontal="center" vertical="center" wrapText="1"/>
    </xf>
    <xf numFmtId="169" fontId="7" fillId="0" borderId="26" xfId="2" applyNumberFormat="1" applyFont="1" applyFill="1" applyBorder="1" applyAlignment="1">
      <alignment horizontal="center" vertical="center" wrapText="1"/>
    </xf>
    <xf numFmtId="169" fontId="7" fillId="0" borderId="27" xfId="2" applyNumberFormat="1" applyFont="1" applyFill="1" applyBorder="1" applyAlignment="1">
      <alignment horizontal="center" vertical="center" wrapText="1"/>
    </xf>
    <xf numFmtId="43" fontId="7" fillId="0" borderId="27" xfId="2" applyFont="1" applyFill="1" applyBorder="1" applyAlignment="1">
      <alignment horizontal="left" vertical="center" wrapText="1"/>
    </xf>
    <xf numFmtId="43" fontId="7" fillId="0" borderId="27" xfId="2" applyFont="1" applyFill="1" applyBorder="1" applyAlignment="1">
      <alignment horizontal="center" vertical="center" wrapText="1"/>
    </xf>
    <xf numFmtId="43" fontId="7" fillId="0" borderId="27" xfId="2" applyFont="1" applyFill="1" applyBorder="1" applyAlignment="1">
      <alignment vertical="center" wrapText="1"/>
    </xf>
    <xf numFmtId="43" fontId="25" fillId="0" borderId="26" xfId="2" applyFont="1" applyFill="1" applyBorder="1" applyAlignment="1">
      <alignment horizontal="center" vertical="center" wrapText="1"/>
    </xf>
    <xf numFmtId="169" fontId="4" fillId="0" borderId="21" xfId="2" applyNumberFormat="1" applyFont="1" applyFill="1" applyBorder="1" applyAlignment="1">
      <alignment horizontal="center" vertical="center" wrapText="1"/>
    </xf>
    <xf numFmtId="164" fontId="7" fillId="0" borderId="34" xfId="2" applyNumberFormat="1" applyFont="1" applyFill="1" applyBorder="1" applyAlignment="1">
      <alignment horizontal="center" vertical="center"/>
    </xf>
    <xf numFmtId="43" fontId="7" fillId="0" borderId="32" xfId="2" applyFont="1" applyFill="1" applyBorder="1" applyAlignment="1">
      <alignment vertical="center" wrapText="1"/>
    </xf>
    <xf numFmtId="169" fontId="33" fillId="0" borderId="26" xfId="2" applyNumberFormat="1" applyFont="1" applyFill="1" applyBorder="1" applyAlignment="1">
      <alignment horizontal="center" vertical="center" wrapText="1"/>
    </xf>
    <xf numFmtId="43" fontId="33" fillId="0" borderId="26" xfId="2" applyFont="1" applyFill="1" applyBorder="1" applyAlignment="1">
      <alignment vertical="center" wrapText="1"/>
    </xf>
    <xf numFmtId="43" fontId="33" fillId="0" borderId="26" xfId="2" applyFont="1" applyFill="1" applyBorder="1" applyAlignment="1">
      <alignment horizontal="center" vertical="center" wrapText="1"/>
    </xf>
    <xf numFmtId="43" fontId="33" fillId="0" borderId="0" xfId="2" applyFont="1" applyFill="1" applyBorder="1" applyAlignment="1">
      <alignment vertical="center" wrapText="1"/>
    </xf>
    <xf numFmtId="43" fontId="7" fillId="2" borderId="0" xfId="2" applyFont="1" applyFill="1" applyBorder="1" applyAlignment="1">
      <alignment vertical="center" wrapText="1"/>
    </xf>
    <xf numFmtId="43" fontId="4" fillId="2" borderId="26" xfId="2" applyFont="1" applyFill="1" applyBorder="1" applyAlignment="1">
      <alignment horizontal="center" vertical="center" wrapText="1"/>
    </xf>
    <xf numFmtId="43" fontId="4" fillId="2" borderId="0" xfId="2" applyFont="1" applyFill="1" applyBorder="1" applyAlignment="1">
      <alignment vertical="center" wrapText="1"/>
    </xf>
    <xf numFmtId="0" fontId="39" fillId="0" borderId="0" xfId="0" applyFont="1"/>
    <xf numFmtId="0" fontId="36" fillId="0" borderId="32" xfId="0" applyFont="1" applyBorder="1"/>
    <xf numFmtId="0" fontId="39" fillId="0" borderId="32" xfId="0" applyFont="1" applyBorder="1"/>
    <xf numFmtId="0" fontId="36" fillId="0" borderId="0" xfId="0" applyFont="1"/>
    <xf numFmtId="0" fontId="39" fillId="0" borderId="33" xfId="0" applyFont="1" applyBorder="1"/>
    <xf numFmtId="0" fontId="0" fillId="0" borderId="0" xfId="0" applyFill="1"/>
    <xf numFmtId="0" fontId="35" fillId="0" borderId="0" xfId="0" applyFont="1" applyFill="1"/>
    <xf numFmtId="166" fontId="27" fillId="0" borderId="16" xfId="8" applyFont="1" applyFill="1" applyBorder="1" applyAlignment="1">
      <alignment horizontal="center" vertical="center" wrapText="1"/>
    </xf>
    <xf numFmtId="166" fontId="27" fillId="0" borderId="16" xfId="0" applyNumberFormat="1" applyFont="1" applyFill="1" applyBorder="1" applyAlignment="1">
      <alignment horizontal="center" vertical="center" wrapText="1"/>
    </xf>
    <xf numFmtId="166" fontId="38" fillId="0" borderId="16"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xf>
    <xf numFmtId="4" fontId="27" fillId="0" borderId="17" xfId="0" applyNumberFormat="1" applyFont="1" applyFill="1" applyBorder="1" applyAlignment="1">
      <alignment horizontal="center" vertical="center" wrapText="1"/>
    </xf>
    <xf numFmtId="43" fontId="27" fillId="0" borderId="17" xfId="8" applyNumberFormat="1" applyFont="1" applyFill="1" applyBorder="1" applyAlignment="1">
      <alignment horizontal="center" vertical="center" wrapText="1"/>
    </xf>
    <xf numFmtId="4" fontId="37" fillId="0" borderId="17" xfId="0" applyNumberFormat="1" applyFont="1" applyBorder="1"/>
    <xf numFmtId="170" fontId="27" fillId="0" borderId="17" xfId="2" applyNumberFormat="1" applyFont="1" applyFill="1" applyBorder="1" applyAlignment="1">
      <alignment horizontal="left" vertical="center" wrapText="1"/>
    </xf>
    <xf numFmtId="2" fontId="27" fillId="0" borderId="17" xfId="0" applyNumberFormat="1" applyFont="1" applyFill="1" applyBorder="1" applyAlignment="1">
      <alignment horizontal="justify" vertical="center" wrapText="1"/>
    </xf>
    <xf numFmtId="2" fontId="27" fillId="0" borderId="17" xfId="0" applyNumberFormat="1" applyFont="1" applyFill="1" applyBorder="1" applyAlignment="1">
      <alignment horizontal="center" vertical="center" wrapText="1"/>
    </xf>
    <xf numFmtId="43" fontId="26" fillId="0" borderId="17" xfId="0" applyNumberFormat="1" applyFont="1" applyFill="1" applyBorder="1" applyAlignment="1">
      <alignment horizontal="right" vertical="center" wrapText="1"/>
    </xf>
    <xf numFmtId="43" fontId="27" fillId="0" borderId="17" xfId="0" applyNumberFormat="1" applyFont="1" applyFill="1" applyBorder="1" applyAlignment="1">
      <alignment horizontal="right" vertical="center" wrapText="1"/>
    </xf>
    <xf numFmtId="0" fontId="26" fillId="0" borderId="34" xfId="0" applyFont="1" applyFill="1" applyBorder="1" applyAlignment="1">
      <alignment horizontal="left" vertical="center" wrapText="1"/>
    </xf>
    <xf numFmtId="2" fontId="26" fillId="0" borderId="34" xfId="0" applyNumberFormat="1" applyFont="1" applyFill="1" applyBorder="1" applyAlignment="1">
      <alignment horizontal="justify" vertical="center" wrapText="1"/>
    </xf>
    <xf numFmtId="2" fontId="26" fillId="0" borderId="34" xfId="0" applyNumberFormat="1" applyFont="1" applyFill="1" applyBorder="1" applyAlignment="1">
      <alignment horizontal="center" vertical="center" wrapText="1"/>
    </xf>
    <xf numFmtId="43" fontId="27" fillId="0" borderId="34" xfId="8" applyNumberFormat="1" applyFont="1" applyFill="1" applyBorder="1" applyAlignment="1">
      <alignment horizontal="center" vertical="center" wrapText="1"/>
    </xf>
    <xf numFmtId="43" fontId="26" fillId="0" borderId="34" xfId="0" applyNumberFormat="1" applyFont="1" applyFill="1" applyBorder="1" applyAlignment="1">
      <alignment horizontal="right" vertical="center" wrapText="1"/>
    </xf>
    <xf numFmtId="0" fontId="0" fillId="0" borderId="34" xfId="0" applyFill="1" applyBorder="1"/>
    <xf numFmtId="4" fontId="39" fillId="0" borderId="34" xfId="0" applyNumberFormat="1" applyFont="1" applyBorder="1"/>
    <xf numFmtId="0" fontId="26" fillId="0" borderId="32" xfId="0" applyFont="1" applyFill="1" applyBorder="1" applyAlignment="1">
      <alignment horizontal="left" vertical="center" wrapText="1"/>
    </xf>
    <xf numFmtId="2" fontId="41" fillId="0" borderId="32" xfId="0" applyNumberFormat="1" applyFont="1" applyFill="1" applyBorder="1" applyAlignment="1">
      <alignment horizontal="justify" vertical="center" wrapText="1"/>
    </xf>
    <xf numFmtId="2" fontId="41" fillId="0" borderId="32" xfId="0" applyNumberFormat="1" applyFont="1" applyFill="1" applyBorder="1" applyAlignment="1">
      <alignment horizontal="center" vertical="center" wrapText="1"/>
    </xf>
    <xf numFmtId="43" fontId="26" fillId="0" borderId="32" xfId="8" applyNumberFormat="1" applyFont="1" applyFill="1" applyBorder="1" applyAlignment="1">
      <alignment horizontal="center" vertical="center" wrapText="1"/>
    </xf>
    <xf numFmtId="43" fontId="27" fillId="0" borderId="32" xfId="8" applyNumberFormat="1" applyFont="1" applyFill="1" applyBorder="1" applyAlignment="1">
      <alignment horizontal="center" vertical="center" wrapText="1"/>
    </xf>
    <xf numFmtId="43" fontId="26" fillId="0" borderId="32" xfId="0" applyNumberFormat="1" applyFont="1" applyFill="1" applyBorder="1" applyAlignment="1">
      <alignment horizontal="right" vertical="center" wrapText="1"/>
    </xf>
    <xf numFmtId="4" fontId="39" fillId="0" borderId="32" xfId="0" applyNumberFormat="1" applyFont="1" applyBorder="1"/>
    <xf numFmtId="2" fontId="26" fillId="0" borderId="32" xfId="0" applyNumberFormat="1" applyFont="1" applyFill="1" applyBorder="1" applyAlignment="1">
      <alignment horizontal="justify" vertical="center" wrapText="1"/>
    </xf>
    <xf numFmtId="2" fontId="26" fillId="0" borderId="32" xfId="0" applyNumberFormat="1" applyFont="1" applyFill="1" applyBorder="1" applyAlignment="1">
      <alignment horizontal="center" vertical="center" wrapText="1"/>
    </xf>
    <xf numFmtId="0" fontId="26" fillId="0" borderId="35" xfId="0" applyFont="1" applyFill="1" applyBorder="1" applyAlignment="1">
      <alignment horizontal="left" vertical="center" wrapText="1"/>
    </xf>
    <xf numFmtId="2" fontId="26" fillId="0" borderId="35" xfId="0" applyNumberFormat="1" applyFont="1" applyFill="1" applyBorder="1" applyAlignment="1">
      <alignment horizontal="justify" vertical="center" wrapText="1"/>
    </xf>
    <xf numFmtId="0" fontId="26" fillId="0" borderId="35" xfId="0" applyFont="1" applyFill="1" applyBorder="1" applyAlignment="1">
      <alignment horizontal="center" vertical="center" wrapText="1"/>
    </xf>
    <xf numFmtId="43" fontId="26" fillId="0" borderId="35" xfId="8" applyNumberFormat="1" applyFont="1" applyFill="1" applyBorder="1" applyAlignment="1">
      <alignment horizontal="center" vertical="center" wrapText="1"/>
    </xf>
    <xf numFmtId="43" fontId="26" fillId="0" borderId="35" xfId="0" applyNumberFormat="1" applyFont="1" applyFill="1" applyBorder="1" applyAlignment="1">
      <alignment horizontal="right" vertical="center" wrapText="1"/>
    </xf>
    <xf numFmtId="0" fontId="39" fillId="0" borderId="35" xfId="0" applyFont="1" applyBorder="1"/>
    <xf numFmtId="4" fontId="39" fillId="0" borderId="35" xfId="0" applyNumberFormat="1" applyFont="1" applyBorder="1"/>
    <xf numFmtId="170" fontId="27" fillId="0" borderId="17" xfId="0" applyNumberFormat="1" applyFont="1" applyFill="1" applyBorder="1" applyAlignment="1">
      <alignment horizontal="left" vertical="center" wrapText="1"/>
    </xf>
    <xf numFmtId="0" fontId="0" fillId="0" borderId="17" xfId="0" applyFill="1" applyBorder="1"/>
    <xf numFmtId="43" fontId="26" fillId="0" borderId="34" xfId="8" applyNumberFormat="1" applyFont="1" applyFill="1" applyBorder="1" applyAlignment="1">
      <alignment horizontal="center" vertical="center" wrapText="1"/>
    </xf>
    <xf numFmtId="0" fontId="39" fillId="0" borderId="34" xfId="0" applyFont="1" applyBorder="1"/>
    <xf numFmtId="0" fontId="26" fillId="0" borderId="32" xfId="0" applyFont="1" applyFill="1" applyBorder="1" applyAlignment="1">
      <alignment horizontal="center" vertical="center" wrapText="1"/>
    </xf>
    <xf numFmtId="0" fontId="41" fillId="0" borderId="32" xfId="0" applyFont="1" applyFill="1" applyBorder="1" applyAlignment="1">
      <alignment horizontal="left" vertical="center" wrapText="1"/>
    </xf>
    <xf numFmtId="2" fontId="41" fillId="0" borderId="32" xfId="0" applyNumberFormat="1" applyFont="1" applyFill="1" applyBorder="1" applyAlignment="1">
      <alignment horizontal="left" vertical="center"/>
    </xf>
    <xf numFmtId="0" fontId="41" fillId="0" borderId="32" xfId="0" applyFont="1" applyFill="1" applyBorder="1" applyAlignment="1">
      <alignment horizontal="center" vertical="center" wrapText="1"/>
    </xf>
    <xf numFmtId="43" fontId="41" fillId="0" borderId="32" xfId="8" applyNumberFormat="1" applyFont="1" applyFill="1" applyBorder="1" applyAlignment="1">
      <alignment horizontal="center" vertical="center" wrapText="1"/>
    </xf>
    <xf numFmtId="43" fontId="41" fillId="0" borderId="32" xfId="0" applyNumberFormat="1" applyFont="1" applyFill="1" applyBorder="1" applyAlignment="1">
      <alignment horizontal="right" vertical="center" wrapText="1"/>
    </xf>
    <xf numFmtId="0" fontId="41" fillId="0" borderId="32" xfId="0" applyFont="1" applyFill="1" applyBorder="1"/>
    <xf numFmtId="43" fontId="36" fillId="0" borderId="32" xfId="0" applyNumberFormat="1" applyFont="1" applyBorder="1"/>
    <xf numFmtId="0" fontId="41" fillId="0" borderId="32" xfId="0" applyFont="1" applyFill="1" applyBorder="1" applyAlignment="1">
      <alignment vertical="center"/>
    </xf>
    <xf numFmtId="0" fontId="41" fillId="0" borderId="32" xfId="0" applyFont="1" applyFill="1" applyBorder="1" applyAlignment="1">
      <alignment horizontal="center" vertical="center"/>
    </xf>
    <xf numFmtId="0" fontId="26" fillId="0" borderId="32" xfId="0" applyFont="1" applyFill="1" applyBorder="1" applyAlignment="1">
      <alignment vertical="center"/>
    </xf>
    <xf numFmtId="43" fontId="39" fillId="0" borderId="32" xfId="0" applyNumberFormat="1" applyFont="1" applyBorder="1"/>
    <xf numFmtId="0" fontId="26" fillId="0" borderId="33" xfId="0" applyFont="1" applyFill="1" applyBorder="1" applyAlignment="1">
      <alignment horizontal="left" vertical="center" wrapText="1"/>
    </xf>
    <xf numFmtId="0" fontId="26" fillId="0" borderId="33" xfId="0" applyFont="1" applyFill="1" applyBorder="1" applyAlignment="1">
      <alignment vertical="center" wrapText="1"/>
    </xf>
    <xf numFmtId="0" fontId="26" fillId="0" borderId="33" xfId="0" applyFont="1" applyFill="1" applyBorder="1" applyAlignment="1">
      <alignment horizontal="center" vertical="center" wrapText="1"/>
    </xf>
    <xf numFmtId="43" fontId="39" fillId="0" borderId="33" xfId="0" applyNumberFormat="1" applyFont="1" applyBorder="1"/>
    <xf numFmtId="43" fontId="26" fillId="0" borderId="33" xfId="8" applyNumberFormat="1" applyFont="1" applyFill="1" applyBorder="1" applyAlignment="1">
      <alignment horizontal="center" vertical="center" wrapText="1"/>
    </xf>
    <xf numFmtId="43" fontId="26" fillId="0" borderId="33" xfId="0" applyNumberFormat="1" applyFont="1" applyFill="1" applyBorder="1" applyAlignment="1">
      <alignment horizontal="right" vertical="center" wrapText="1"/>
    </xf>
    <xf numFmtId="4" fontId="39" fillId="0" borderId="33" xfId="0" applyNumberFormat="1" applyFont="1" applyBorder="1"/>
    <xf numFmtId="0" fontId="30" fillId="0" borderId="28" xfId="0" applyFont="1" applyFill="1" applyBorder="1" applyAlignment="1">
      <alignment horizontal="left" vertical="center" wrapText="1"/>
    </xf>
    <xf numFmtId="0" fontId="30" fillId="0" borderId="28" xfId="0" applyFont="1" applyFill="1" applyBorder="1" applyAlignment="1">
      <alignment vertical="center"/>
    </xf>
    <xf numFmtId="0" fontId="1" fillId="0" borderId="28" xfId="0" applyFont="1" applyFill="1" applyBorder="1" applyAlignment="1">
      <alignment horizontal="center" vertical="center" wrapText="1"/>
    </xf>
    <xf numFmtId="43" fontId="2" fillId="0" borderId="16" xfId="8" applyNumberFormat="1" applyFont="1" applyFill="1" applyBorder="1" applyAlignment="1">
      <alignment horizontal="center" vertical="center" wrapText="1"/>
    </xf>
    <xf numFmtId="43" fontId="4" fillId="0" borderId="28" xfId="0" applyNumberFormat="1" applyFont="1" applyFill="1" applyBorder="1" applyAlignment="1">
      <alignment horizontal="right" vertical="center" wrapText="1"/>
    </xf>
    <xf numFmtId="43" fontId="4" fillId="0" borderId="21" xfId="0" applyNumberFormat="1" applyFont="1" applyFill="1" applyBorder="1" applyAlignment="1">
      <alignment horizontal="right" vertical="center" wrapText="1"/>
    </xf>
    <xf numFmtId="43" fontId="25" fillId="0" borderId="21" xfId="0" applyNumberFormat="1" applyFont="1" applyFill="1" applyBorder="1" applyAlignment="1">
      <alignment horizontal="right" vertical="center" wrapText="1"/>
    </xf>
    <xf numFmtId="43" fontId="0" fillId="0" borderId="21" xfId="0" applyNumberFormat="1" applyBorder="1"/>
    <xf numFmtId="0" fontId="30" fillId="0" borderId="26" xfId="0" applyFont="1" applyFill="1" applyBorder="1" applyAlignment="1">
      <alignment horizontal="left" vertical="center" wrapText="1"/>
    </xf>
    <xf numFmtId="0" fontId="30" fillId="0" borderId="26" xfId="0" applyFont="1" applyFill="1" applyBorder="1" applyAlignment="1">
      <alignment vertical="center"/>
    </xf>
    <xf numFmtId="0" fontId="1" fillId="0" borderId="26" xfId="0" applyFont="1" applyFill="1" applyBorder="1" applyAlignment="1">
      <alignment horizontal="center" vertical="center" wrapText="1"/>
    </xf>
    <xf numFmtId="9" fontId="7" fillId="0" borderId="26" xfId="7" applyFont="1" applyFill="1" applyBorder="1" applyAlignment="1">
      <alignment horizontal="center" vertical="center" wrapText="1"/>
    </xf>
    <xf numFmtId="9" fontId="7" fillId="0" borderId="26" xfId="7" applyFont="1" applyFill="1" applyBorder="1" applyAlignment="1">
      <alignment horizontal="left" vertical="center" wrapText="1"/>
    </xf>
    <xf numFmtId="9" fontId="7" fillId="0" borderId="26" xfId="7" applyFont="1" applyFill="1" applyBorder="1" applyAlignment="1">
      <alignment vertical="center" wrapText="1"/>
    </xf>
    <xf numFmtId="9" fontId="7" fillId="0" borderId="0" xfId="7" applyFont="1" applyFill="1" applyBorder="1" applyAlignment="1">
      <alignment vertical="center" wrapText="1"/>
    </xf>
    <xf numFmtId="9" fontId="4" fillId="0" borderId="0" xfId="7" applyFont="1" applyFill="1" applyBorder="1" applyAlignment="1">
      <alignment vertical="center" wrapText="1"/>
    </xf>
    <xf numFmtId="0" fontId="4" fillId="0" borderId="26" xfId="0" applyNumberFormat="1" applyFont="1" applyBorder="1" applyAlignment="1"/>
    <xf numFmtId="168" fontId="43" fillId="0" borderId="26" xfId="0" applyNumberFormat="1" applyFont="1" applyFill="1" applyBorder="1"/>
    <xf numFmtId="43" fontId="4" fillId="2" borderId="28" xfId="2" applyFont="1" applyFill="1" applyBorder="1" applyAlignment="1">
      <alignment vertical="center" wrapText="1"/>
    </xf>
    <xf numFmtId="170" fontId="4" fillId="0" borderId="26" xfId="2" applyNumberFormat="1" applyFont="1" applyFill="1" applyBorder="1" applyAlignment="1">
      <alignment vertical="center" wrapText="1"/>
    </xf>
    <xf numFmtId="168" fontId="43" fillId="3" borderId="26" xfId="5" applyNumberFormat="1" applyFont="1" applyFill="1" applyBorder="1" applyAlignment="1">
      <alignment horizontal="right" wrapText="1"/>
    </xf>
    <xf numFmtId="168" fontId="34" fillId="3" borderId="26" xfId="5" applyNumberFormat="1" applyFont="1" applyFill="1" applyBorder="1" applyAlignment="1">
      <alignment horizontal="center" wrapText="1"/>
    </xf>
    <xf numFmtId="168" fontId="34" fillId="0" borderId="26" xfId="0" applyNumberFormat="1" applyFont="1" applyFill="1" applyBorder="1" applyAlignment="1">
      <alignment horizontal="center"/>
    </xf>
    <xf numFmtId="43" fontId="4" fillId="0" borderId="16" xfId="0" applyNumberFormat="1" applyFont="1" applyBorder="1" applyAlignment="1">
      <alignment horizontal="center"/>
    </xf>
    <xf numFmtId="0" fontId="2" fillId="0" borderId="15" xfId="0" applyFont="1" applyBorder="1" applyAlignment="1">
      <alignment horizontal="center"/>
    </xf>
    <xf numFmtId="0" fontId="2" fillId="0" borderId="17" xfId="0" applyFont="1" applyBorder="1" applyAlignment="1"/>
    <xf numFmtId="43" fontId="2" fillId="0" borderId="17" xfId="0" applyNumberFormat="1" applyFont="1" applyBorder="1" applyAlignment="1"/>
    <xf numFmtId="43" fontId="2" fillId="0" borderId="17" xfId="2" applyFont="1" applyBorder="1" applyAlignment="1"/>
    <xf numFmtId="0" fontId="2" fillId="0" borderId="26" xfId="0" applyFont="1" applyBorder="1" applyAlignment="1"/>
    <xf numFmtId="0" fontId="2" fillId="0" borderId="26" xfId="0" applyNumberFormat="1" applyFont="1" applyBorder="1" applyAlignment="1"/>
    <xf numFmtId="43" fontId="4" fillId="0" borderId="16" xfId="0" applyNumberFormat="1" applyFont="1" applyBorder="1" applyAlignment="1"/>
    <xf numFmtId="43" fontId="18" fillId="0" borderId="26" xfId="0" applyNumberFormat="1" applyFont="1" applyBorder="1" applyAlignment="1">
      <alignment horizontal="center"/>
    </xf>
    <xf numFmtId="43" fontId="4" fillId="0" borderId="26" xfId="0" applyNumberFormat="1" applyFont="1" applyBorder="1" applyAlignment="1"/>
    <xf numFmtId="43" fontId="4" fillId="0" borderId="26" xfId="2" applyFont="1" applyBorder="1" applyAlignment="1"/>
    <xf numFmtId="43" fontId="2" fillId="0" borderId="26" xfId="0" applyNumberFormat="1" applyFont="1" applyBorder="1" applyAlignment="1"/>
    <xf numFmtId="43" fontId="2" fillId="0" borderId="26" xfId="2" applyFont="1" applyBorder="1" applyAlignment="1"/>
    <xf numFmtId="43" fontId="18" fillId="0" borderId="27" xfId="0" applyNumberFormat="1" applyFont="1" applyBorder="1" applyAlignment="1">
      <alignment horizontal="center"/>
    </xf>
    <xf numFmtId="43" fontId="4" fillId="0" borderId="27" xfId="0" applyNumberFormat="1" applyFont="1" applyBorder="1" applyAlignment="1"/>
    <xf numFmtId="43" fontId="4" fillId="0" borderId="27" xfId="2" applyFont="1" applyBorder="1" applyAlignment="1"/>
    <xf numFmtId="0" fontId="4" fillId="0" borderId="27" xfId="0" applyNumberFormat="1" applyFont="1" applyBorder="1" applyAlignment="1"/>
    <xf numFmtId="0" fontId="4" fillId="0" borderId="28" xfId="0" applyFont="1" applyBorder="1" applyAlignment="1">
      <alignment horizontal="center"/>
    </xf>
    <xf numFmtId="0" fontId="7" fillId="0" borderId="28" xfId="0" applyFont="1" applyBorder="1" applyAlignment="1">
      <alignment horizontal="left"/>
    </xf>
    <xf numFmtId="43" fontId="18" fillId="0" borderId="28" xfId="0" applyNumberFormat="1" applyFont="1" applyBorder="1" applyAlignment="1">
      <alignment horizontal="center"/>
    </xf>
    <xf numFmtId="0" fontId="4" fillId="0" borderId="28" xfId="0" applyFont="1" applyBorder="1" applyAlignment="1"/>
    <xf numFmtId="43" fontId="4" fillId="0" borderId="28" xfId="0" applyNumberFormat="1" applyFont="1" applyBorder="1" applyAlignment="1"/>
    <xf numFmtId="43" fontId="4" fillId="0" borderId="28" xfId="2" applyFont="1" applyBorder="1" applyAlignment="1"/>
    <xf numFmtId="0" fontId="2" fillId="0" borderId="17" xfId="0" applyFont="1" applyBorder="1" applyAlignment="1">
      <alignment horizontal="center"/>
    </xf>
    <xf numFmtId="0" fontId="2" fillId="0" borderId="17" xfId="0" applyFont="1" applyBorder="1" applyAlignment="1">
      <alignment horizontal="left"/>
    </xf>
    <xf numFmtId="43" fontId="2" fillId="0" borderId="17" xfId="0" applyNumberFormat="1" applyFont="1" applyBorder="1" applyAlignment="1">
      <alignment horizontal="center"/>
    </xf>
    <xf numFmtId="43" fontId="2" fillId="0" borderId="14" xfId="2" applyFont="1" applyFill="1" applyBorder="1" applyAlignment="1">
      <alignment horizontal="center" vertical="center" wrapText="1"/>
    </xf>
    <xf numFmtId="43" fontId="2" fillId="0" borderId="17" xfId="2" applyFont="1" applyFill="1" applyBorder="1" applyAlignment="1">
      <alignment horizontal="center" vertical="center" wrapText="1"/>
    </xf>
    <xf numFmtId="43" fontId="4" fillId="0" borderId="32" xfId="2" applyFont="1" applyFill="1" applyBorder="1" applyAlignment="1">
      <alignment horizontal="center" vertical="center" wrapText="1"/>
    </xf>
    <xf numFmtId="43" fontId="4" fillId="0" borderId="35" xfId="2" applyFont="1" applyFill="1" applyBorder="1" applyAlignment="1">
      <alignment horizontal="center" vertical="center" wrapText="1"/>
    </xf>
    <xf numFmtId="168" fontId="7" fillId="0" borderId="32" xfId="0" applyNumberFormat="1" applyFont="1" applyFill="1" applyBorder="1" applyAlignment="1">
      <alignment horizontal="center" vertical="center" wrapText="1"/>
    </xf>
    <xf numFmtId="43" fontId="4" fillId="0" borderId="0" xfId="2" applyFont="1" applyFill="1" applyBorder="1" applyAlignment="1">
      <alignment horizontal="center" vertical="center" wrapText="1"/>
    </xf>
    <xf numFmtId="43" fontId="4" fillId="0" borderId="14" xfId="2" applyFont="1" applyFill="1" applyBorder="1" applyAlignment="1">
      <alignment horizontal="center" vertical="center" wrapText="1"/>
    </xf>
    <xf numFmtId="43" fontId="4" fillId="0" borderId="21" xfId="2" applyFont="1" applyFill="1" applyBorder="1" applyAlignment="1">
      <alignment horizontal="center" vertical="center" wrapText="1"/>
    </xf>
    <xf numFmtId="43" fontId="4" fillId="0" borderId="16" xfId="2" applyFont="1" applyFill="1" applyBorder="1" applyAlignment="1">
      <alignment horizontal="center" vertical="center" wrapText="1"/>
    </xf>
    <xf numFmtId="43" fontId="2" fillId="0" borderId="0" xfId="2" applyFont="1" applyFill="1" applyBorder="1" applyAlignment="1">
      <alignment horizontal="center" vertical="center" wrapText="1"/>
    </xf>
    <xf numFmtId="43" fontId="4" fillId="0" borderId="26" xfId="2" applyFont="1" applyFill="1" applyBorder="1" applyAlignment="1">
      <alignment horizontal="center" vertical="center" wrapText="1"/>
    </xf>
    <xf numFmtId="43" fontId="4" fillId="0" borderId="27" xfId="2" applyFont="1" applyFill="1" applyBorder="1" applyAlignment="1">
      <alignment horizontal="center" vertical="center" wrapText="1"/>
    </xf>
    <xf numFmtId="43" fontId="4" fillId="0" borderId="28" xfId="2" applyFont="1" applyFill="1" applyBorder="1" applyAlignment="1">
      <alignment horizontal="center" vertical="center" wrapText="1"/>
    </xf>
    <xf numFmtId="43" fontId="4" fillId="0" borderId="33" xfId="2" applyFont="1" applyFill="1" applyBorder="1" applyAlignment="1">
      <alignment horizontal="center" vertical="center" wrapText="1"/>
    </xf>
    <xf numFmtId="49" fontId="44" fillId="0" borderId="17" xfId="0" applyNumberFormat="1" applyFont="1" applyBorder="1" applyAlignment="1">
      <alignment horizontal="left" vertical="center"/>
    </xf>
    <xf numFmtId="49" fontId="44" fillId="0" borderId="17" xfId="0" applyNumberFormat="1" applyFont="1" applyBorder="1" applyAlignment="1">
      <alignment horizontal="center" vertical="center"/>
    </xf>
    <xf numFmtId="49" fontId="44" fillId="0" borderId="17" xfId="0" applyNumberFormat="1" applyFont="1" applyFill="1" applyBorder="1" applyAlignment="1">
      <alignment horizontal="center" vertical="center"/>
    </xf>
    <xf numFmtId="49" fontId="45" fillId="0" borderId="17" xfId="0" applyNumberFormat="1" applyFont="1" applyFill="1" applyBorder="1" applyAlignment="1">
      <alignment horizontal="center" vertical="center"/>
    </xf>
    <xf numFmtId="0" fontId="17" fillId="0" borderId="0" xfId="0" applyFont="1"/>
    <xf numFmtId="9" fontId="4" fillId="0" borderId="38" xfId="7" applyFont="1" applyFill="1" applyBorder="1" applyAlignment="1">
      <alignment horizontal="center" vertical="center" wrapText="1"/>
    </xf>
    <xf numFmtId="43" fontId="4" fillId="0" borderId="38" xfId="2" applyFont="1" applyFill="1" applyBorder="1" applyAlignment="1">
      <alignment horizontal="center" vertical="center" wrapText="1"/>
    </xf>
    <xf numFmtId="43" fontId="4" fillId="0" borderId="39" xfId="2" applyFont="1" applyFill="1" applyBorder="1" applyAlignment="1">
      <alignment horizontal="center" vertical="center" wrapText="1"/>
    </xf>
    <xf numFmtId="169" fontId="4" fillId="0" borderId="37" xfId="2" applyNumberFormat="1" applyFont="1" applyFill="1" applyBorder="1" applyAlignment="1">
      <alignment horizontal="center" vertical="center" wrapText="1"/>
    </xf>
    <xf numFmtId="9" fontId="4" fillId="0" borderId="37" xfId="7" applyFont="1" applyFill="1" applyBorder="1" applyAlignment="1">
      <alignment horizontal="left" vertical="center" wrapText="1"/>
    </xf>
    <xf numFmtId="9" fontId="4" fillId="0" borderId="37" xfId="7" applyFont="1" applyFill="1" applyBorder="1" applyAlignment="1">
      <alignment horizontal="center" vertical="center" wrapText="1"/>
    </xf>
    <xf numFmtId="43" fontId="4" fillId="0" borderId="37" xfId="7" applyNumberFormat="1" applyFont="1" applyFill="1" applyBorder="1" applyAlignment="1">
      <alignment vertical="center" wrapText="1"/>
    </xf>
    <xf numFmtId="9" fontId="4" fillId="0" borderId="37" xfId="7" applyFont="1" applyFill="1" applyBorder="1" applyAlignment="1">
      <alignment vertical="center" wrapText="1"/>
    </xf>
    <xf numFmtId="169" fontId="4" fillId="0" borderId="33" xfId="2" applyNumberFormat="1" applyFont="1" applyFill="1" applyBorder="1" applyAlignment="1">
      <alignment horizontal="center" vertical="center" wrapText="1"/>
    </xf>
    <xf numFmtId="0" fontId="0" fillId="0" borderId="26" xfId="0" applyBorder="1"/>
    <xf numFmtId="43" fontId="0" fillId="0" borderId="26" xfId="2" applyFont="1" applyBorder="1"/>
    <xf numFmtId="4" fontId="0" fillId="0" borderId="26" xfId="2" applyNumberFormat="1" applyFont="1" applyBorder="1"/>
    <xf numFmtId="0" fontId="0" fillId="0" borderId="27" xfId="0" applyBorder="1"/>
    <xf numFmtId="43" fontId="0" fillId="0" borderId="27" xfId="2" applyFont="1" applyBorder="1"/>
    <xf numFmtId="4" fontId="0" fillId="0" borderId="27" xfId="2" applyNumberFormat="1" applyFont="1" applyBorder="1"/>
    <xf numFmtId="0" fontId="0" fillId="0" borderId="28" xfId="0" applyBorder="1"/>
    <xf numFmtId="43" fontId="0" fillId="0" borderId="28" xfId="2" applyFont="1" applyBorder="1"/>
    <xf numFmtId="164" fontId="0" fillId="0" borderId="16" xfId="0" applyNumberFormat="1" applyBorder="1" applyAlignment="1">
      <alignment horizontal="center" vertical="center"/>
    </xf>
    <xf numFmtId="0" fontId="0" fillId="0" borderId="17" xfId="0" applyBorder="1" applyAlignment="1">
      <alignment horizontal="center" vertical="center"/>
    </xf>
    <xf numFmtId="0" fontId="0" fillId="0" borderId="17" xfId="0" applyBorder="1" applyAlignment="1">
      <alignment horizontal="center" vertical="center" wrapText="1"/>
    </xf>
    <xf numFmtId="0" fontId="0" fillId="0" borderId="17" xfId="0" applyBorder="1" applyAlignment="1">
      <alignment vertical="center" wrapText="1"/>
    </xf>
    <xf numFmtId="164" fontId="0" fillId="0" borderId="21" xfId="0" applyNumberFormat="1" applyBorder="1" applyAlignment="1">
      <alignment horizontal="center" vertical="center"/>
    </xf>
    <xf numFmtId="43" fontId="0" fillId="0" borderId="21" xfId="2" applyFont="1" applyBorder="1" applyAlignment="1">
      <alignment horizontal="center" vertical="center"/>
    </xf>
    <xf numFmtId="43" fontId="0" fillId="0" borderId="28" xfId="2" applyNumberFormat="1" applyFont="1" applyBorder="1"/>
    <xf numFmtId="43" fontId="0" fillId="0" borderId="26" xfId="2" applyNumberFormat="1" applyFont="1" applyBorder="1"/>
    <xf numFmtId="43" fontId="0" fillId="0" borderId="27" xfId="2" applyNumberFormat="1" applyFont="1" applyBorder="1"/>
    <xf numFmtId="169" fontId="2" fillId="0" borderId="21" xfId="2" applyNumberFormat="1" applyFont="1" applyFill="1" applyBorder="1" applyAlignment="1">
      <alignment horizontal="center" vertical="center" wrapText="1"/>
    </xf>
    <xf numFmtId="43" fontId="2" fillId="0" borderId="21" xfId="2" applyFont="1" applyFill="1" applyBorder="1" applyAlignment="1">
      <alignment horizontal="left" vertical="center" wrapText="1"/>
    </xf>
    <xf numFmtId="43" fontId="2" fillId="0" borderId="21" xfId="2" applyFont="1" applyFill="1" applyBorder="1" applyAlignment="1">
      <alignment horizontal="center" vertical="center" wrapText="1"/>
    </xf>
    <xf numFmtId="169" fontId="4" fillId="2" borderId="28" xfId="2" applyNumberFormat="1" applyFont="1" applyFill="1" applyBorder="1" applyAlignment="1">
      <alignment horizontal="center" vertical="center" wrapText="1"/>
    </xf>
    <xf numFmtId="43" fontId="4" fillId="2" borderId="28" xfId="2" applyFont="1" applyFill="1" applyBorder="1" applyAlignment="1">
      <alignment horizontal="center" vertical="center" wrapText="1"/>
    </xf>
    <xf numFmtId="43" fontId="25" fillId="0" borderId="26" xfId="2" applyFont="1" applyFill="1" applyBorder="1" applyAlignment="1">
      <alignment vertical="center" wrapText="1"/>
    </xf>
    <xf numFmtId="170" fontId="4" fillId="0" borderId="21" xfId="2" applyNumberFormat="1" applyFont="1" applyFill="1" applyBorder="1" applyAlignment="1">
      <alignment vertical="center" wrapText="1"/>
    </xf>
    <xf numFmtId="43" fontId="4" fillId="0" borderId="40" xfId="2" applyFont="1" applyFill="1" applyBorder="1" applyAlignment="1">
      <alignment horizontal="center" vertical="center" wrapText="1"/>
    </xf>
    <xf numFmtId="43" fontId="4" fillId="0" borderId="41" xfId="2" applyFont="1" applyFill="1" applyBorder="1" applyAlignment="1">
      <alignment horizontal="center" vertical="center" wrapText="1"/>
    </xf>
    <xf numFmtId="169" fontId="25" fillId="0" borderId="26" xfId="2" applyNumberFormat="1" applyFont="1" applyFill="1" applyBorder="1" applyAlignment="1">
      <alignment horizontal="center" vertical="center" wrapText="1"/>
    </xf>
    <xf numFmtId="43" fontId="2" fillId="0" borderId="21" xfId="2" applyFont="1" applyFill="1" applyBorder="1" applyAlignment="1">
      <alignment vertical="center" wrapText="1"/>
    </xf>
    <xf numFmtId="169" fontId="7" fillId="2" borderId="26" xfId="2" applyNumberFormat="1" applyFont="1" applyFill="1" applyBorder="1" applyAlignment="1">
      <alignment horizontal="center" vertical="center" wrapText="1"/>
    </xf>
    <xf numFmtId="43" fontId="7" fillId="2" borderId="26" xfId="2" applyFont="1" applyFill="1" applyBorder="1" applyAlignment="1">
      <alignment vertical="center" wrapText="1"/>
    </xf>
    <xf numFmtId="43" fontId="7" fillId="2" borderId="26" xfId="2" applyFont="1" applyFill="1" applyBorder="1" applyAlignment="1">
      <alignment horizontal="center" vertical="center" wrapText="1"/>
    </xf>
    <xf numFmtId="0" fontId="27" fillId="0" borderId="0" xfId="0" applyFont="1" applyFill="1" applyAlignment="1">
      <alignment horizontal="left"/>
    </xf>
    <xf numFmtId="0" fontId="47" fillId="0" borderId="0" xfId="0" applyFont="1" applyFill="1" applyBorder="1" applyAlignment="1">
      <alignment horizontal="justify" vertical="center" wrapText="1"/>
    </xf>
    <xf numFmtId="0" fontId="31" fillId="0" borderId="0" xfId="0" applyFont="1" applyFill="1" applyBorder="1" applyAlignment="1">
      <alignment vertical="center"/>
    </xf>
    <xf numFmtId="0" fontId="49" fillId="0" borderId="0" xfId="0" applyFont="1" applyFill="1" applyBorder="1" applyAlignment="1">
      <alignment vertical="center"/>
    </xf>
    <xf numFmtId="0" fontId="49" fillId="0" borderId="29" xfId="0" applyFont="1" applyFill="1" applyBorder="1" applyAlignment="1">
      <alignment vertical="center"/>
    </xf>
    <xf numFmtId="0" fontId="50" fillId="0" borderId="17" xfId="0" applyFont="1" applyFill="1" applyBorder="1" applyAlignment="1">
      <alignment vertical="center" wrapText="1"/>
    </xf>
    <xf numFmtId="0" fontId="50" fillId="0" borderId="42" xfId="0" applyFont="1" applyFill="1" applyBorder="1" applyAlignment="1">
      <alignment vertical="center" wrapText="1"/>
    </xf>
    <xf numFmtId="0" fontId="50" fillId="0" borderId="43" xfId="0" applyFont="1" applyFill="1" applyBorder="1" applyAlignment="1">
      <alignment vertical="center" wrapText="1"/>
    </xf>
    <xf numFmtId="0" fontId="50" fillId="0" borderId="29" xfId="0" applyFont="1" applyFill="1" applyBorder="1" applyAlignment="1">
      <alignment vertical="center" wrapText="1"/>
    </xf>
    <xf numFmtId="0" fontId="50" fillId="0" borderId="44" xfId="0" applyFont="1" applyFill="1" applyBorder="1" applyAlignment="1">
      <alignment vertical="center" wrapText="1"/>
    </xf>
    <xf numFmtId="0" fontId="47" fillId="0" borderId="45" xfId="0" applyFont="1" applyFill="1" applyBorder="1" applyAlignment="1">
      <alignment horizontal="center" vertical="center" wrapText="1"/>
    </xf>
    <xf numFmtId="166" fontId="14" fillId="0" borderId="17" xfId="0" applyNumberFormat="1" applyFont="1" applyFill="1" applyBorder="1" applyAlignment="1">
      <alignment horizontal="center" vertical="center" wrapText="1"/>
    </xf>
    <xf numFmtId="166" fontId="47" fillId="0" borderId="17" xfId="0" applyNumberFormat="1" applyFont="1" applyFill="1" applyBorder="1" applyAlignment="1">
      <alignment horizontal="center" vertical="center" wrapText="1"/>
    </xf>
    <xf numFmtId="166" fontId="47" fillId="0" borderId="20" xfId="0" applyNumberFormat="1" applyFont="1" applyFill="1" applyBorder="1" applyAlignment="1">
      <alignment horizontal="center" vertical="center" wrapText="1"/>
    </xf>
    <xf numFmtId="166" fontId="47" fillId="0" borderId="46" xfId="0" applyNumberFormat="1" applyFont="1" applyFill="1" applyBorder="1" applyAlignment="1">
      <alignment horizontal="center" vertical="center" wrapText="1"/>
    </xf>
    <xf numFmtId="0" fontId="47" fillId="0" borderId="0" xfId="0" applyFont="1" applyFill="1" applyBorder="1" applyAlignment="1">
      <alignment horizontal="center" vertical="center" wrapText="1"/>
    </xf>
    <xf numFmtId="164" fontId="51" fillId="0" borderId="17" xfId="0" applyNumberFormat="1" applyFont="1" applyFill="1" applyBorder="1" applyAlignment="1">
      <alignment horizontal="center" vertical="center" wrapText="1"/>
    </xf>
    <xf numFmtId="164" fontId="51" fillId="0" borderId="20" xfId="0" applyNumberFormat="1" applyFont="1" applyFill="1" applyBorder="1" applyAlignment="1">
      <alignment horizontal="center" vertical="center" wrapText="1"/>
    </xf>
    <xf numFmtId="164" fontId="51" fillId="0" borderId="46" xfId="0" applyNumberFormat="1" applyFont="1" applyFill="1" applyBorder="1" applyAlignment="1">
      <alignment horizontal="center" vertical="center" wrapText="1"/>
    </xf>
    <xf numFmtId="0" fontId="51" fillId="0" borderId="0" xfId="0" applyFont="1" applyFill="1" applyBorder="1" applyAlignment="1">
      <alignment horizontal="justify" vertical="center" wrapText="1"/>
    </xf>
    <xf numFmtId="164" fontId="42" fillId="0" borderId="17" xfId="0" applyNumberFormat="1" applyFont="1" applyFill="1" applyBorder="1" applyAlignment="1">
      <alignment horizontal="center" vertical="center" wrapText="1"/>
    </xf>
    <xf numFmtId="43" fontId="42" fillId="0" borderId="17" xfId="2" applyFont="1" applyFill="1" applyBorder="1" applyAlignment="1">
      <alignment horizontal="center" vertical="center" wrapText="1"/>
    </xf>
    <xf numFmtId="164" fontId="52" fillId="0" borderId="36" xfId="0" applyNumberFormat="1" applyFont="1" applyFill="1" applyBorder="1" applyAlignment="1">
      <alignment horizontal="center" vertical="center" wrapText="1"/>
    </xf>
    <xf numFmtId="164" fontId="52" fillId="0" borderId="14" xfId="0" applyNumberFormat="1" applyFont="1" applyFill="1" applyBorder="1" applyAlignment="1">
      <alignment horizontal="center" vertical="center" wrapText="1"/>
    </xf>
    <xf numFmtId="164" fontId="52" fillId="0" borderId="47" xfId="0" applyNumberFormat="1" applyFont="1" applyFill="1" applyBorder="1" applyAlignment="1">
      <alignment horizontal="center" vertical="center" wrapText="1"/>
    </xf>
    <xf numFmtId="0" fontId="52" fillId="0" borderId="0" xfId="0" applyFont="1" applyFill="1" applyBorder="1" applyAlignment="1">
      <alignment horizontal="justify" vertical="center" wrapText="1"/>
    </xf>
    <xf numFmtId="0" fontId="42" fillId="0" borderId="0" xfId="0" applyFont="1" applyFill="1" applyBorder="1" applyAlignment="1">
      <alignment horizontal="justify" vertical="center" wrapText="1"/>
    </xf>
    <xf numFmtId="0" fontId="14" fillId="0" borderId="28" xfId="2" applyNumberFormat="1" applyFont="1" applyFill="1" applyBorder="1" applyAlignment="1">
      <alignment horizontal="left" vertical="center" wrapText="1"/>
    </xf>
    <xf numFmtId="2" fontId="14" fillId="0" borderId="28" xfId="0" applyNumberFormat="1" applyFont="1" applyFill="1" applyBorder="1" applyAlignment="1">
      <alignment horizontal="justify" vertical="center" wrapText="1"/>
    </xf>
    <xf numFmtId="2" fontId="14" fillId="0" borderId="28" xfId="0" applyNumberFormat="1" applyFont="1" applyFill="1" applyBorder="1" applyAlignment="1">
      <alignment horizontal="center" vertical="center" wrapText="1"/>
    </xf>
    <xf numFmtId="167" fontId="14" fillId="0" borderId="28" xfId="2" applyNumberFormat="1" applyFont="1" applyFill="1" applyBorder="1" applyAlignment="1">
      <alignment horizontal="right" vertical="center" wrapText="1"/>
    </xf>
    <xf numFmtId="167" fontId="50" fillId="0" borderId="48" xfId="2" applyNumberFormat="1" applyFont="1" applyFill="1" applyBorder="1" applyAlignment="1">
      <alignment horizontal="right" vertical="center" wrapText="1"/>
    </xf>
    <xf numFmtId="167" fontId="50" fillId="0" borderId="49" xfId="2" applyNumberFormat="1" applyFont="1" applyFill="1" applyBorder="1" applyAlignment="1">
      <alignment horizontal="right" vertical="center" wrapText="1"/>
    </xf>
    <xf numFmtId="167" fontId="50" fillId="0" borderId="50" xfId="2" applyNumberFormat="1" applyFont="1" applyFill="1" applyBorder="1" applyAlignment="1">
      <alignment horizontal="right" vertical="center" wrapText="1"/>
    </xf>
    <xf numFmtId="43" fontId="50" fillId="0" borderId="48" xfId="0" applyNumberFormat="1" applyFont="1" applyFill="1" applyBorder="1" applyAlignment="1">
      <alignment horizontal="right" vertical="center" wrapText="1"/>
    </xf>
    <xf numFmtId="43" fontId="50" fillId="0" borderId="49" xfId="0" applyNumberFormat="1" applyFont="1" applyFill="1" applyBorder="1" applyAlignment="1">
      <alignment horizontal="right" vertical="center" wrapText="1"/>
    </xf>
    <xf numFmtId="2" fontId="30" fillId="0" borderId="26" xfId="0" applyNumberFormat="1" applyFont="1" applyFill="1" applyBorder="1" applyAlignment="1">
      <alignment horizontal="justify" vertical="center" wrapText="1"/>
    </xf>
    <xf numFmtId="2" fontId="30" fillId="0" borderId="26" xfId="0" applyNumberFormat="1" applyFont="1" applyFill="1" applyBorder="1" applyAlignment="1">
      <alignment horizontal="center" vertical="center" wrapText="1"/>
    </xf>
    <xf numFmtId="167" fontId="30" fillId="0" borderId="26" xfId="2" applyNumberFormat="1" applyFont="1" applyFill="1" applyBorder="1" applyAlignment="1">
      <alignment horizontal="right" vertical="center" wrapText="1"/>
    </xf>
    <xf numFmtId="167" fontId="47" fillId="0" borderId="26" xfId="2" applyNumberFormat="1" applyFont="1" applyFill="1" applyBorder="1" applyAlignment="1">
      <alignment horizontal="right" vertical="center" wrapText="1"/>
    </xf>
    <xf numFmtId="167" fontId="47" fillId="0" borderId="51" xfId="2" applyNumberFormat="1" applyFont="1" applyFill="1" applyBorder="1" applyAlignment="1">
      <alignment horizontal="right" vertical="center" wrapText="1"/>
    </xf>
    <xf numFmtId="167" fontId="47" fillId="0" borderId="31" xfId="2" applyNumberFormat="1" applyFont="1" applyFill="1" applyBorder="1" applyAlignment="1">
      <alignment horizontal="right" vertical="center" wrapText="1"/>
    </xf>
    <xf numFmtId="167" fontId="47" fillId="0" borderId="52" xfId="2" applyNumberFormat="1" applyFont="1" applyFill="1" applyBorder="1" applyAlignment="1">
      <alignment horizontal="right" vertical="center" wrapText="1"/>
    </xf>
    <xf numFmtId="43" fontId="47" fillId="0" borderId="51" xfId="0" applyNumberFormat="1" applyFont="1" applyFill="1" applyBorder="1" applyAlignment="1">
      <alignment horizontal="right" vertical="center" wrapText="1"/>
    </xf>
    <xf numFmtId="43" fontId="47" fillId="0" borderId="31" xfId="0" applyNumberFormat="1" applyFont="1" applyFill="1" applyBorder="1" applyAlignment="1">
      <alignment horizontal="right" vertical="center" wrapText="1"/>
    </xf>
    <xf numFmtId="2" fontId="31" fillId="0" borderId="26" xfId="0" applyNumberFormat="1" applyFont="1" applyFill="1" applyBorder="1" applyAlignment="1">
      <alignment horizontal="justify" vertical="center" wrapText="1"/>
    </xf>
    <xf numFmtId="2" fontId="31" fillId="0" borderId="26" xfId="0" applyNumberFormat="1" applyFont="1" applyFill="1" applyBorder="1" applyAlignment="1">
      <alignment horizontal="center" vertical="center" wrapText="1"/>
    </xf>
    <xf numFmtId="167" fontId="53" fillId="0" borderId="26" xfId="2" applyNumberFormat="1" applyFont="1" applyFill="1" applyBorder="1" applyAlignment="1">
      <alignment horizontal="right" vertical="center" wrapText="1"/>
    </xf>
    <xf numFmtId="0" fontId="30" fillId="0" borderId="26" xfId="0" applyFont="1" applyFill="1" applyBorder="1" applyAlignment="1">
      <alignment horizontal="center" vertical="center" wrapText="1"/>
    </xf>
    <xf numFmtId="0" fontId="14" fillId="0" borderId="26" xfId="0" applyNumberFormat="1" applyFont="1" applyFill="1" applyBorder="1" applyAlignment="1">
      <alignment horizontal="left" vertical="center" wrapText="1"/>
    </xf>
    <xf numFmtId="2" fontId="14" fillId="0" borderId="26" xfId="0" applyNumberFormat="1" applyFont="1" applyFill="1" applyBorder="1" applyAlignment="1">
      <alignment horizontal="justify" vertical="center" wrapText="1"/>
    </xf>
    <xf numFmtId="2" fontId="14" fillId="0" borderId="26" xfId="0" applyNumberFormat="1" applyFont="1" applyFill="1" applyBorder="1" applyAlignment="1">
      <alignment horizontal="center" vertical="center" wrapText="1"/>
    </xf>
    <xf numFmtId="167" fontId="14" fillId="0" borderId="26" xfId="2" applyNumberFormat="1" applyFont="1" applyFill="1" applyBorder="1" applyAlignment="1">
      <alignment horizontal="right" vertical="center" wrapText="1"/>
    </xf>
    <xf numFmtId="167" fontId="50" fillId="0" borderId="26" xfId="2" applyNumberFormat="1" applyFont="1" applyFill="1" applyBorder="1" applyAlignment="1">
      <alignment horizontal="right" vertical="center" wrapText="1"/>
    </xf>
    <xf numFmtId="167" fontId="50" fillId="0" borderId="51" xfId="2" applyNumberFormat="1" applyFont="1" applyFill="1" applyBorder="1" applyAlignment="1">
      <alignment horizontal="right" vertical="center" wrapText="1"/>
    </xf>
    <xf numFmtId="167" fontId="50" fillId="0" borderId="31" xfId="2" applyNumberFormat="1" applyFont="1" applyFill="1" applyBorder="1" applyAlignment="1">
      <alignment horizontal="right" vertical="center" wrapText="1"/>
    </xf>
    <xf numFmtId="167" fontId="50" fillId="0" borderId="52" xfId="2" applyNumberFormat="1" applyFont="1" applyFill="1" applyBorder="1" applyAlignment="1">
      <alignment horizontal="right" vertical="center" wrapText="1"/>
    </xf>
    <xf numFmtId="43" fontId="50" fillId="0" borderId="51" xfId="0" applyNumberFormat="1" applyFont="1" applyFill="1" applyBorder="1" applyAlignment="1">
      <alignment horizontal="right" vertical="center" wrapText="1"/>
    </xf>
    <xf numFmtId="43" fontId="50" fillId="0" borderId="31" xfId="0" applyNumberFormat="1" applyFont="1" applyFill="1" applyBorder="1" applyAlignment="1">
      <alignment horizontal="right" vertical="center" wrapText="1"/>
    </xf>
    <xf numFmtId="0" fontId="31" fillId="0" borderId="26" xfId="0" applyFont="1" applyFill="1" applyBorder="1" applyAlignment="1">
      <alignment horizontal="left" vertical="center" wrapText="1"/>
    </xf>
    <xf numFmtId="2" fontId="31" fillId="0" borderId="26" xfId="0" applyNumberFormat="1" applyFont="1" applyFill="1" applyBorder="1" applyAlignment="1">
      <alignment horizontal="left" vertical="center"/>
    </xf>
    <xf numFmtId="167" fontId="31" fillId="0" borderId="26" xfId="2" applyNumberFormat="1" applyFont="1" applyFill="1" applyBorder="1" applyAlignment="1">
      <alignment horizontal="right" vertical="center" wrapText="1"/>
    </xf>
    <xf numFmtId="167" fontId="49" fillId="0" borderId="26" xfId="2" applyNumberFormat="1" applyFont="1" applyFill="1" applyBorder="1" applyAlignment="1">
      <alignment horizontal="right" vertical="center" wrapText="1"/>
    </xf>
    <xf numFmtId="167" fontId="49" fillId="0" borderId="51" xfId="2" applyNumberFormat="1" applyFont="1" applyFill="1" applyBorder="1" applyAlignment="1">
      <alignment horizontal="right" vertical="center" wrapText="1"/>
    </xf>
    <xf numFmtId="167" fontId="49" fillId="0" borderId="31" xfId="2" applyNumberFormat="1" applyFont="1" applyFill="1" applyBorder="1" applyAlignment="1">
      <alignment horizontal="right" vertical="center" wrapText="1"/>
    </xf>
    <xf numFmtId="167" fontId="49" fillId="0" borderId="52" xfId="2" applyNumberFormat="1" applyFont="1" applyFill="1" applyBorder="1" applyAlignment="1">
      <alignment horizontal="right" vertical="center" wrapText="1"/>
    </xf>
    <xf numFmtId="43" fontId="49" fillId="0" borderId="51" xfId="0" applyNumberFormat="1" applyFont="1" applyFill="1" applyBorder="1" applyAlignment="1">
      <alignment horizontal="right" vertical="center" wrapText="1"/>
    </xf>
    <xf numFmtId="43" fontId="49" fillId="0" borderId="31" xfId="0" applyNumberFormat="1" applyFont="1" applyFill="1" applyBorder="1" applyAlignment="1">
      <alignment horizontal="right" vertical="center" wrapText="1"/>
    </xf>
    <xf numFmtId="0" fontId="49" fillId="0" borderId="0" xfId="0" applyFont="1" applyFill="1" applyBorder="1" applyAlignment="1">
      <alignment horizontal="justify" vertical="center" wrapText="1"/>
    </xf>
    <xf numFmtId="2" fontId="31" fillId="0" borderId="26" xfId="0" applyNumberFormat="1" applyFont="1" applyFill="1" applyBorder="1" applyAlignment="1">
      <alignment horizontal="left" vertical="center" wrapText="1"/>
    </xf>
    <xf numFmtId="167" fontId="54" fillId="0" borderId="26" xfId="2" applyNumberFormat="1" applyFont="1" applyFill="1" applyBorder="1" applyAlignment="1">
      <alignment horizontal="right" vertical="center" wrapText="1"/>
    </xf>
    <xf numFmtId="2" fontId="30" fillId="0" borderId="26" xfId="0" applyNumberFormat="1" applyFont="1" applyFill="1" applyBorder="1" applyAlignment="1">
      <alignment horizontal="left" vertical="center"/>
    </xf>
    <xf numFmtId="2" fontId="47" fillId="0" borderId="26" xfId="0" applyNumberFormat="1" applyFont="1" applyFill="1" applyBorder="1" applyAlignment="1">
      <alignment horizontal="justify" vertical="center" wrapText="1"/>
    </xf>
    <xf numFmtId="0" fontId="47" fillId="0" borderId="26" xfId="0" applyFont="1" applyFill="1" applyBorder="1" applyAlignment="1">
      <alignment horizontal="center" vertical="center" wrapText="1"/>
    </xf>
    <xf numFmtId="167" fontId="47" fillId="0" borderId="53" xfId="2" applyNumberFormat="1" applyFont="1" applyFill="1" applyBorder="1" applyAlignment="1">
      <alignment horizontal="right" vertical="center" wrapText="1"/>
    </xf>
    <xf numFmtId="167" fontId="47" fillId="0" borderId="54" xfId="2" applyNumberFormat="1" applyFont="1" applyFill="1" applyBorder="1" applyAlignment="1">
      <alignment horizontal="right" vertical="center" wrapText="1"/>
    </xf>
    <xf numFmtId="167" fontId="47" fillId="0" borderId="55" xfId="2" applyNumberFormat="1" applyFont="1" applyFill="1" applyBorder="1" applyAlignment="1">
      <alignment horizontal="right" vertical="center" wrapText="1"/>
    </xf>
    <xf numFmtId="167" fontId="47" fillId="0" borderId="56" xfId="2" applyNumberFormat="1" applyFont="1" applyFill="1" applyBorder="1" applyAlignment="1">
      <alignment horizontal="right" vertical="center" wrapText="1"/>
    </xf>
    <xf numFmtId="167" fontId="47" fillId="0" borderId="30" xfId="2" applyNumberFormat="1" applyFont="1" applyFill="1" applyBorder="1" applyAlignment="1">
      <alignment horizontal="right" vertical="center" wrapText="1"/>
    </xf>
    <xf numFmtId="167" fontId="47" fillId="0" borderId="57" xfId="2" applyNumberFormat="1" applyFont="1" applyFill="1" applyBorder="1" applyAlignment="1">
      <alignment horizontal="right" vertical="center" wrapText="1"/>
    </xf>
    <xf numFmtId="0" fontId="30" fillId="0" borderId="27" xfId="0" applyFont="1" applyFill="1" applyBorder="1" applyAlignment="1">
      <alignment horizontal="left" vertical="center" wrapText="1"/>
    </xf>
    <xf numFmtId="2" fontId="47" fillId="0" borderId="27" xfId="0" applyNumberFormat="1" applyFont="1" applyFill="1" applyBorder="1" applyAlignment="1">
      <alignment horizontal="justify" vertical="center" wrapText="1"/>
    </xf>
    <xf numFmtId="0" fontId="47" fillId="0" borderId="27" xfId="0" applyFont="1" applyFill="1" applyBorder="1" applyAlignment="1">
      <alignment horizontal="center" vertical="center" wrapText="1"/>
    </xf>
    <xf numFmtId="167" fontId="47" fillId="0" borderId="27" xfId="2" applyNumberFormat="1" applyFont="1" applyFill="1" applyBorder="1" applyAlignment="1">
      <alignment horizontal="right" vertical="center" wrapText="1"/>
    </xf>
    <xf numFmtId="43" fontId="47" fillId="0" borderId="58" xfId="0" applyNumberFormat="1" applyFont="1" applyFill="1" applyBorder="1" applyAlignment="1">
      <alignment horizontal="right" vertical="center" wrapText="1"/>
    </xf>
    <xf numFmtId="43" fontId="47" fillId="0" borderId="59" xfId="0" applyNumberFormat="1" applyFont="1" applyFill="1" applyBorder="1" applyAlignment="1">
      <alignment horizontal="right" vertical="center" wrapText="1"/>
    </xf>
    <xf numFmtId="0" fontId="47" fillId="0" borderId="0" xfId="0" applyFont="1" applyFill="1" applyBorder="1" applyAlignment="1">
      <alignment vertical="center" wrapText="1"/>
    </xf>
    <xf numFmtId="43" fontId="47" fillId="0" borderId="0" xfId="2" applyFont="1" applyFill="1" applyBorder="1" applyAlignment="1">
      <alignment horizontal="justify" vertical="center" wrapText="1"/>
    </xf>
    <xf numFmtId="1" fontId="47" fillId="0" borderId="0" xfId="0" applyNumberFormat="1" applyFont="1" applyFill="1" applyBorder="1" applyAlignment="1">
      <alignment horizontal="right" vertical="center" wrapText="1"/>
    </xf>
    <xf numFmtId="171" fontId="2" fillId="0" borderId="17" xfId="5" applyNumberFormat="1" applyFont="1" applyFill="1" applyBorder="1" applyAlignment="1">
      <alignment horizontal="right" vertical="center" wrapText="1"/>
    </xf>
    <xf numFmtId="43" fontId="47" fillId="0" borderId="0" xfId="0" applyNumberFormat="1" applyFont="1" applyFill="1" applyBorder="1" applyAlignment="1">
      <alignment horizontal="justify" vertical="center" wrapText="1"/>
    </xf>
    <xf numFmtId="0" fontId="23" fillId="0" borderId="0" xfId="0" applyFont="1" applyAlignment="1"/>
    <xf numFmtId="0" fontId="4" fillId="0" borderId="0" xfId="0" applyFont="1" applyAlignment="1">
      <alignment horizontal="left"/>
    </xf>
    <xf numFmtId="0" fontId="4" fillId="0" borderId="0" xfId="0" applyFont="1" applyAlignment="1">
      <alignment horizontal="center"/>
    </xf>
    <xf numFmtId="0" fontId="2" fillId="0" borderId="0" xfId="0" applyFont="1" applyAlignment="1">
      <alignment horizontal="left"/>
    </xf>
    <xf numFmtId="0" fontId="4" fillId="0" borderId="0" xfId="0" applyFont="1" applyAlignment="1">
      <alignment horizontal="left" vertical="center"/>
    </xf>
    <xf numFmtId="0" fontId="4" fillId="0" borderId="0" xfId="0" applyFont="1" applyAlignment="1"/>
    <xf numFmtId="0" fontId="15" fillId="0" borderId="0" xfId="0" applyFont="1" applyFill="1" applyBorder="1" applyAlignment="1">
      <alignment horizontal="left" vertical="center" wrapText="1"/>
    </xf>
    <xf numFmtId="0" fontId="57" fillId="0" borderId="0" xfId="0" applyFont="1" applyFill="1" applyBorder="1" applyAlignment="1">
      <alignment horizontal="left" vertical="center" wrapText="1"/>
    </xf>
    <xf numFmtId="0" fontId="58" fillId="0" borderId="0" xfId="0" applyFont="1" applyFill="1" applyBorder="1" applyAlignment="1">
      <alignment horizontal="left" vertical="center" wrapText="1"/>
    </xf>
    <xf numFmtId="0" fontId="15" fillId="0" borderId="0" xfId="0" applyFont="1" applyFill="1" applyBorder="1" applyAlignment="1">
      <alignment horizontal="center" vertical="center" wrapText="1"/>
    </xf>
    <xf numFmtId="43" fontId="15" fillId="0" borderId="0" xfId="2" applyFont="1" applyFill="1" applyBorder="1" applyAlignment="1">
      <alignment horizontal="left" vertical="center" wrapText="1"/>
    </xf>
    <xf numFmtId="1" fontId="57" fillId="0" borderId="60" xfId="0" applyNumberFormat="1" applyFont="1" applyFill="1" applyBorder="1" applyAlignment="1">
      <alignment horizontal="center" vertical="center" wrapText="1" shrinkToFit="1"/>
    </xf>
    <xf numFmtId="0" fontId="57" fillId="0" borderId="60" xfId="0" applyFont="1" applyFill="1" applyBorder="1" applyAlignment="1">
      <alignment horizontal="left" vertical="center" wrapText="1"/>
    </xf>
    <xf numFmtId="0" fontId="57" fillId="0" borderId="60" xfId="0" applyFont="1" applyFill="1" applyBorder="1" applyAlignment="1">
      <alignment horizontal="center" vertical="center" wrapText="1"/>
    </xf>
    <xf numFmtId="0" fontId="15" fillId="0" borderId="61" xfId="0" applyFont="1" applyFill="1" applyBorder="1" applyAlignment="1">
      <alignment horizontal="left" vertical="center" wrapText="1"/>
    </xf>
    <xf numFmtId="0" fontId="58" fillId="0" borderId="61" xfId="0" applyFont="1" applyFill="1" applyBorder="1" applyAlignment="1">
      <alignment horizontal="left" vertical="center" wrapText="1"/>
    </xf>
    <xf numFmtId="0" fontId="15" fillId="0" borderId="61" xfId="0" applyFont="1" applyFill="1" applyBorder="1" applyAlignment="1">
      <alignment horizontal="center" vertical="center" wrapText="1"/>
    </xf>
    <xf numFmtId="165" fontId="15" fillId="0" borderId="61" xfId="0" applyNumberFormat="1" applyFont="1" applyFill="1" applyBorder="1" applyAlignment="1">
      <alignment horizontal="center" vertical="center" wrapText="1" shrinkToFit="1"/>
    </xf>
    <xf numFmtId="165" fontId="58" fillId="0" borderId="61" xfId="0" applyNumberFormat="1" applyFont="1" applyFill="1" applyBorder="1" applyAlignment="1">
      <alignment horizontal="center" vertical="center" wrapText="1" shrinkToFit="1"/>
    </xf>
    <xf numFmtId="0" fontId="58" fillId="0" borderId="61" xfId="0" applyFont="1" applyFill="1" applyBorder="1" applyAlignment="1">
      <alignment horizontal="center" vertical="center" wrapText="1"/>
    </xf>
    <xf numFmtId="2" fontId="15" fillId="0" borderId="61" xfId="0" applyNumberFormat="1" applyFont="1" applyFill="1" applyBorder="1" applyAlignment="1">
      <alignment horizontal="center" vertical="center" wrapText="1" shrinkToFit="1"/>
    </xf>
    <xf numFmtId="1" fontId="57" fillId="0" borderId="61" xfId="0" applyNumberFormat="1" applyFont="1" applyFill="1" applyBorder="1" applyAlignment="1">
      <alignment horizontal="center" vertical="center" wrapText="1" shrinkToFit="1"/>
    </xf>
    <xf numFmtId="0" fontId="57" fillId="0" borderId="61" xfId="0" applyFont="1" applyFill="1" applyBorder="1" applyAlignment="1">
      <alignment horizontal="left" vertical="center" wrapText="1"/>
    </xf>
    <xf numFmtId="0" fontId="57" fillId="0" borderId="61" xfId="0" applyFont="1" applyFill="1" applyBorder="1" applyAlignment="1">
      <alignment horizontal="center" vertical="center" wrapText="1"/>
    </xf>
    <xf numFmtId="1" fontId="57" fillId="0" borderId="62" xfId="0" applyNumberFormat="1" applyFont="1" applyFill="1" applyBorder="1" applyAlignment="1">
      <alignment horizontal="center" vertical="center" wrapText="1" shrinkToFit="1"/>
    </xf>
    <xf numFmtId="0" fontId="57" fillId="0" borderId="62" xfId="0" applyFont="1" applyFill="1" applyBorder="1" applyAlignment="1">
      <alignment horizontal="left" vertical="center" wrapText="1"/>
    </xf>
    <xf numFmtId="0" fontId="57" fillId="0" borderId="62" xfId="0" applyFont="1" applyFill="1" applyBorder="1" applyAlignment="1">
      <alignment horizontal="center" vertical="center" wrapText="1"/>
    </xf>
    <xf numFmtId="2" fontId="58" fillId="0" borderId="61" xfId="0" applyNumberFormat="1" applyFont="1" applyFill="1" applyBorder="1" applyAlignment="1">
      <alignment horizontal="center" vertical="center" wrapText="1" shrinkToFit="1"/>
    </xf>
    <xf numFmtId="3" fontId="57" fillId="0" borderId="7" xfId="0" applyNumberFormat="1" applyFont="1" applyFill="1" applyBorder="1" applyAlignment="1">
      <alignment vertical="center" wrapText="1" shrinkToFit="1"/>
    </xf>
    <xf numFmtId="3" fontId="57" fillId="0" borderId="7" xfId="2" applyNumberFormat="1" applyFont="1" applyFill="1" applyBorder="1" applyAlignment="1">
      <alignment vertical="center" wrapText="1"/>
    </xf>
    <xf numFmtId="3" fontId="57" fillId="0" borderId="0" xfId="0" applyNumberFormat="1" applyFont="1" applyFill="1" applyBorder="1" applyAlignment="1">
      <alignment vertical="center" wrapText="1"/>
    </xf>
    <xf numFmtId="0" fontId="4"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4" fontId="57" fillId="0" borderId="60" xfId="2" applyNumberFormat="1" applyFont="1" applyFill="1" applyBorder="1" applyAlignment="1">
      <alignment vertical="center" wrapText="1"/>
    </xf>
    <xf numFmtId="4" fontId="15" fillId="0" borderId="61" xfId="2" applyNumberFormat="1" applyFont="1" applyFill="1" applyBorder="1" applyAlignment="1">
      <alignment vertical="center" wrapText="1"/>
    </xf>
    <xf numFmtId="4" fontId="58" fillId="0" borderId="61" xfId="2" applyNumberFormat="1" applyFont="1" applyFill="1" applyBorder="1" applyAlignment="1">
      <alignment vertical="center" wrapText="1"/>
    </xf>
    <xf numFmtId="4" fontId="57" fillId="0" borderId="61" xfId="2" applyNumberFormat="1" applyFont="1" applyFill="1" applyBorder="1" applyAlignment="1">
      <alignment vertical="center" wrapText="1"/>
    </xf>
    <xf numFmtId="4" fontId="57" fillId="0" borderId="62" xfId="2" applyNumberFormat="1" applyFont="1" applyFill="1" applyBorder="1" applyAlignment="1">
      <alignment vertical="center" wrapText="1"/>
    </xf>
    <xf numFmtId="0" fontId="15" fillId="0" borderId="7" xfId="1" applyFont="1" applyFill="1" applyBorder="1" applyAlignment="1">
      <alignment horizontal="center" vertical="center" wrapText="1"/>
    </xf>
    <xf numFmtId="0" fontId="2" fillId="0" borderId="0" xfId="0" applyFont="1" applyFill="1" applyBorder="1" applyAlignment="1">
      <alignment horizontal="center" vertical="center" wrapText="1"/>
    </xf>
    <xf numFmtId="0" fontId="7" fillId="0" borderId="1" xfId="0" applyFont="1" applyFill="1" applyBorder="1" applyAlignment="1">
      <alignment horizontal="right" vertical="center" wrapText="1"/>
    </xf>
    <xf numFmtId="0" fontId="7" fillId="0" borderId="0" xfId="0" applyFont="1" applyFill="1" applyBorder="1" applyAlignment="1">
      <alignment horizontal="center" vertical="center" wrapText="1"/>
    </xf>
    <xf numFmtId="0" fontId="57" fillId="0" borderId="7" xfId="0" applyFont="1" applyFill="1" applyBorder="1" applyAlignment="1">
      <alignment horizontal="center" vertical="center" wrapText="1"/>
    </xf>
    <xf numFmtId="0" fontId="57" fillId="0" borderId="7" xfId="0" applyFont="1" applyFill="1" applyBorder="1" applyAlignment="1">
      <alignment horizontal="left" vertical="center" wrapText="1"/>
    </xf>
    <xf numFmtId="0" fontId="2" fillId="0" borderId="18" xfId="0" applyFont="1" applyBorder="1" applyAlignment="1">
      <alignment horizontal="center" vertical="center" wrapText="1"/>
    </xf>
    <xf numFmtId="0" fontId="4" fillId="0" borderId="20" xfId="0" applyFont="1" applyBorder="1" applyAlignment="1">
      <alignment horizontal="center"/>
    </xf>
    <xf numFmtId="0" fontId="2" fillId="0" borderId="18" xfId="0" applyFont="1" applyBorder="1" applyAlignment="1">
      <alignment horizontal="center" vertical="center"/>
    </xf>
    <xf numFmtId="0" fontId="18" fillId="0" borderId="0" xfId="0" applyFont="1" applyAlignment="1">
      <alignment horizontal="left"/>
    </xf>
    <xf numFmtId="0" fontId="7" fillId="0" borderId="0" xfId="0" applyFont="1" applyAlignment="1">
      <alignment horizontal="left"/>
    </xf>
    <xf numFmtId="0" fontId="2" fillId="0" borderId="0" xfId="0" applyFont="1" applyAlignment="1">
      <alignment horizontal="center"/>
    </xf>
    <xf numFmtId="0" fontId="4" fillId="0" borderId="0" xfId="0" applyFont="1" applyAlignment="1">
      <alignment horizontal="left"/>
    </xf>
    <xf numFmtId="0" fontId="2" fillId="0" borderId="0" xfId="0" applyFont="1" applyFill="1" applyBorder="1" applyAlignment="1">
      <alignment horizontal="center" vertical="center"/>
    </xf>
    <xf numFmtId="0" fontId="48" fillId="0" borderId="0" xfId="0" applyFont="1" applyFill="1" applyBorder="1" applyAlignment="1">
      <alignment horizontal="center" vertical="center"/>
    </xf>
    <xf numFmtId="0" fontId="31" fillId="0" borderId="0" xfId="0" applyFont="1" applyFill="1" applyBorder="1" applyAlignment="1">
      <alignment horizontal="right" vertical="center"/>
    </xf>
    <xf numFmtId="0" fontId="14" fillId="0" borderId="17" xfId="0" applyFont="1" applyFill="1" applyBorder="1" applyAlignment="1">
      <alignment horizontal="center" vertical="center"/>
    </xf>
    <xf numFmtId="166" fontId="14" fillId="0" borderId="17" xfId="8" applyFont="1" applyFill="1" applyBorder="1" applyAlignment="1">
      <alignment horizontal="center" vertical="center" wrapText="1"/>
    </xf>
    <xf numFmtId="166" fontId="14" fillId="0" borderId="17" xfId="8" applyFont="1" applyFill="1" applyBorder="1" applyAlignment="1">
      <alignment horizontal="center" vertical="center"/>
    </xf>
    <xf numFmtId="0" fontId="14" fillId="0" borderId="17" xfId="0" applyFont="1" applyFill="1" applyBorder="1" applyAlignment="1">
      <alignment horizontal="center" vertical="center" wrapText="1"/>
    </xf>
    <xf numFmtId="0" fontId="7" fillId="0" borderId="1" xfId="0" applyFont="1" applyFill="1" applyBorder="1" applyAlignment="1">
      <alignment horizontal="right" vertical="top" wrapText="1"/>
    </xf>
    <xf numFmtId="0" fontId="2" fillId="0" borderId="0"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7" xfId="0" applyFont="1" applyFill="1" applyBorder="1" applyAlignment="1">
      <alignment horizontal="left" vertical="center" wrapText="1" indent="1"/>
    </xf>
    <xf numFmtId="0" fontId="2" fillId="0" borderId="7" xfId="0" applyFont="1" applyFill="1" applyBorder="1" applyAlignment="1">
      <alignment horizontal="left" vertical="center" wrapText="1" indent="7"/>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7" fillId="0" borderId="13" xfId="0" applyFont="1" applyFill="1" applyBorder="1" applyAlignment="1">
      <alignment horizontal="left" vertical="top" wrapText="1" indent="4"/>
    </xf>
    <xf numFmtId="0" fontId="2" fillId="0" borderId="1" xfId="0" applyFont="1" applyFill="1" applyBorder="1" applyAlignment="1">
      <alignment horizontal="center" vertical="top" wrapText="1"/>
    </xf>
    <xf numFmtId="0" fontId="2" fillId="0" borderId="2" xfId="0" applyFont="1" applyFill="1" applyBorder="1" applyAlignment="1">
      <alignment horizontal="left" vertical="center" wrapText="1" indent="1"/>
    </xf>
    <xf numFmtId="0" fontId="2" fillId="0" borderId="8" xfId="0" applyFont="1" applyFill="1" applyBorder="1" applyAlignment="1">
      <alignment horizontal="left" vertical="center" wrapText="1" indent="1"/>
    </xf>
    <xf numFmtId="0" fontId="2" fillId="0" borderId="6" xfId="0" applyFont="1" applyFill="1" applyBorder="1" applyAlignment="1">
      <alignment horizontal="left" vertical="center" wrapText="1" indent="1"/>
    </xf>
    <xf numFmtId="0" fontId="2" fillId="0" borderId="2" xfId="0" applyFont="1" applyFill="1" applyBorder="1" applyAlignment="1">
      <alignment horizontal="left" vertical="center" wrapText="1" indent="8"/>
    </xf>
    <xf numFmtId="0" fontId="2" fillId="0" borderId="8" xfId="0" applyFont="1" applyFill="1" applyBorder="1" applyAlignment="1">
      <alignment horizontal="left" vertical="center" wrapText="1" indent="8"/>
    </xf>
    <xf numFmtId="0" fontId="2" fillId="0" borderId="6" xfId="0" applyFont="1" applyFill="1" applyBorder="1" applyAlignment="1">
      <alignment horizontal="left" vertical="center" wrapText="1" indent="8"/>
    </xf>
    <xf numFmtId="0" fontId="2" fillId="0" borderId="2" xfId="0" applyFont="1" applyFill="1" applyBorder="1" applyAlignment="1">
      <alignment horizontal="left" vertical="center" wrapText="1" indent="2"/>
    </xf>
    <xf numFmtId="0" fontId="2" fillId="0" borderId="8" xfId="0" applyFont="1" applyFill="1" applyBorder="1" applyAlignment="1">
      <alignment horizontal="left" vertical="center" wrapText="1" indent="2"/>
    </xf>
    <xf numFmtId="0" fontId="2" fillId="0" borderId="6" xfId="0" applyFont="1" applyFill="1" applyBorder="1" applyAlignment="1">
      <alignment horizontal="left" vertical="center" wrapText="1" indent="2"/>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0" fillId="0" borderId="0" xfId="0" applyFont="1" applyAlignment="1">
      <alignment horizontal="left"/>
    </xf>
    <xf numFmtId="0" fontId="0" fillId="0" borderId="0" xfId="0" applyFont="1" applyAlignment="1">
      <alignment horizontal="left"/>
    </xf>
    <xf numFmtId="0" fontId="10" fillId="0" borderId="0" xfId="0" applyFont="1" applyAlignment="1">
      <alignment horizontal="center"/>
    </xf>
    <xf numFmtId="0" fontId="11" fillId="0" borderId="0" xfId="0" applyFont="1" applyAlignment="1">
      <alignment horizontal="left"/>
    </xf>
    <xf numFmtId="0" fontId="9" fillId="0" borderId="19" xfId="0" applyFont="1" applyBorder="1" applyAlignment="1">
      <alignment horizontal="left"/>
    </xf>
    <xf numFmtId="0" fontId="0" fillId="0" borderId="19" xfId="0" applyFont="1" applyBorder="1" applyAlignment="1">
      <alignment horizontal="left"/>
    </xf>
    <xf numFmtId="169" fontId="18" fillId="0" borderId="0" xfId="2" applyNumberFormat="1" applyFont="1" applyFill="1" applyAlignment="1">
      <alignment horizontal="left" vertical="center" wrapText="1"/>
    </xf>
    <xf numFmtId="169" fontId="27" fillId="0" borderId="0" xfId="2" applyNumberFormat="1" applyFont="1" applyFill="1" applyAlignment="1">
      <alignment horizontal="center" vertical="center" wrapText="1"/>
    </xf>
    <xf numFmtId="0" fontId="36" fillId="0" borderId="0" xfId="0" applyFont="1" applyAlignment="1">
      <alignment horizontal="left"/>
    </xf>
    <xf numFmtId="0" fontId="46" fillId="0" borderId="0" xfId="0" applyFont="1" applyAlignment="1">
      <alignment horizontal="center" vertical="center" wrapText="1"/>
    </xf>
    <xf numFmtId="0" fontId="24" fillId="0" borderId="0" xfId="0" applyFont="1" applyAlignment="1">
      <alignment horizontal="center" vertical="center" wrapText="1"/>
    </xf>
    <xf numFmtId="0" fontId="27" fillId="0" borderId="17" xfId="0" applyFont="1" applyFill="1" applyBorder="1" applyAlignment="1">
      <alignment horizontal="center" vertical="center" wrapText="1"/>
    </xf>
    <xf numFmtId="166" fontId="27" fillId="0" borderId="17" xfId="8" applyFont="1" applyFill="1" applyBorder="1" applyAlignment="1">
      <alignment horizontal="center" vertical="center" wrapText="1"/>
    </xf>
    <xf numFmtId="166" fontId="27" fillId="0" borderId="14" xfId="8" applyFont="1" applyFill="1" applyBorder="1" applyAlignment="1">
      <alignment horizontal="center" vertical="center" wrapText="1"/>
    </xf>
    <xf numFmtId="166" fontId="27" fillId="0" borderId="16" xfId="8"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7" fillId="0" borderId="19" xfId="0" applyFont="1" applyFill="1" applyBorder="1" applyAlignment="1">
      <alignment horizontal="center" vertical="center" wrapText="1"/>
    </xf>
    <xf numFmtId="0" fontId="27" fillId="0" borderId="20" xfId="0" applyFont="1" applyFill="1" applyBorder="1" applyAlignment="1">
      <alignment horizontal="center" vertical="center" wrapText="1"/>
    </xf>
    <xf numFmtId="0" fontId="37" fillId="0" borderId="14" xfId="0" applyFont="1" applyBorder="1" applyAlignment="1">
      <alignment horizontal="center" vertical="center" wrapText="1"/>
    </xf>
    <xf numFmtId="0" fontId="37" fillId="0" borderId="16" xfId="0" applyFont="1" applyBorder="1" applyAlignment="1">
      <alignment horizontal="center" vertical="center" wrapText="1"/>
    </xf>
  </cellXfs>
  <cellStyles count="10">
    <cellStyle name="Comma" xfId="2" builtinId="3"/>
    <cellStyle name="Normal" xfId="0" builtinId="0"/>
    <cellStyle name="Normal 14" xfId="3"/>
    <cellStyle name="Normal 2" xfId="4"/>
    <cellStyle name="Normal 2 3" xfId="1"/>
    <cellStyle name="Normal 2 4" xfId="9"/>
    <cellStyle name="Normal 3" xfId="6"/>
    <cellStyle name="Normal_BIEU-CC1" xfId="5"/>
    <cellStyle name="Normal_bieuDH" xfId="8"/>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161925</xdr:colOff>
      <xdr:row>4</xdr:row>
      <xdr:rowOff>66675</xdr:rowOff>
    </xdr:from>
    <xdr:to>
      <xdr:col>10</xdr:col>
      <xdr:colOff>104775</xdr:colOff>
      <xdr:row>4</xdr:row>
      <xdr:rowOff>66675</xdr:rowOff>
    </xdr:to>
    <xdr:cxnSp macro="">
      <xdr:nvCxnSpPr>
        <xdr:cNvPr id="3" name="Straight Connector 2"/>
        <xdr:cNvCxnSpPr/>
      </xdr:nvCxnSpPr>
      <xdr:spPr>
        <a:xfrm>
          <a:off x="3800475" y="685800"/>
          <a:ext cx="27336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Zeros="0" tabSelected="1" view="pageBreakPreview" zoomScaleNormal="100" zoomScaleSheetLayoutView="100" workbookViewId="0">
      <pane xSplit="3" ySplit="9" topLeftCell="D10" activePane="bottomRight" state="frozen"/>
      <selection pane="topRight" activeCell="D1" sqref="D1"/>
      <selection pane="bottomLeft" activeCell="A9" sqref="A9"/>
      <selection pane="bottomRight" activeCell="A4" sqref="A4:Q4"/>
    </sheetView>
  </sheetViews>
  <sheetFormatPr defaultColWidth="8.85546875" defaultRowHeight="12.75"/>
  <cols>
    <col min="1" max="1" width="6.5703125" style="426" bestFit="1" customWidth="1"/>
    <col min="2" max="2" width="24.28515625" style="426" customWidth="1"/>
    <col min="3" max="3" width="5.28515625" style="429" bestFit="1" customWidth="1"/>
    <col min="4" max="4" width="11" style="426" customWidth="1"/>
    <col min="5" max="5" width="7.42578125" style="426" bestFit="1" customWidth="1"/>
    <col min="6" max="6" width="8.85546875" style="426" bestFit="1" customWidth="1"/>
    <col min="7" max="7" width="8.140625" style="426" bestFit="1" customWidth="1"/>
    <col min="8" max="8" width="8.42578125" style="426" bestFit="1" customWidth="1"/>
    <col min="9" max="9" width="7.85546875" style="426" bestFit="1" customWidth="1"/>
    <col min="10" max="10" width="8.5703125" style="426" bestFit="1" customWidth="1"/>
    <col min="11" max="13" width="7.85546875" style="426" bestFit="1" customWidth="1"/>
    <col min="14" max="14" width="8.85546875" style="426" bestFit="1" customWidth="1"/>
    <col min="15" max="15" width="8.5703125" style="426" bestFit="1" customWidth="1"/>
    <col min="16" max="17" width="8.85546875" style="426" bestFit="1" customWidth="1"/>
    <col min="18" max="16384" width="8.85546875" style="426"/>
  </cols>
  <sheetData>
    <row r="1" spans="1:17" s="451" customFormat="1" ht="15.75">
      <c r="A1" s="459" t="s">
        <v>604</v>
      </c>
      <c r="B1" s="459"/>
      <c r="C1" s="459"/>
      <c r="D1" s="459"/>
      <c r="E1" s="459"/>
      <c r="F1" s="459"/>
      <c r="G1" s="459"/>
      <c r="H1" s="459"/>
      <c r="I1" s="459"/>
      <c r="J1" s="459"/>
      <c r="K1" s="459"/>
      <c r="L1" s="459"/>
      <c r="M1" s="459"/>
      <c r="N1" s="459"/>
      <c r="O1" s="459"/>
      <c r="P1" s="459"/>
      <c r="Q1" s="459"/>
    </row>
    <row r="2" spans="1:17" s="451" customFormat="1" ht="15.75">
      <c r="A2" s="459" t="s">
        <v>572</v>
      </c>
      <c r="B2" s="459"/>
      <c r="C2" s="459"/>
      <c r="D2" s="459"/>
      <c r="E2" s="459"/>
      <c r="F2" s="459"/>
      <c r="G2" s="459"/>
      <c r="H2" s="459"/>
      <c r="I2" s="459"/>
      <c r="J2" s="459"/>
      <c r="K2" s="459"/>
      <c r="L2" s="459"/>
      <c r="M2" s="459"/>
      <c r="N2" s="459"/>
      <c r="O2" s="459"/>
      <c r="P2" s="459"/>
      <c r="Q2" s="459"/>
    </row>
    <row r="3" spans="1:17" s="451" customFormat="1" ht="1.5" customHeight="1">
      <c r="A3" s="461"/>
      <c r="B3" s="461"/>
      <c r="C3" s="461"/>
      <c r="D3" s="461"/>
      <c r="E3" s="461"/>
      <c r="F3" s="461"/>
      <c r="G3" s="461"/>
      <c r="H3" s="461"/>
      <c r="I3" s="461"/>
      <c r="J3" s="461"/>
      <c r="K3" s="461"/>
      <c r="L3" s="461"/>
      <c r="M3" s="461"/>
      <c r="N3" s="461"/>
      <c r="O3" s="461"/>
      <c r="P3" s="461"/>
      <c r="Q3" s="461"/>
    </row>
    <row r="4" spans="1:17" s="451" customFormat="1" ht="15.75">
      <c r="A4" s="461" t="s">
        <v>592</v>
      </c>
      <c r="B4" s="461"/>
      <c r="C4" s="461"/>
      <c r="D4" s="461"/>
      <c r="E4" s="461"/>
      <c r="F4" s="461"/>
      <c r="G4" s="461"/>
      <c r="H4" s="461"/>
      <c r="I4" s="461"/>
      <c r="J4" s="461"/>
      <c r="K4" s="461"/>
      <c r="L4" s="461"/>
      <c r="M4" s="461"/>
      <c r="N4" s="461"/>
      <c r="O4" s="461"/>
      <c r="P4" s="461"/>
      <c r="Q4" s="461"/>
    </row>
    <row r="5" spans="1:17" s="451" customFormat="1" ht="15.75">
      <c r="A5" s="452"/>
      <c r="B5" s="452"/>
      <c r="C5" s="452"/>
      <c r="D5" s="452"/>
      <c r="E5" s="452"/>
      <c r="F5" s="452"/>
      <c r="G5" s="452"/>
      <c r="H5" s="452"/>
      <c r="I5" s="452"/>
      <c r="J5" s="452"/>
      <c r="K5" s="452"/>
      <c r="L5" s="452"/>
      <c r="M5" s="452"/>
      <c r="N5" s="452"/>
      <c r="O5" s="452"/>
      <c r="P5" s="452"/>
      <c r="Q5" s="452"/>
    </row>
    <row r="6" spans="1:17" s="451" customFormat="1" ht="15.75">
      <c r="A6" s="460" t="s">
        <v>126</v>
      </c>
      <c r="B6" s="460"/>
      <c r="C6" s="460"/>
      <c r="D6" s="460"/>
      <c r="E6" s="460"/>
      <c r="F6" s="460"/>
      <c r="G6" s="460"/>
      <c r="H6" s="460"/>
      <c r="I6" s="460"/>
      <c r="J6" s="460"/>
      <c r="K6" s="460"/>
      <c r="L6" s="460"/>
      <c r="M6" s="460"/>
      <c r="N6" s="460"/>
      <c r="O6" s="460"/>
      <c r="P6" s="460"/>
      <c r="Q6" s="460"/>
    </row>
    <row r="7" spans="1:17" s="427" customFormat="1">
      <c r="A7" s="463" t="s">
        <v>127</v>
      </c>
      <c r="B7" s="463" t="s">
        <v>286</v>
      </c>
      <c r="C7" s="462" t="s">
        <v>2</v>
      </c>
      <c r="D7" s="462" t="s">
        <v>323</v>
      </c>
      <c r="E7" s="462" t="s">
        <v>132</v>
      </c>
      <c r="F7" s="462"/>
      <c r="G7" s="462"/>
      <c r="H7" s="462"/>
      <c r="I7" s="462"/>
      <c r="J7" s="462"/>
      <c r="K7" s="462"/>
      <c r="L7" s="462"/>
      <c r="M7" s="462"/>
      <c r="N7" s="462"/>
      <c r="O7" s="462"/>
      <c r="P7" s="462"/>
      <c r="Q7" s="462"/>
    </row>
    <row r="8" spans="1:17" s="427" customFormat="1" ht="25.5">
      <c r="A8" s="463"/>
      <c r="B8" s="463"/>
      <c r="C8" s="462"/>
      <c r="D8" s="462"/>
      <c r="E8" s="458" t="s">
        <v>264</v>
      </c>
      <c r="F8" s="458" t="s">
        <v>593</v>
      </c>
      <c r="G8" s="458" t="s">
        <v>594</v>
      </c>
      <c r="H8" s="458" t="s">
        <v>402</v>
      </c>
      <c r="I8" s="458" t="s">
        <v>595</v>
      </c>
      <c r="J8" s="458" t="s">
        <v>596</v>
      </c>
      <c r="K8" s="458" t="s">
        <v>597</v>
      </c>
      <c r="L8" s="458" t="s">
        <v>598</v>
      </c>
      <c r="M8" s="458" t="s">
        <v>599</v>
      </c>
      <c r="N8" s="458" t="s">
        <v>600</v>
      </c>
      <c r="O8" s="458" t="s">
        <v>601</v>
      </c>
      <c r="P8" s="458" t="s">
        <v>602</v>
      </c>
      <c r="Q8" s="458" t="s">
        <v>603</v>
      </c>
    </row>
    <row r="9" spans="1:17" s="450" customFormat="1">
      <c r="A9" s="448"/>
      <c r="B9" s="448" t="s">
        <v>285</v>
      </c>
      <c r="C9" s="448"/>
      <c r="D9" s="449">
        <v>128315.65543099999</v>
      </c>
      <c r="E9" s="449">
        <v>633.95944499999996</v>
      </c>
      <c r="F9" s="449">
        <v>12237.602950999999</v>
      </c>
      <c r="G9" s="449">
        <v>8271.5841459999992</v>
      </c>
      <c r="H9" s="449">
        <v>7098.1483280000002</v>
      </c>
      <c r="I9" s="449">
        <v>5167.0693260000016</v>
      </c>
      <c r="J9" s="449">
        <v>7459.0891999999985</v>
      </c>
      <c r="K9" s="449">
        <v>8108.9600790000004</v>
      </c>
      <c r="L9" s="449">
        <v>3484.5144490000002</v>
      </c>
      <c r="M9" s="449">
        <v>5163.6306199999999</v>
      </c>
      <c r="N9" s="449">
        <v>22677.453319999997</v>
      </c>
      <c r="O9" s="449">
        <v>8272.3507750000008</v>
      </c>
      <c r="P9" s="449">
        <v>20828.293218000003</v>
      </c>
      <c r="Q9" s="449">
        <v>18912.992173999999</v>
      </c>
    </row>
    <row r="10" spans="1:17">
      <c r="A10" s="431">
        <v>1</v>
      </c>
      <c r="B10" s="432" t="s">
        <v>4</v>
      </c>
      <c r="C10" s="433" t="s">
        <v>5</v>
      </c>
      <c r="D10" s="453">
        <v>117944.175961</v>
      </c>
      <c r="E10" s="453">
        <v>450.01477499999999</v>
      </c>
      <c r="F10" s="453">
        <v>10541.742950999998</v>
      </c>
      <c r="G10" s="453">
        <v>6595.3541460000006</v>
      </c>
      <c r="H10" s="453">
        <v>6724.0583280000001</v>
      </c>
      <c r="I10" s="453">
        <v>4870.6693260000011</v>
      </c>
      <c r="J10" s="453">
        <v>6833.8891999999987</v>
      </c>
      <c r="K10" s="453">
        <v>7497.4800789999999</v>
      </c>
      <c r="L10" s="453">
        <v>3127.314449</v>
      </c>
      <c r="M10" s="453">
        <v>4769.5806199999997</v>
      </c>
      <c r="N10" s="453">
        <v>21712.173319999998</v>
      </c>
      <c r="O10" s="453">
        <v>7567.9089750000012</v>
      </c>
      <c r="P10" s="453">
        <v>19586.813218000003</v>
      </c>
      <c r="Q10" s="453">
        <v>17667.169173999999</v>
      </c>
    </row>
    <row r="11" spans="1:17">
      <c r="A11" s="437" t="s">
        <v>236</v>
      </c>
      <c r="B11" s="434" t="s">
        <v>7</v>
      </c>
      <c r="C11" s="436" t="s">
        <v>8</v>
      </c>
      <c r="D11" s="454">
        <v>3671.8517670000001</v>
      </c>
      <c r="E11" s="454">
        <v>93.939445000000021</v>
      </c>
      <c r="F11" s="454">
        <v>158.85380299999997</v>
      </c>
      <c r="G11" s="454">
        <v>321.63092999999992</v>
      </c>
      <c r="H11" s="454">
        <v>239.38478199999997</v>
      </c>
      <c r="I11" s="454">
        <v>128.17502299999998</v>
      </c>
      <c r="J11" s="454">
        <v>591.194975</v>
      </c>
      <c r="K11" s="454">
        <v>95.280572000000006</v>
      </c>
      <c r="L11" s="454">
        <v>200.78640800000002</v>
      </c>
      <c r="M11" s="454">
        <v>435.62690299999991</v>
      </c>
      <c r="N11" s="454">
        <v>200.93754300000001</v>
      </c>
      <c r="O11" s="454">
        <v>317.15550100000002</v>
      </c>
      <c r="P11" s="454">
        <v>435.72805900000003</v>
      </c>
      <c r="Q11" s="454">
        <v>453.15782300000006</v>
      </c>
    </row>
    <row r="12" spans="1:17" s="428" customFormat="1">
      <c r="A12" s="438" t="s">
        <v>573</v>
      </c>
      <c r="B12" s="435" t="s">
        <v>9</v>
      </c>
      <c r="C12" s="439" t="s">
        <v>10</v>
      </c>
      <c r="D12" s="455">
        <v>2900.3324790000001</v>
      </c>
      <c r="E12" s="455">
        <v>78.765862000000027</v>
      </c>
      <c r="F12" s="455">
        <v>78.430417999999989</v>
      </c>
      <c r="G12" s="455">
        <v>189.142898</v>
      </c>
      <c r="H12" s="455">
        <v>233.26289199999997</v>
      </c>
      <c r="I12" s="455">
        <v>127.93293199999999</v>
      </c>
      <c r="J12" s="455">
        <v>327.56192300000004</v>
      </c>
      <c r="K12" s="455">
        <v>94.575889000000004</v>
      </c>
      <c r="L12" s="455">
        <v>200.70640800000001</v>
      </c>
      <c r="M12" s="455">
        <v>274.12898199999989</v>
      </c>
      <c r="N12" s="455">
        <v>195.38218000000001</v>
      </c>
      <c r="O12" s="455">
        <v>317.15550100000002</v>
      </c>
      <c r="P12" s="455">
        <v>435.72714300000001</v>
      </c>
      <c r="Q12" s="455">
        <v>347.55945100000002</v>
      </c>
    </row>
    <row r="13" spans="1:17" s="428" customFormat="1">
      <c r="A13" s="438" t="s">
        <v>574</v>
      </c>
      <c r="B13" s="435" t="s">
        <v>11</v>
      </c>
      <c r="C13" s="439" t="s">
        <v>12</v>
      </c>
      <c r="D13" s="455">
        <v>771.51928799999985</v>
      </c>
      <c r="E13" s="455">
        <v>15.173582999999994</v>
      </c>
      <c r="F13" s="455">
        <v>80.423384999999982</v>
      </c>
      <c r="G13" s="455">
        <v>132.48803199999992</v>
      </c>
      <c r="H13" s="455">
        <v>6.1218900000000076</v>
      </c>
      <c r="I13" s="455">
        <v>0.24209099999998784</v>
      </c>
      <c r="J13" s="455">
        <v>263.63305199999996</v>
      </c>
      <c r="K13" s="455">
        <v>0.70468300000000283</v>
      </c>
      <c r="L13" s="455">
        <v>8.0000000000012506E-2</v>
      </c>
      <c r="M13" s="455">
        <v>161.49792100000002</v>
      </c>
      <c r="N13" s="455">
        <v>5.5553629999999998</v>
      </c>
      <c r="O13" s="455">
        <v>0</v>
      </c>
      <c r="P13" s="455">
        <v>9.1600000001790249E-4</v>
      </c>
      <c r="Q13" s="455">
        <v>105.59837200000004</v>
      </c>
    </row>
    <row r="14" spans="1:17">
      <c r="A14" s="437" t="s">
        <v>237</v>
      </c>
      <c r="B14" s="434" t="s">
        <v>13</v>
      </c>
      <c r="C14" s="436" t="s">
        <v>14</v>
      </c>
      <c r="D14" s="454">
        <v>22267.692393999998</v>
      </c>
      <c r="E14" s="454">
        <v>189.36533</v>
      </c>
      <c r="F14" s="454">
        <v>5522.669148</v>
      </c>
      <c r="G14" s="454">
        <v>3615.3332160000004</v>
      </c>
      <c r="H14" s="454">
        <v>1702.218046</v>
      </c>
      <c r="I14" s="454">
        <v>55.120003000000004</v>
      </c>
      <c r="J14" s="454">
        <v>3777.800025</v>
      </c>
      <c r="K14" s="454">
        <v>465.52950699999997</v>
      </c>
      <c r="L14" s="454">
        <v>259.24304100000001</v>
      </c>
      <c r="M14" s="454">
        <v>925.12371699999994</v>
      </c>
      <c r="N14" s="454">
        <v>323.27577700000001</v>
      </c>
      <c r="O14" s="454">
        <v>1786.0776740000001</v>
      </c>
      <c r="P14" s="454">
        <v>1510.525159</v>
      </c>
      <c r="Q14" s="454">
        <v>2135.4043510000001</v>
      </c>
    </row>
    <row r="15" spans="1:17">
      <c r="A15" s="437" t="s">
        <v>238</v>
      </c>
      <c r="B15" s="434" t="s">
        <v>15</v>
      </c>
      <c r="C15" s="436" t="s">
        <v>16</v>
      </c>
      <c r="D15" s="454">
        <v>11544.124000000002</v>
      </c>
      <c r="E15" s="454">
        <v>103.53</v>
      </c>
      <c r="F15" s="454">
        <v>1085.9899999999998</v>
      </c>
      <c r="G15" s="454">
        <v>2337.35</v>
      </c>
      <c r="H15" s="454">
        <v>1852.7255</v>
      </c>
      <c r="I15" s="454">
        <v>2021.0242999999998</v>
      </c>
      <c r="J15" s="454">
        <v>416.95420000000001</v>
      </c>
      <c r="K15" s="454">
        <v>1313.06</v>
      </c>
      <c r="L15" s="454">
        <v>1898.5400000000002</v>
      </c>
      <c r="M15" s="454">
        <v>111.05</v>
      </c>
      <c r="N15" s="454">
        <v>154.67999999999998</v>
      </c>
      <c r="O15" s="454">
        <v>116.12000000000002</v>
      </c>
      <c r="P15" s="454">
        <v>112.49</v>
      </c>
      <c r="Q15" s="454">
        <v>20.61</v>
      </c>
    </row>
    <row r="16" spans="1:17">
      <c r="A16" s="437" t="s">
        <v>239</v>
      </c>
      <c r="B16" s="434" t="s">
        <v>17</v>
      </c>
      <c r="C16" s="436" t="s">
        <v>18</v>
      </c>
      <c r="D16" s="454">
        <v>20623.800000000003</v>
      </c>
      <c r="E16" s="454">
        <v>0.27</v>
      </c>
      <c r="F16" s="454">
        <v>401.3</v>
      </c>
      <c r="G16" s="454">
        <v>0</v>
      </c>
      <c r="H16" s="454">
        <v>166.27</v>
      </c>
      <c r="I16" s="454">
        <v>1.86</v>
      </c>
      <c r="J16" s="454">
        <v>0.36</v>
      </c>
      <c r="K16" s="454">
        <v>0.11</v>
      </c>
      <c r="L16" s="454">
        <v>0</v>
      </c>
      <c r="M16" s="454">
        <v>863.84</v>
      </c>
      <c r="N16" s="454">
        <v>12831.26</v>
      </c>
      <c r="O16" s="454">
        <v>1014.32</v>
      </c>
      <c r="P16" s="454">
        <v>2164.1999999999998</v>
      </c>
      <c r="Q16" s="454">
        <v>3180.01</v>
      </c>
    </row>
    <row r="17" spans="1:17">
      <c r="A17" s="437" t="s">
        <v>240</v>
      </c>
      <c r="B17" s="434" t="s">
        <v>21</v>
      </c>
      <c r="C17" s="436" t="s">
        <v>22</v>
      </c>
      <c r="D17" s="454">
        <v>59083.606599999999</v>
      </c>
      <c r="E17" s="454">
        <v>58.88</v>
      </c>
      <c r="F17" s="454">
        <v>3147.07</v>
      </c>
      <c r="G17" s="454">
        <v>93.37</v>
      </c>
      <c r="H17" s="454">
        <v>2719.75</v>
      </c>
      <c r="I17" s="454">
        <v>2631.4000000000005</v>
      </c>
      <c r="J17" s="454">
        <v>2030.4699999999998</v>
      </c>
      <c r="K17" s="454">
        <v>5618.66</v>
      </c>
      <c r="L17" s="454">
        <v>730.03499999999997</v>
      </c>
      <c r="M17" s="454">
        <v>2427.73</v>
      </c>
      <c r="N17" s="454">
        <v>8138.7699999999995</v>
      </c>
      <c r="O17" s="454">
        <v>4253.7246000000005</v>
      </c>
      <c r="P17" s="454">
        <v>15357.789999999999</v>
      </c>
      <c r="Q17" s="454">
        <v>11875.956999999999</v>
      </c>
    </row>
    <row r="18" spans="1:17" ht="25.5">
      <c r="A18" s="434"/>
      <c r="B18" s="435" t="s">
        <v>492</v>
      </c>
      <c r="C18" s="439" t="s">
        <v>24</v>
      </c>
      <c r="D18" s="454">
        <v>20812.48</v>
      </c>
      <c r="E18" s="454">
        <v>0</v>
      </c>
      <c r="F18" s="454">
        <v>1885.96</v>
      </c>
      <c r="G18" s="454">
        <v>117.09</v>
      </c>
      <c r="H18" s="454">
        <v>1035.68</v>
      </c>
      <c r="I18" s="454">
        <v>1990.6200000000003</v>
      </c>
      <c r="J18" s="454">
        <v>745.89</v>
      </c>
      <c r="K18" s="454">
        <v>2450.27</v>
      </c>
      <c r="L18" s="454">
        <v>0</v>
      </c>
      <c r="M18" s="454">
        <v>598.48</v>
      </c>
      <c r="N18" s="454">
        <v>1704.17</v>
      </c>
      <c r="O18" s="454">
        <v>1860.72</v>
      </c>
      <c r="P18" s="454">
        <v>6693.05</v>
      </c>
      <c r="Q18" s="454">
        <v>1730.55</v>
      </c>
    </row>
    <row r="19" spans="1:17">
      <c r="A19" s="437" t="s">
        <v>241</v>
      </c>
      <c r="B19" s="434" t="s">
        <v>25</v>
      </c>
      <c r="C19" s="436" t="s">
        <v>26</v>
      </c>
      <c r="D19" s="454">
        <v>540.81119999999999</v>
      </c>
      <c r="E19" s="454">
        <v>3.34</v>
      </c>
      <c r="F19" s="454">
        <v>79.739999999999995</v>
      </c>
      <c r="G19" s="454">
        <v>174.92</v>
      </c>
      <c r="H19" s="454">
        <v>37.53</v>
      </c>
      <c r="I19" s="454">
        <v>33.090000000000003</v>
      </c>
      <c r="J19" s="454">
        <v>17.11</v>
      </c>
      <c r="K19" s="454">
        <v>4.84</v>
      </c>
      <c r="L19" s="454">
        <v>38.71</v>
      </c>
      <c r="M19" s="454">
        <v>5.83</v>
      </c>
      <c r="N19" s="454">
        <v>57.08</v>
      </c>
      <c r="O19" s="454">
        <v>80.511200000000002</v>
      </c>
      <c r="P19" s="454">
        <v>6.08</v>
      </c>
      <c r="Q19" s="454">
        <v>2.0299999999999998</v>
      </c>
    </row>
    <row r="20" spans="1:17">
      <c r="A20" s="440" t="s">
        <v>242</v>
      </c>
      <c r="B20" s="434" t="s">
        <v>27</v>
      </c>
      <c r="C20" s="436" t="s">
        <v>28</v>
      </c>
      <c r="D20" s="454">
        <v>193.05</v>
      </c>
      <c r="E20" s="454">
        <v>0</v>
      </c>
      <c r="F20" s="454">
        <v>140.30000000000001</v>
      </c>
      <c r="G20" s="454">
        <v>52.749999999999993</v>
      </c>
      <c r="H20" s="454">
        <v>0</v>
      </c>
      <c r="I20" s="454">
        <v>0</v>
      </c>
      <c r="J20" s="454">
        <v>0</v>
      </c>
      <c r="K20" s="454">
        <v>0</v>
      </c>
      <c r="L20" s="454">
        <v>0</v>
      </c>
      <c r="M20" s="454">
        <v>0</v>
      </c>
      <c r="N20" s="454">
        <v>0</v>
      </c>
      <c r="O20" s="454">
        <v>0</v>
      </c>
      <c r="P20" s="454">
        <v>0</v>
      </c>
      <c r="Q20" s="454">
        <v>0</v>
      </c>
    </row>
    <row r="21" spans="1:17">
      <c r="A21" s="437" t="s">
        <v>243</v>
      </c>
      <c r="B21" s="434" t="s">
        <v>31</v>
      </c>
      <c r="C21" s="436" t="s">
        <v>32</v>
      </c>
      <c r="D21" s="454">
        <v>19.240000000000002</v>
      </c>
      <c r="E21" s="454">
        <v>0.69</v>
      </c>
      <c r="F21" s="454">
        <v>5.82</v>
      </c>
      <c r="G21" s="454">
        <v>0</v>
      </c>
      <c r="H21" s="454">
        <v>6.18</v>
      </c>
      <c r="I21" s="454">
        <v>0</v>
      </c>
      <c r="J21" s="454">
        <v>0</v>
      </c>
      <c r="K21" s="454">
        <v>0</v>
      </c>
      <c r="L21" s="454">
        <v>0</v>
      </c>
      <c r="M21" s="454">
        <v>0.38</v>
      </c>
      <c r="N21" s="454">
        <v>6.17</v>
      </c>
      <c r="O21" s="454">
        <v>0</v>
      </c>
      <c r="P21" s="454">
        <v>0</v>
      </c>
      <c r="Q21" s="454">
        <v>0</v>
      </c>
    </row>
    <row r="22" spans="1:17" s="427" customFormat="1">
      <c r="A22" s="441">
        <v>2</v>
      </c>
      <c r="B22" s="442" t="s">
        <v>33</v>
      </c>
      <c r="C22" s="443" t="s">
        <v>34</v>
      </c>
      <c r="D22" s="456">
        <v>9112.4004699999987</v>
      </c>
      <c r="E22" s="456">
        <v>183.89466999999999</v>
      </c>
      <c r="F22" s="456">
        <v>1655.8700000000003</v>
      </c>
      <c r="G22" s="456">
        <v>1671.27</v>
      </c>
      <c r="H22" s="456">
        <v>313.65999999999997</v>
      </c>
      <c r="I22" s="456">
        <v>287.52</v>
      </c>
      <c r="J22" s="456">
        <v>593.4</v>
      </c>
      <c r="K22" s="456">
        <v>592.73</v>
      </c>
      <c r="L22" s="456">
        <v>354.8</v>
      </c>
      <c r="M22" s="456">
        <v>388.41999999999996</v>
      </c>
      <c r="N22" s="456">
        <v>943.09999999999991</v>
      </c>
      <c r="O22" s="456">
        <v>592.64879999999994</v>
      </c>
      <c r="P22" s="456">
        <v>1128.6970000000001</v>
      </c>
      <c r="Q22" s="456">
        <v>406.39</v>
      </c>
    </row>
    <row r="23" spans="1:17">
      <c r="A23" s="437" t="s">
        <v>247</v>
      </c>
      <c r="B23" s="434" t="s">
        <v>35</v>
      </c>
      <c r="C23" s="436" t="s">
        <v>36</v>
      </c>
      <c r="D23" s="454">
        <v>632.66</v>
      </c>
      <c r="E23" s="454">
        <v>0</v>
      </c>
      <c r="F23" s="454">
        <v>46.83</v>
      </c>
      <c r="G23" s="454">
        <v>52.77</v>
      </c>
      <c r="H23" s="454">
        <v>29.080000000000002</v>
      </c>
      <c r="I23" s="454">
        <v>34.299999999999997</v>
      </c>
      <c r="J23" s="454">
        <v>81.850000000000009</v>
      </c>
      <c r="K23" s="454">
        <v>63.599999999999994</v>
      </c>
      <c r="L23" s="454">
        <v>70.510000000000005</v>
      </c>
      <c r="M23" s="454">
        <v>65.490000000000009</v>
      </c>
      <c r="N23" s="454">
        <v>67.419999999999987</v>
      </c>
      <c r="O23" s="454">
        <v>33.029999999999994</v>
      </c>
      <c r="P23" s="454">
        <v>42.86</v>
      </c>
      <c r="Q23" s="454">
        <v>44.92</v>
      </c>
    </row>
    <row r="24" spans="1:17">
      <c r="A24" s="437" t="s">
        <v>248</v>
      </c>
      <c r="B24" s="434" t="s">
        <v>37</v>
      </c>
      <c r="C24" s="436" t="s">
        <v>38</v>
      </c>
      <c r="D24" s="454">
        <v>54.570000000000007</v>
      </c>
      <c r="E24" s="454">
        <v>54.570000000000007</v>
      </c>
      <c r="F24" s="454">
        <v>0</v>
      </c>
      <c r="G24" s="454">
        <v>0</v>
      </c>
      <c r="H24" s="454">
        <v>0</v>
      </c>
      <c r="I24" s="454">
        <v>0</v>
      </c>
      <c r="J24" s="454">
        <v>0</v>
      </c>
      <c r="K24" s="454">
        <v>0</v>
      </c>
      <c r="L24" s="454">
        <v>0</v>
      </c>
      <c r="M24" s="454">
        <v>0</v>
      </c>
      <c r="N24" s="454">
        <v>0</v>
      </c>
      <c r="O24" s="454">
        <v>0</v>
      </c>
      <c r="P24" s="454">
        <v>0</v>
      </c>
      <c r="Q24" s="454">
        <v>0</v>
      </c>
    </row>
    <row r="25" spans="1:17">
      <c r="A25" s="437" t="s">
        <v>249</v>
      </c>
      <c r="B25" s="434" t="s">
        <v>39</v>
      </c>
      <c r="C25" s="436" t="s">
        <v>40</v>
      </c>
      <c r="D25" s="454">
        <v>17.29</v>
      </c>
      <c r="E25" s="454">
        <v>5.9099999999999993</v>
      </c>
      <c r="F25" s="454">
        <v>0.59</v>
      </c>
      <c r="G25" s="454">
        <v>0.32</v>
      </c>
      <c r="H25" s="454">
        <v>0.16</v>
      </c>
      <c r="I25" s="454">
        <v>0.67</v>
      </c>
      <c r="J25" s="454">
        <v>0.33</v>
      </c>
      <c r="K25" s="454">
        <v>2.48</v>
      </c>
      <c r="L25" s="454">
        <v>0.22</v>
      </c>
      <c r="M25" s="454">
        <v>1.69</v>
      </c>
      <c r="N25" s="454">
        <v>0.85</v>
      </c>
      <c r="O25" s="454">
        <v>0.51</v>
      </c>
      <c r="P25" s="454">
        <v>1.25</v>
      </c>
      <c r="Q25" s="454">
        <v>2.31</v>
      </c>
    </row>
    <row r="26" spans="1:17">
      <c r="A26" s="437" t="s">
        <v>250</v>
      </c>
      <c r="B26" s="434" t="s">
        <v>41</v>
      </c>
      <c r="C26" s="436" t="s">
        <v>42</v>
      </c>
      <c r="D26" s="454">
        <v>327.86</v>
      </c>
      <c r="E26" s="454">
        <v>27.16</v>
      </c>
      <c r="F26" s="454">
        <v>0</v>
      </c>
      <c r="G26" s="454">
        <v>0</v>
      </c>
      <c r="H26" s="454">
        <v>0</v>
      </c>
      <c r="I26" s="454">
        <v>0</v>
      </c>
      <c r="J26" s="454">
        <v>0</v>
      </c>
      <c r="K26" s="454">
        <v>0</v>
      </c>
      <c r="L26" s="454">
        <v>0</v>
      </c>
      <c r="M26" s="454">
        <v>0.69</v>
      </c>
      <c r="N26" s="454">
        <v>300.01</v>
      </c>
      <c r="O26" s="454">
        <v>0</v>
      </c>
      <c r="P26" s="454">
        <v>0</v>
      </c>
      <c r="Q26" s="454">
        <v>0</v>
      </c>
    </row>
    <row r="27" spans="1:17">
      <c r="A27" s="437" t="s">
        <v>251</v>
      </c>
      <c r="B27" s="434" t="s">
        <v>43</v>
      </c>
      <c r="C27" s="436" t="s">
        <v>44</v>
      </c>
      <c r="D27" s="454">
        <v>1152.4899999999998</v>
      </c>
      <c r="E27" s="454">
        <v>1.35</v>
      </c>
      <c r="F27" s="454">
        <v>0.21</v>
      </c>
      <c r="G27" s="454">
        <v>1142.1999999999998</v>
      </c>
      <c r="H27" s="454">
        <v>0.12</v>
      </c>
      <c r="I27" s="454">
        <v>0.13</v>
      </c>
      <c r="J27" s="454">
        <v>7.27</v>
      </c>
      <c r="K27" s="454">
        <v>0.25</v>
      </c>
      <c r="L27" s="454">
        <v>0.18</v>
      </c>
      <c r="M27" s="454">
        <v>0.12000000000000001</v>
      </c>
      <c r="N27" s="454">
        <v>0.11</v>
      </c>
      <c r="O27" s="454">
        <v>0.23</v>
      </c>
      <c r="P27" s="454">
        <v>0.14000000000000001</v>
      </c>
      <c r="Q27" s="454">
        <v>0.18</v>
      </c>
    </row>
    <row r="28" spans="1:17" ht="25.5">
      <c r="A28" s="437" t="s">
        <v>252</v>
      </c>
      <c r="B28" s="434" t="s">
        <v>45</v>
      </c>
      <c r="C28" s="436" t="s">
        <v>46</v>
      </c>
      <c r="D28" s="454">
        <v>97.514669999999995</v>
      </c>
      <c r="E28" s="454">
        <v>13.87467</v>
      </c>
      <c r="F28" s="454">
        <v>10.82</v>
      </c>
      <c r="G28" s="454">
        <v>5.23</v>
      </c>
      <c r="H28" s="454">
        <v>2.81</v>
      </c>
      <c r="I28" s="454">
        <v>4.7299999999999995</v>
      </c>
      <c r="J28" s="454">
        <v>6.14</v>
      </c>
      <c r="K28" s="454">
        <v>5.8599999999999994</v>
      </c>
      <c r="L28" s="454">
        <v>9.92</v>
      </c>
      <c r="M28" s="454">
        <v>10.879999999999999</v>
      </c>
      <c r="N28" s="454">
        <v>3.63</v>
      </c>
      <c r="O28" s="454">
        <v>9.41</v>
      </c>
      <c r="P28" s="454">
        <v>10.5</v>
      </c>
      <c r="Q28" s="454">
        <v>3.71</v>
      </c>
    </row>
    <row r="29" spans="1:17" s="428" customFormat="1">
      <c r="A29" s="439" t="s">
        <v>575</v>
      </c>
      <c r="B29" s="435" t="s">
        <v>48</v>
      </c>
      <c r="C29" s="439" t="s">
        <v>49</v>
      </c>
      <c r="D29" s="455">
        <v>3.98</v>
      </c>
      <c r="E29" s="455">
        <v>3.0100000000000002</v>
      </c>
      <c r="F29" s="455">
        <v>0</v>
      </c>
      <c r="G29" s="455">
        <v>0.06</v>
      </c>
      <c r="H29" s="455">
        <v>0</v>
      </c>
      <c r="I29" s="455">
        <v>0</v>
      </c>
      <c r="J29" s="455">
        <v>0.03</v>
      </c>
      <c r="K29" s="455">
        <v>0</v>
      </c>
      <c r="L29" s="455">
        <v>0.28000000000000003</v>
      </c>
      <c r="M29" s="455">
        <v>0.5</v>
      </c>
      <c r="N29" s="455">
        <v>0</v>
      </c>
      <c r="O29" s="455">
        <v>0</v>
      </c>
      <c r="P29" s="455">
        <v>0</v>
      </c>
      <c r="Q29" s="455">
        <v>0.1</v>
      </c>
    </row>
    <row r="30" spans="1:17" s="428" customFormat="1">
      <c r="A30" s="439" t="s">
        <v>576</v>
      </c>
      <c r="B30" s="435" t="s">
        <v>52</v>
      </c>
      <c r="C30" s="439" t="s">
        <v>53</v>
      </c>
      <c r="D30" s="455">
        <v>5.4099999999999993</v>
      </c>
      <c r="E30" s="455">
        <v>1.26</v>
      </c>
      <c r="F30" s="455">
        <v>0.5</v>
      </c>
      <c r="G30" s="455">
        <v>0.17</v>
      </c>
      <c r="H30" s="455">
        <v>0.13</v>
      </c>
      <c r="I30" s="455">
        <v>0.28999999999999998</v>
      </c>
      <c r="J30" s="455">
        <v>0.09</v>
      </c>
      <c r="K30" s="455">
        <v>0.17</v>
      </c>
      <c r="L30" s="455">
        <v>1.04</v>
      </c>
      <c r="M30" s="455">
        <v>0.4</v>
      </c>
      <c r="N30" s="455">
        <v>0.34</v>
      </c>
      <c r="O30" s="455">
        <v>0.54</v>
      </c>
      <c r="P30" s="455">
        <v>0.35</v>
      </c>
      <c r="Q30" s="455">
        <v>0.13</v>
      </c>
    </row>
    <row r="31" spans="1:17" s="428" customFormat="1" ht="25.5">
      <c r="A31" s="439" t="s">
        <v>577</v>
      </c>
      <c r="B31" s="435" t="s">
        <v>54</v>
      </c>
      <c r="C31" s="439" t="s">
        <v>55</v>
      </c>
      <c r="D31" s="455">
        <v>58.824670000000005</v>
      </c>
      <c r="E31" s="455">
        <v>4.2646699999999997</v>
      </c>
      <c r="F31" s="455">
        <v>8.2100000000000009</v>
      </c>
      <c r="G31" s="455">
        <v>4.66</v>
      </c>
      <c r="H31" s="455">
        <v>1.34</v>
      </c>
      <c r="I31" s="455">
        <v>2.0499999999999998</v>
      </c>
      <c r="J31" s="455">
        <v>3.59</v>
      </c>
      <c r="K31" s="455">
        <v>2.37</v>
      </c>
      <c r="L31" s="455">
        <v>6.74</v>
      </c>
      <c r="M31" s="455">
        <v>7.28</v>
      </c>
      <c r="N31" s="455">
        <v>2.02</v>
      </c>
      <c r="O31" s="455">
        <v>5.44</v>
      </c>
      <c r="P31" s="455">
        <v>7.38</v>
      </c>
      <c r="Q31" s="455">
        <v>3.48</v>
      </c>
    </row>
    <row r="32" spans="1:17" s="428" customFormat="1" ht="25.5">
      <c r="A32" s="439" t="s">
        <v>578</v>
      </c>
      <c r="B32" s="435" t="s">
        <v>56</v>
      </c>
      <c r="C32" s="439" t="s">
        <v>57</v>
      </c>
      <c r="D32" s="455">
        <v>27.149999999999995</v>
      </c>
      <c r="E32" s="455">
        <v>5</v>
      </c>
      <c r="F32" s="455">
        <v>2.11</v>
      </c>
      <c r="G32" s="455">
        <v>0.25</v>
      </c>
      <c r="H32" s="455">
        <v>1.3399999999999999</v>
      </c>
      <c r="I32" s="455">
        <v>2.29</v>
      </c>
      <c r="J32" s="455">
        <v>2.4299999999999997</v>
      </c>
      <c r="K32" s="455">
        <v>2.72</v>
      </c>
      <c r="L32" s="455">
        <v>1.86</v>
      </c>
      <c r="M32" s="455">
        <v>1.68</v>
      </c>
      <c r="N32" s="455">
        <v>1.27</v>
      </c>
      <c r="O32" s="455">
        <v>3.43</v>
      </c>
      <c r="P32" s="455">
        <v>2.77</v>
      </c>
      <c r="Q32" s="455">
        <v>0</v>
      </c>
    </row>
    <row r="33" spans="1:17" s="428" customFormat="1" ht="25.5">
      <c r="A33" s="439" t="s">
        <v>579</v>
      </c>
      <c r="B33" s="435" t="s">
        <v>66</v>
      </c>
      <c r="C33" s="439" t="s">
        <v>67</v>
      </c>
      <c r="D33" s="455">
        <v>2.15</v>
      </c>
      <c r="E33" s="455">
        <v>0.34</v>
      </c>
      <c r="F33" s="455">
        <v>0</v>
      </c>
      <c r="G33" s="455">
        <v>0.09</v>
      </c>
      <c r="H33" s="455">
        <v>0</v>
      </c>
      <c r="I33" s="455">
        <v>0.1</v>
      </c>
      <c r="J33" s="455">
        <v>0</v>
      </c>
      <c r="K33" s="455">
        <v>0.6</v>
      </c>
      <c r="L33" s="455">
        <v>0</v>
      </c>
      <c r="M33" s="455">
        <v>1.02</v>
      </c>
      <c r="N33" s="455">
        <v>0</v>
      </c>
      <c r="O33" s="455">
        <v>0</v>
      </c>
      <c r="P33" s="455">
        <v>0</v>
      </c>
      <c r="Q33" s="455">
        <v>0</v>
      </c>
    </row>
    <row r="34" spans="1:17" ht="25.5">
      <c r="A34" s="437" t="s">
        <v>253</v>
      </c>
      <c r="B34" s="434" t="s">
        <v>68</v>
      </c>
      <c r="C34" s="436" t="s">
        <v>69</v>
      </c>
      <c r="D34" s="454">
        <v>332.10880000000003</v>
      </c>
      <c r="E34" s="454">
        <v>2.5499999999999998</v>
      </c>
      <c r="F34" s="454">
        <v>19.77</v>
      </c>
      <c r="G34" s="454">
        <v>6.65</v>
      </c>
      <c r="H34" s="454">
        <v>13.899999999999999</v>
      </c>
      <c r="I34" s="454">
        <v>5.5299999999999994</v>
      </c>
      <c r="J34" s="454">
        <v>87.13000000000001</v>
      </c>
      <c r="K34" s="454">
        <v>17.36</v>
      </c>
      <c r="L34" s="454">
        <v>9.6199999999999992</v>
      </c>
      <c r="M34" s="454">
        <v>17.05</v>
      </c>
      <c r="N34" s="454">
        <v>4.59</v>
      </c>
      <c r="O34" s="454">
        <v>131.96880000000002</v>
      </c>
      <c r="P34" s="454">
        <v>0.46</v>
      </c>
      <c r="Q34" s="454">
        <v>15.530000000000001</v>
      </c>
    </row>
    <row r="35" spans="1:17" s="428" customFormat="1">
      <c r="A35" s="439" t="s">
        <v>580</v>
      </c>
      <c r="B35" s="435" t="s">
        <v>72</v>
      </c>
      <c r="C35" s="439" t="s">
        <v>73</v>
      </c>
      <c r="D35" s="455">
        <v>70.040000000000006</v>
      </c>
      <c r="E35" s="455">
        <v>0</v>
      </c>
      <c r="F35" s="455">
        <v>0</v>
      </c>
      <c r="G35" s="455">
        <v>0</v>
      </c>
      <c r="H35" s="455">
        <v>0</v>
      </c>
      <c r="I35" s="455">
        <v>0</v>
      </c>
      <c r="J35" s="455">
        <v>70.040000000000006</v>
      </c>
      <c r="K35" s="455">
        <v>0</v>
      </c>
      <c r="L35" s="455">
        <v>0</v>
      </c>
      <c r="M35" s="455">
        <v>0</v>
      </c>
      <c r="N35" s="455">
        <v>0</v>
      </c>
      <c r="O35" s="455">
        <v>0</v>
      </c>
      <c r="P35" s="455">
        <v>0</v>
      </c>
      <c r="Q35" s="455">
        <v>0</v>
      </c>
    </row>
    <row r="36" spans="1:17" s="428" customFormat="1">
      <c r="A36" s="439" t="s">
        <v>581</v>
      </c>
      <c r="B36" s="435" t="s">
        <v>76</v>
      </c>
      <c r="C36" s="439" t="s">
        <v>77</v>
      </c>
      <c r="D36" s="455">
        <v>129.68</v>
      </c>
      <c r="E36" s="455">
        <v>2.0699999999999998</v>
      </c>
      <c r="F36" s="455">
        <v>0.42</v>
      </c>
      <c r="G36" s="455">
        <v>2.69</v>
      </c>
      <c r="H36" s="455">
        <v>0.95000000000000007</v>
      </c>
      <c r="I36" s="455">
        <v>2</v>
      </c>
      <c r="J36" s="455">
        <v>0.5</v>
      </c>
      <c r="K36" s="455">
        <v>0.14000000000000001</v>
      </c>
      <c r="L36" s="455">
        <v>0.2</v>
      </c>
      <c r="M36" s="455">
        <v>1.1800000000000002</v>
      </c>
      <c r="N36" s="455">
        <v>0</v>
      </c>
      <c r="O36" s="455">
        <v>116.07000000000001</v>
      </c>
      <c r="P36" s="455">
        <v>0.28000000000000003</v>
      </c>
      <c r="Q36" s="455">
        <v>3.18</v>
      </c>
    </row>
    <row r="37" spans="1:17" s="428" customFormat="1" ht="25.5">
      <c r="A37" s="439" t="s">
        <v>582</v>
      </c>
      <c r="B37" s="435" t="s">
        <v>78</v>
      </c>
      <c r="C37" s="439" t="s">
        <v>79</v>
      </c>
      <c r="D37" s="455">
        <v>78.148799999999994</v>
      </c>
      <c r="E37" s="455">
        <v>0.48</v>
      </c>
      <c r="F37" s="455">
        <v>1.2</v>
      </c>
      <c r="G37" s="455">
        <v>3.96</v>
      </c>
      <c r="H37" s="455">
        <v>9.44</v>
      </c>
      <c r="I37" s="455">
        <v>3.53</v>
      </c>
      <c r="J37" s="455">
        <v>16.59</v>
      </c>
      <c r="K37" s="455">
        <v>11.26</v>
      </c>
      <c r="L37" s="455">
        <v>9.42</v>
      </c>
      <c r="M37" s="455">
        <v>0</v>
      </c>
      <c r="N37" s="455">
        <v>4.59</v>
      </c>
      <c r="O37" s="455">
        <v>15.898800000000001</v>
      </c>
      <c r="P37" s="455">
        <v>0.18</v>
      </c>
      <c r="Q37" s="455">
        <v>1.6</v>
      </c>
    </row>
    <row r="38" spans="1:17" s="428" customFormat="1" ht="25.5">
      <c r="A38" s="439" t="s">
        <v>583</v>
      </c>
      <c r="B38" s="435" t="s">
        <v>80</v>
      </c>
      <c r="C38" s="439" t="s">
        <v>81</v>
      </c>
      <c r="D38" s="455">
        <v>54.239999999999995</v>
      </c>
      <c r="E38" s="455">
        <v>0</v>
      </c>
      <c r="F38" s="455">
        <v>18.149999999999999</v>
      </c>
      <c r="G38" s="455">
        <v>0</v>
      </c>
      <c r="H38" s="455">
        <v>3.51</v>
      </c>
      <c r="I38" s="455">
        <v>0</v>
      </c>
      <c r="J38" s="455">
        <v>0</v>
      </c>
      <c r="K38" s="455">
        <v>5.96</v>
      </c>
      <c r="L38" s="455">
        <v>0</v>
      </c>
      <c r="M38" s="455">
        <v>15.870000000000001</v>
      </c>
      <c r="N38" s="455">
        <v>0</v>
      </c>
      <c r="O38" s="455">
        <v>0</v>
      </c>
      <c r="P38" s="455">
        <v>0</v>
      </c>
      <c r="Q38" s="455">
        <v>10.75</v>
      </c>
    </row>
    <row r="39" spans="1:17" ht="25.5">
      <c r="A39" s="437" t="s">
        <v>254</v>
      </c>
      <c r="B39" s="434" t="s">
        <v>82</v>
      </c>
      <c r="C39" s="436" t="s">
        <v>83</v>
      </c>
      <c r="D39" s="454">
        <v>4174.2299999999996</v>
      </c>
      <c r="E39" s="454">
        <v>62.25</v>
      </c>
      <c r="F39" s="454">
        <v>1188.7500000000002</v>
      </c>
      <c r="G39" s="454">
        <v>163.73999999999998</v>
      </c>
      <c r="H39" s="454">
        <v>142.97</v>
      </c>
      <c r="I39" s="454">
        <v>119.53999999999998</v>
      </c>
      <c r="J39" s="454">
        <v>283.84999999999997</v>
      </c>
      <c r="K39" s="454">
        <v>293.26</v>
      </c>
      <c r="L39" s="454">
        <v>170.41</v>
      </c>
      <c r="M39" s="454">
        <v>147.52000000000001</v>
      </c>
      <c r="N39" s="454">
        <v>163.53</v>
      </c>
      <c r="O39" s="454">
        <v>340.84</v>
      </c>
      <c r="P39" s="454">
        <v>881.76</v>
      </c>
      <c r="Q39" s="454">
        <v>215.80999999999997</v>
      </c>
    </row>
    <row r="40" spans="1:17" s="428" customFormat="1">
      <c r="A40" s="439" t="s">
        <v>584</v>
      </c>
      <c r="B40" s="435" t="s">
        <v>84</v>
      </c>
      <c r="C40" s="439" t="s">
        <v>85</v>
      </c>
      <c r="D40" s="455">
        <v>1820.9800000000002</v>
      </c>
      <c r="E40" s="455">
        <v>45.32</v>
      </c>
      <c r="F40" s="455">
        <v>139.16000000000003</v>
      </c>
      <c r="G40" s="455">
        <v>128.32</v>
      </c>
      <c r="H40" s="455">
        <v>114.68</v>
      </c>
      <c r="I40" s="455">
        <v>83.82</v>
      </c>
      <c r="J40" s="455">
        <v>213.12</v>
      </c>
      <c r="K40" s="455">
        <v>84.24</v>
      </c>
      <c r="L40" s="455">
        <v>123.63</v>
      </c>
      <c r="M40" s="455">
        <v>103.41999999999999</v>
      </c>
      <c r="N40" s="455">
        <v>96.89</v>
      </c>
      <c r="O40" s="455">
        <v>208.93999999999997</v>
      </c>
      <c r="P40" s="455">
        <v>345.77</v>
      </c>
      <c r="Q40" s="455">
        <v>133.66999999999999</v>
      </c>
    </row>
    <row r="41" spans="1:17" s="428" customFormat="1">
      <c r="A41" s="439" t="s">
        <v>585</v>
      </c>
      <c r="B41" s="435" t="s">
        <v>86</v>
      </c>
      <c r="C41" s="439" t="s">
        <v>87</v>
      </c>
      <c r="D41" s="455">
        <v>962.68000000000006</v>
      </c>
      <c r="E41" s="455">
        <v>13.58</v>
      </c>
      <c r="F41" s="455">
        <v>16.75</v>
      </c>
      <c r="G41" s="455">
        <v>31.48</v>
      </c>
      <c r="H41" s="455">
        <v>25.5</v>
      </c>
      <c r="I41" s="455">
        <v>34.51</v>
      </c>
      <c r="J41" s="455">
        <v>22.32</v>
      </c>
      <c r="K41" s="455">
        <v>23.18</v>
      </c>
      <c r="L41" s="455">
        <v>43.43</v>
      </c>
      <c r="M41" s="455">
        <v>26.03</v>
      </c>
      <c r="N41" s="455">
        <v>42.48</v>
      </c>
      <c r="O41" s="455">
        <v>130.22999999999999</v>
      </c>
      <c r="P41" s="455">
        <v>535.34</v>
      </c>
      <c r="Q41" s="455">
        <v>17.850000000000001</v>
      </c>
    </row>
    <row r="42" spans="1:17" s="428" customFormat="1" ht="38.25">
      <c r="A42" s="439" t="s">
        <v>586</v>
      </c>
      <c r="B42" s="435" t="s">
        <v>497</v>
      </c>
      <c r="C42" s="439" t="s">
        <v>93</v>
      </c>
      <c r="D42" s="455">
        <v>19.670000000000002</v>
      </c>
      <c r="E42" s="455">
        <v>0</v>
      </c>
      <c r="F42" s="455">
        <v>0</v>
      </c>
      <c r="G42" s="455">
        <v>0</v>
      </c>
      <c r="H42" s="455">
        <v>0</v>
      </c>
      <c r="I42" s="455">
        <v>0</v>
      </c>
      <c r="J42" s="455">
        <v>19.670000000000002</v>
      </c>
      <c r="K42" s="455">
        <v>0</v>
      </c>
      <c r="L42" s="455">
        <v>0</v>
      </c>
      <c r="M42" s="455">
        <v>0</v>
      </c>
      <c r="N42" s="455">
        <v>0</v>
      </c>
      <c r="O42" s="455">
        <v>0</v>
      </c>
      <c r="P42" s="455">
        <v>0</v>
      </c>
      <c r="Q42" s="455">
        <v>0</v>
      </c>
    </row>
    <row r="43" spans="1:17" s="428" customFormat="1" ht="25.5">
      <c r="A43" s="439" t="s">
        <v>587</v>
      </c>
      <c r="B43" s="435" t="s">
        <v>94</v>
      </c>
      <c r="C43" s="439" t="s">
        <v>95</v>
      </c>
      <c r="D43" s="455">
        <v>1.03</v>
      </c>
      <c r="E43" s="455">
        <v>0</v>
      </c>
      <c r="F43" s="455">
        <v>0</v>
      </c>
      <c r="G43" s="455">
        <v>0</v>
      </c>
      <c r="H43" s="455">
        <v>0</v>
      </c>
      <c r="I43" s="455">
        <v>0</v>
      </c>
      <c r="J43" s="455">
        <v>0.63</v>
      </c>
      <c r="K43" s="455">
        <v>0</v>
      </c>
      <c r="L43" s="455">
        <v>0.4</v>
      </c>
      <c r="M43" s="455">
        <v>0</v>
      </c>
      <c r="N43" s="455">
        <v>0</v>
      </c>
      <c r="O43" s="455">
        <v>0</v>
      </c>
      <c r="P43" s="455">
        <v>0</v>
      </c>
      <c r="Q43" s="455">
        <v>0</v>
      </c>
    </row>
    <row r="44" spans="1:17" s="428" customFormat="1" ht="25.5">
      <c r="A44" s="439" t="s">
        <v>588</v>
      </c>
      <c r="B44" s="435" t="s">
        <v>96</v>
      </c>
      <c r="C44" s="439" t="s">
        <v>97</v>
      </c>
      <c r="D44" s="455">
        <v>1343.8099999999997</v>
      </c>
      <c r="E44" s="455">
        <v>0.84000000000000008</v>
      </c>
      <c r="F44" s="455">
        <v>1029.22</v>
      </c>
      <c r="G44" s="455">
        <v>0.55000000000000004</v>
      </c>
      <c r="H44" s="455">
        <v>0.2</v>
      </c>
      <c r="I44" s="455">
        <v>0</v>
      </c>
      <c r="J44" s="455">
        <v>26.52</v>
      </c>
      <c r="K44" s="455">
        <v>183.83</v>
      </c>
      <c r="L44" s="455">
        <v>0.12</v>
      </c>
      <c r="M44" s="455">
        <v>15.99</v>
      </c>
      <c r="N44" s="455">
        <v>23.1</v>
      </c>
      <c r="O44" s="455">
        <v>0</v>
      </c>
      <c r="P44" s="455">
        <v>0</v>
      </c>
      <c r="Q44" s="455">
        <v>63.44</v>
      </c>
    </row>
    <row r="45" spans="1:17" s="428" customFormat="1" ht="38.25">
      <c r="A45" s="439" t="s">
        <v>589</v>
      </c>
      <c r="B45" s="435" t="s">
        <v>98</v>
      </c>
      <c r="C45" s="439" t="s">
        <v>99</v>
      </c>
      <c r="D45" s="455">
        <v>1</v>
      </c>
      <c r="E45" s="455">
        <v>0.15</v>
      </c>
      <c r="F45" s="455">
        <v>0.03</v>
      </c>
      <c r="G45" s="455">
        <v>0.1</v>
      </c>
      <c r="H45" s="455">
        <v>0.01</v>
      </c>
      <c r="I45" s="455">
        <v>0.04</v>
      </c>
      <c r="J45" s="455">
        <v>0.02</v>
      </c>
      <c r="K45" s="455">
        <v>0.03</v>
      </c>
      <c r="L45" s="455">
        <v>0.04</v>
      </c>
      <c r="M45" s="455">
        <v>0.04</v>
      </c>
      <c r="N45" s="455">
        <v>0.03</v>
      </c>
      <c r="O45" s="455">
        <v>0.02</v>
      </c>
      <c r="P45" s="455">
        <v>0.02</v>
      </c>
      <c r="Q45" s="455">
        <v>0.47</v>
      </c>
    </row>
    <row r="46" spans="1:17" s="428" customFormat="1" ht="25.5">
      <c r="A46" s="439" t="s">
        <v>590</v>
      </c>
      <c r="B46" s="435" t="s">
        <v>100</v>
      </c>
      <c r="C46" s="439" t="s">
        <v>101</v>
      </c>
      <c r="D46" s="455">
        <v>4.1199999999999992</v>
      </c>
      <c r="E46" s="455">
        <v>0.92</v>
      </c>
      <c r="F46" s="455">
        <v>0.95</v>
      </c>
      <c r="G46" s="455">
        <v>0.48</v>
      </c>
      <c r="H46" s="455">
        <v>0</v>
      </c>
      <c r="I46" s="455">
        <v>0.21000000000000002</v>
      </c>
      <c r="J46" s="455">
        <v>0</v>
      </c>
      <c r="K46" s="455">
        <v>0.88</v>
      </c>
      <c r="L46" s="455">
        <v>0</v>
      </c>
      <c r="M46" s="455">
        <v>0.57999999999999996</v>
      </c>
      <c r="N46" s="455">
        <v>0</v>
      </c>
      <c r="O46" s="455">
        <v>0.1</v>
      </c>
      <c r="P46" s="455">
        <v>0</v>
      </c>
      <c r="Q46" s="455">
        <v>0</v>
      </c>
    </row>
    <row r="47" spans="1:17" s="428" customFormat="1" ht="38.25">
      <c r="A47" s="439" t="s">
        <v>591</v>
      </c>
      <c r="B47" s="435" t="s">
        <v>102</v>
      </c>
      <c r="C47" s="439" t="s">
        <v>103</v>
      </c>
      <c r="D47" s="455">
        <v>20.94</v>
      </c>
      <c r="E47" s="455">
        <v>1.44</v>
      </c>
      <c r="F47" s="455">
        <v>2.64</v>
      </c>
      <c r="G47" s="455">
        <v>2.81</v>
      </c>
      <c r="H47" s="455">
        <v>2.58</v>
      </c>
      <c r="I47" s="455">
        <v>0.96</v>
      </c>
      <c r="J47" s="455">
        <v>1.57</v>
      </c>
      <c r="K47" s="455">
        <v>1.1000000000000001</v>
      </c>
      <c r="L47" s="455">
        <v>2.79</v>
      </c>
      <c r="M47" s="455">
        <v>1.46</v>
      </c>
      <c r="N47" s="455">
        <v>1.03</v>
      </c>
      <c r="O47" s="455">
        <v>1.55</v>
      </c>
      <c r="P47" s="455">
        <v>0.63</v>
      </c>
      <c r="Q47" s="455">
        <v>0.38</v>
      </c>
    </row>
    <row r="48" spans="1:17">
      <c r="A48" s="440" t="s">
        <v>255</v>
      </c>
      <c r="B48" s="434" t="s">
        <v>104</v>
      </c>
      <c r="C48" s="436" t="s">
        <v>107</v>
      </c>
      <c r="D48" s="454">
        <v>0.18</v>
      </c>
      <c r="E48" s="454">
        <v>0.18</v>
      </c>
      <c r="F48" s="454">
        <v>0</v>
      </c>
      <c r="G48" s="454">
        <v>0</v>
      </c>
      <c r="H48" s="454">
        <v>0</v>
      </c>
      <c r="I48" s="454">
        <v>0</v>
      </c>
      <c r="J48" s="454">
        <v>0</v>
      </c>
      <c r="K48" s="454">
        <v>0</v>
      </c>
      <c r="L48" s="454">
        <v>0</v>
      </c>
      <c r="M48" s="454">
        <v>0</v>
      </c>
      <c r="N48" s="454">
        <v>0</v>
      </c>
      <c r="O48" s="454">
        <v>0</v>
      </c>
      <c r="P48" s="454">
        <v>0</v>
      </c>
      <c r="Q48" s="454">
        <v>0</v>
      </c>
    </row>
    <row r="49" spans="1:17" ht="38.25">
      <c r="A49" s="440" t="s">
        <v>315</v>
      </c>
      <c r="B49" s="434" t="s">
        <v>165</v>
      </c>
      <c r="C49" s="436" t="s">
        <v>109</v>
      </c>
      <c r="D49" s="454">
        <v>129.62</v>
      </c>
      <c r="E49" s="454">
        <v>4.1399999999999997</v>
      </c>
      <c r="F49" s="454">
        <v>24.23</v>
      </c>
      <c r="G49" s="454">
        <v>6.68</v>
      </c>
      <c r="H49" s="454">
        <v>9.4499999999999993</v>
      </c>
      <c r="I49" s="454">
        <v>9.57</v>
      </c>
      <c r="J49" s="454">
        <v>14.940000000000001</v>
      </c>
      <c r="K49" s="454">
        <v>5.53</v>
      </c>
      <c r="L49" s="454">
        <v>20.56</v>
      </c>
      <c r="M49" s="454">
        <v>19.79</v>
      </c>
      <c r="N49" s="454">
        <v>3.63</v>
      </c>
      <c r="O49" s="454">
        <v>4.6399999999999997</v>
      </c>
      <c r="P49" s="454">
        <v>3.56</v>
      </c>
      <c r="Q49" s="454">
        <v>2.9</v>
      </c>
    </row>
    <row r="50" spans="1:17">
      <c r="A50" s="440" t="s">
        <v>256</v>
      </c>
      <c r="B50" s="434" t="s">
        <v>419</v>
      </c>
      <c r="C50" s="436" t="s">
        <v>569</v>
      </c>
      <c r="D50" s="454">
        <v>2193.877</v>
      </c>
      <c r="E50" s="454">
        <v>11.91</v>
      </c>
      <c r="F50" s="454">
        <v>364.66999999999996</v>
      </c>
      <c r="G50" s="454">
        <v>293.68</v>
      </c>
      <c r="H50" s="454">
        <v>115.17</v>
      </c>
      <c r="I50" s="454">
        <v>113.05</v>
      </c>
      <c r="J50" s="454">
        <v>111.89</v>
      </c>
      <c r="K50" s="454">
        <v>204.39</v>
      </c>
      <c r="L50" s="454">
        <v>73.38</v>
      </c>
      <c r="M50" s="454">
        <v>125.19</v>
      </c>
      <c r="N50" s="454">
        <v>399.33</v>
      </c>
      <c r="O50" s="454">
        <v>72.02000000000001</v>
      </c>
      <c r="P50" s="454">
        <v>188.167</v>
      </c>
      <c r="Q50" s="454">
        <v>121.03</v>
      </c>
    </row>
    <row r="51" spans="1:17" s="428" customFormat="1" ht="25.5">
      <c r="A51" s="447" t="s">
        <v>567</v>
      </c>
      <c r="B51" s="435" t="s">
        <v>570</v>
      </c>
      <c r="C51" s="439" t="s">
        <v>111</v>
      </c>
      <c r="D51" s="455">
        <v>205.17</v>
      </c>
      <c r="E51" s="455">
        <v>0</v>
      </c>
      <c r="F51" s="455">
        <v>6.87</v>
      </c>
      <c r="G51" s="455">
        <v>0</v>
      </c>
      <c r="H51" s="455">
        <v>9.11</v>
      </c>
      <c r="I51" s="455">
        <v>23.22</v>
      </c>
      <c r="J51" s="455">
        <v>3.7</v>
      </c>
      <c r="K51" s="455">
        <v>19.79</v>
      </c>
      <c r="L51" s="455">
        <v>34.47</v>
      </c>
      <c r="M51" s="455">
        <v>80.47</v>
      </c>
      <c r="N51" s="455">
        <v>25.95</v>
      </c>
      <c r="O51" s="455">
        <v>0</v>
      </c>
      <c r="P51" s="455">
        <v>0</v>
      </c>
      <c r="Q51" s="455">
        <v>1.59</v>
      </c>
    </row>
    <row r="52" spans="1:17" s="428" customFormat="1" ht="25.5">
      <c r="A52" s="447" t="s">
        <v>568</v>
      </c>
      <c r="B52" s="435" t="s">
        <v>571</v>
      </c>
      <c r="C52" s="439" t="s">
        <v>294</v>
      </c>
      <c r="D52" s="455">
        <v>1988.7069999999999</v>
      </c>
      <c r="E52" s="455">
        <v>11.91</v>
      </c>
      <c r="F52" s="455">
        <v>357.79999999999995</v>
      </c>
      <c r="G52" s="455">
        <v>293.68</v>
      </c>
      <c r="H52" s="455">
        <v>106.06</v>
      </c>
      <c r="I52" s="455">
        <v>89.83</v>
      </c>
      <c r="J52" s="455">
        <v>108.19</v>
      </c>
      <c r="K52" s="455">
        <v>184.6</v>
      </c>
      <c r="L52" s="455">
        <v>38.909999999999997</v>
      </c>
      <c r="M52" s="455">
        <v>44.72</v>
      </c>
      <c r="N52" s="455">
        <v>373.38</v>
      </c>
      <c r="O52" s="455">
        <v>72.02000000000001</v>
      </c>
      <c r="P52" s="455">
        <v>188.167</v>
      </c>
      <c r="Q52" s="455">
        <v>119.44</v>
      </c>
    </row>
    <row r="53" spans="1:17">
      <c r="A53" s="440" t="s">
        <v>258</v>
      </c>
      <c r="B53" s="434" t="s">
        <v>112</v>
      </c>
      <c r="C53" s="436" t="s">
        <v>113</v>
      </c>
      <c r="D53" s="454">
        <v>0</v>
      </c>
      <c r="E53" s="454"/>
      <c r="F53" s="454"/>
      <c r="G53" s="454"/>
      <c r="H53" s="454"/>
      <c r="I53" s="454"/>
      <c r="J53" s="454"/>
      <c r="K53" s="454"/>
      <c r="L53" s="454"/>
      <c r="M53" s="454"/>
      <c r="N53" s="454"/>
      <c r="O53" s="454"/>
      <c r="P53" s="454"/>
      <c r="Q53" s="454"/>
    </row>
    <row r="54" spans="1:17" s="427" customFormat="1">
      <c r="A54" s="444">
        <v>3</v>
      </c>
      <c r="B54" s="445" t="s">
        <v>114</v>
      </c>
      <c r="C54" s="446" t="s">
        <v>115</v>
      </c>
      <c r="D54" s="457">
        <v>1259.079</v>
      </c>
      <c r="E54" s="457">
        <v>0.05</v>
      </c>
      <c r="F54" s="457">
        <v>39.989999999999995</v>
      </c>
      <c r="G54" s="457">
        <v>4.96</v>
      </c>
      <c r="H54" s="457">
        <v>60.43</v>
      </c>
      <c r="I54" s="457">
        <v>8.8800000000000008</v>
      </c>
      <c r="J54" s="457">
        <v>31.8</v>
      </c>
      <c r="K54" s="457">
        <v>18.75</v>
      </c>
      <c r="L54" s="457">
        <v>2.4</v>
      </c>
      <c r="M54" s="457">
        <v>5.6300000000000008</v>
      </c>
      <c r="N54" s="457">
        <v>22.18</v>
      </c>
      <c r="O54" s="457">
        <v>111.79299999999999</v>
      </c>
      <c r="P54" s="457">
        <v>112.783</v>
      </c>
      <c r="Q54" s="457">
        <v>839.43299999999999</v>
      </c>
    </row>
    <row r="55" spans="1:17">
      <c r="E55" s="430"/>
      <c r="F55" s="430"/>
      <c r="G55" s="430"/>
      <c r="H55" s="430"/>
      <c r="I55" s="430"/>
      <c r="J55" s="430"/>
      <c r="K55" s="430"/>
      <c r="L55" s="430"/>
      <c r="M55" s="430"/>
      <c r="N55" s="430"/>
      <c r="O55" s="430"/>
      <c r="P55" s="430"/>
      <c r="Q55" s="430"/>
    </row>
    <row r="56" spans="1:17">
      <c r="E56" s="430"/>
      <c r="F56" s="430"/>
      <c r="G56" s="430"/>
      <c r="H56" s="430"/>
      <c r="I56" s="430"/>
      <c r="J56" s="430"/>
      <c r="K56" s="430"/>
      <c r="L56" s="430"/>
      <c r="M56" s="430"/>
      <c r="N56" s="430"/>
      <c r="O56" s="430"/>
      <c r="P56" s="430"/>
      <c r="Q56" s="430"/>
    </row>
  </sheetData>
  <mergeCells count="10">
    <mergeCell ref="A1:Q1"/>
    <mergeCell ref="A6:Q6"/>
    <mergeCell ref="A4:Q4"/>
    <mergeCell ref="E7:Q7"/>
    <mergeCell ref="A2:Q2"/>
    <mergeCell ref="A7:A8"/>
    <mergeCell ref="B7:B8"/>
    <mergeCell ref="C7:C8"/>
    <mergeCell ref="D7:D8"/>
    <mergeCell ref="A3:Q3"/>
  </mergeCells>
  <printOptions horizontalCentered="1"/>
  <pageMargins left="0.59055118110236227" right="0.59055118110236227" top="0.78740157480314965" bottom="0.59055118110236227" header="0.47244094488188981" footer="0.31496062992125984"/>
  <pageSetup paperSize="9" scale="81" orientation="landscape" r:id="rId1"/>
  <headerFooter>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7"/>
  <sheetViews>
    <sheetView workbookViewId="0">
      <selection activeCell="D25" sqref="D25"/>
    </sheetView>
  </sheetViews>
  <sheetFormatPr defaultColWidth="8.85546875" defaultRowHeight="15.75"/>
  <cols>
    <col min="1" max="1" width="5" style="421" customWidth="1"/>
    <col min="2" max="2" width="27.85546875" style="421" customWidth="1"/>
    <col min="3" max="3" width="6.28515625" style="421" customWidth="1"/>
    <col min="4" max="4" width="13.28515625" style="421" hidden="1" customWidth="1"/>
    <col min="5" max="8" width="7.85546875" style="425" hidden="1" customWidth="1"/>
    <col min="9" max="9" width="9.7109375" style="425" customWidth="1"/>
    <col min="10" max="10" width="10" style="425" customWidth="1"/>
    <col min="11" max="11" width="11" style="425" customWidth="1"/>
    <col min="12" max="12" width="7.85546875" style="425" customWidth="1"/>
    <col min="13" max="13" width="11.5703125" style="425" customWidth="1"/>
    <col min="14" max="14" width="8.140625" style="425" customWidth="1"/>
    <col min="15" max="15" width="9.28515625" style="425" customWidth="1"/>
    <col min="16" max="16" width="8.85546875" style="425" customWidth="1"/>
    <col min="17" max="17" width="7.85546875" style="425" hidden="1" customWidth="1"/>
    <col min="18" max="18" width="6.5703125" style="425" hidden="1" customWidth="1"/>
    <col min="19" max="19" width="7.85546875" style="425" customWidth="1"/>
    <col min="20" max="21" width="8.7109375" style="425" customWidth="1"/>
    <col min="22" max="22" width="9" style="425" customWidth="1"/>
    <col min="23" max="24" width="7.85546875" style="425" hidden="1" customWidth="1"/>
    <col min="25" max="25" width="10.140625" style="425" customWidth="1"/>
    <col min="26" max="26" width="9.5703125" style="425" customWidth="1"/>
    <col min="27" max="16384" width="8.85546875" style="421"/>
  </cols>
  <sheetData>
    <row r="1" spans="1:26" ht="15" customHeight="1">
      <c r="A1" s="467" t="s">
        <v>552</v>
      </c>
      <c r="B1" s="468"/>
      <c r="C1" s="468"/>
      <c r="D1" s="468"/>
      <c r="E1" s="468"/>
      <c r="F1" s="468"/>
      <c r="G1" s="468"/>
      <c r="H1" s="468"/>
      <c r="I1" s="468"/>
      <c r="J1" s="468"/>
      <c r="K1" s="468"/>
      <c r="L1" s="468"/>
      <c r="M1" s="468"/>
      <c r="N1" s="468"/>
      <c r="O1" s="468"/>
      <c r="P1" s="468"/>
      <c r="Q1" s="468"/>
      <c r="R1" s="468"/>
      <c r="S1" s="468"/>
      <c r="T1" s="468"/>
      <c r="U1" s="468"/>
      <c r="V1" s="468"/>
      <c r="W1" s="468"/>
      <c r="X1" s="468"/>
      <c r="Y1" s="468"/>
      <c r="Z1" s="468"/>
    </row>
    <row r="2" spans="1:26" ht="15" customHeight="1">
      <c r="A2" s="469" t="s">
        <v>283</v>
      </c>
      <c r="B2" s="470"/>
      <c r="C2" s="470"/>
      <c r="D2" s="470"/>
      <c r="E2" s="470"/>
      <c r="F2" s="470"/>
      <c r="G2" s="470"/>
      <c r="H2" s="470"/>
      <c r="I2" s="470"/>
      <c r="J2" s="470"/>
      <c r="K2" s="470"/>
      <c r="L2" s="470"/>
      <c r="M2" s="470"/>
      <c r="N2" s="470"/>
      <c r="O2" s="470"/>
      <c r="P2" s="470"/>
      <c r="Q2" s="470"/>
      <c r="R2" s="470"/>
      <c r="S2" s="470"/>
      <c r="T2" s="470"/>
      <c r="U2" s="470"/>
      <c r="V2" s="470"/>
      <c r="W2" s="470"/>
      <c r="X2" s="470"/>
      <c r="Y2" s="470"/>
      <c r="Z2" s="470"/>
    </row>
    <row r="3" spans="1:26" ht="15" customHeight="1">
      <c r="A3" s="469" t="s">
        <v>284</v>
      </c>
      <c r="B3" s="470"/>
      <c r="C3" s="470"/>
      <c r="D3" s="470"/>
      <c r="E3" s="470"/>
      <c r="F3" s="470"/>
      <c r="G3" s="470"/>
      <c r="H3" s="470"/>
      <c r="I3" s="470"/>
      <c r="J3" s="470"/>
      <c r="K3" s="470"/>
      <c r="L3" s="470"/>
      <c r="M3" s="470"/>
      <c r="N3" s="470"/>
      <c r="O3" s="470"/>
      <c r="P3" s="470"/>
      <c r="Q3" s="470"/>
      <c r="R3" s="470"/>
      <c r="S3" s="470"/>
      <c r="T3" s="470"/>
      <c r="U3" s="470"/>
      <c r="V3" s="470"/>
      <c r="W3" s="470"/>
      <c r="X3" s="470"/>
      <c r="Y3" s="470"/>
      <c r="Z3" s="470"/>
    </row>
    <row r="4" spans="1:26" ht="46.9" customHeight="1">
      <c r="A4" s="80" t="s">
        <v>127</v>
      </c>
      <c r="B4" s="80" t="s">
        <v>215</v>
      </c>
      <c r="C4" s="80" t="s">
        <v>2</v>
      </c>
      <c r="D4" s="245"/>
      <c r="E4" s="464" t="s">
        <v>216</v>
      </c>
      <c r="F4" s="465" t="s">
        <v>166</v>
      </c>
      <c r="G4" s="464" t="s">
        <v>217</v>
      </c>
      <c r="H4" s="465" t="s">
        <v>166</v>
      </c>
      <c r="I4" s="466" t="s">
        <v>139</v>
      </c>
      <c r="J4" s="465" t="s">
        <v>166</v>
      </c>
      <c r="K4" s="464" t="s">
        <v>218</v>
      </c>
      <c r="L4" s="465" t="s">
        <v>166</v>
      </c>
      <c r="M4" s="464" t="s">
        <v>219</v>
      </c>
      <c r="N4" s="465" t="s">
        <v>166</v>
      </c>
      <c r="O4" s="466" t="s">
        <v>145</v>
      </c>
      <c r="P4" s="465" t="s">
        <v>166</v>
      </c>
      <c r="Q4" s="464" t="s">
        <v>220</v>
      </c>
      <c r="R4" s="465" t="s">
        <v>166</v>
      </c>
      <c r="S4" s="464" t="s">
        <v>221</v>
      </c>
      <c r="T4" s="465" t="s">
        <v>166</v>
      </c>
      <c r="U4" s="466" t="s">
        <v>151</v>
      </c>
      <c r="V4" s="465" t="s">
        <v>166</v>
      </c>
      <c r="W4" s="464" t="s">
        <v>222</v>
      </c>
      <c r="X4" s="465" t="s">
        <v>166</v>
      </c>
      <c r="Y4" s="464" t="s">
        <v>223</v>
      </c>
      <c r="Z4" s="465" t="s">
        <v>166</v>
      </c>
    </row>
    <row r="5" spans="1:26" s="422" customFormat="1" ht="15" customHeight="1">
      <c r="A5" s="82" t="s">
        <v>166</v>
      </c>
      <c r="B5" s="82" t="s">
        <v>166</v>
      </c>
      <c r="C5" s="82" t="s">
        <v>166</v>
      </c>
      <c r="D5" s="82"/>
      <c r="E5" s="81" t="s">
        <v>224</v>
      </c>
      <c r="F5" s="81" t="s">
        <v>225</v>
      </c>
      <c r="G5" s="81" t="s">
        <v>224</v>
      </c>
      <c r="H5" s="81" t="s">
        <v>225</v>
      </c>
      <c r="I5" s="81" t="s">
        <v>224</v>
      </c>
      <c r="J5" s="81" t="s">
        <v>225</v>
      </c>
      <c r="K5" s="81" t="s">
        <v>224</v>
      </c>
      <c r="L5" s="81" t="s">
        <v>225</v>
      </c>
      <c r="M5" s="81" t="s">
        <v>224</v>
      </c>
      <c r="N5" s="81" t="s">
        <v>225</v>
      </c>
      <c r="O5" s="81" t="s">
        <v>224</v>
      </c>
      <c r="P5" s="81" t="s">
        <v>225</v>
      </c>
      <c r="Q5" s="81" t="s">
        <v>224</v>
      </c>
      <c r="R5" s="81" t="s">
        <v>226</v>
      </c>
      <c r="S5" s="81" t="s">
        <v>224</v>
      </c>
      <c r="T5" s="81" t="s">
        <v>225</v>
      </c>
      <c r="U5" s="81" t="s">
        <v>224</v>
      </c>
      <c r="V5" s="81" t="s">
        <v>225</v>
      </c>
      <c r="W5" s="81" t="s">
        <v>224</v>
      </c>
      <c r="X5" s="81" t="s">
        <v>225</v>
      </c>
      <c r="Y5" s="81" t="s">
        <v>224</v>
      </c>
      <c r="Z5" s="81" t="s">
        <v>225</v>
      </c>
    </row>
    <row r="6" spans="1:26" s="422" customFormat="1" ht="15" customHeight="1">
      <c r="A6" s="82" t="s">
        <v>166</v>
      </c>
      <c r="B6" s="82" t="s">
        <v>166</v>
      </c>
      <c r="C6" s="82" t="s">
        <v>166</v>
      </c>
      <c r="D6" s="82"/>
      <c r="E6" s="82" t="s">
        <v>227</v>
      </c>
      <c r="F6" s="82" t="s">
        <v>228</v>
      </c>
      <c r="G6" s="82" t="s">
        <v>227</v>
      </c>
      <c r="H6" s="82" t="s">
        <v>228</v>
      </c>
      <c r="I6" s="82" t="s">
        <v>227</v>
      </c>
      <c r="J6" s="82" t="s">
        <v>228</v>
      </c>
      <c r="K6" s="82" t="s">
        <v>227</v>
      </c>
      <c r="L6" s="82" t="s">
        <v>228</v>
      </c>
      <c r="M6" s="82" t="s">
        <v>227</v>
      </c>
      <c r="N6" s="82" t="s">
        <v>228</v>
      </c>
      <c r="O6" s="82" t="s">
        <v>227</v>
      </c>
      <c r="P6" s="82" t="s">
        <v>228</v>
      </c>
      <c r="Q6" s="82" t="s">
        <v>227</v>
      </c>
      <c r="R6" s="82" t="s">
        <v>166</v>
      </c>
      <c r="S6" s="82" t="s">
        <v>227</v>
      </c>
      <c r="T6" s="82" t="s">
        <v>228</v>
      </c>
      <c r="U6" s="82" t="s">
        <v>227</v>
      </c>
      <c r="V6" s="82" t="s">
        <v>228</v>
      </c>
      <c r="W6" s="82" t="s">
        <v>227</v>
      </c>
      <c r="X6" s="82" t="s">
        <v>228</v>
      </c>
      <c r="Y6" s="82" t="s">
        <v>227</v>
      </c>
      <c r="Z6" s="82" t="s">
        <v>228</v>
      </c>
    </row>
    <row r="7" spans="1:26" s="422" customFormat="1" ht="15" customHeight="1">
      <c r="A7" s="83" t="s">
        <v>166</v>
      </c>
      <c r="B7" s="83" t="s">
        <v>166</v>
      </c>
      <c r="C7" s="83" t="s">
        <v>166</v>
      </c>
      <c r="D7" s="83"/>
      <c r="E7" s="83" t="s">
        <v>229</v>
      </c>
      <c r="F7" s="83" t="s">
        <v>230</v>
      </c>
      <c r="G7" s="83" t="s">
        <v>229</v>
      </c>
      <c r="H7" s="83" t="s">
        <v>230</v>
      </c>
      <c r="I7" s="83" t="s">
        <v>229</v>
      </c>
      <c r="J7" s="83" t="s">
        <v>230</v>
      </c>
      <c r="K7" s="83" t="s">
        <v>229</v>
      </c>
      <c r="L7" s="83" t="s">
        <v>230</v>
      </c>
      <c r="M7" s="83" t="s">
        <v>229</v>
      </c>
      <c r="N7" s="83" t="s">
        <v>230</v>
      </c>
      <c r="O7" s="83" t="s">
        <v>229</v>
      </c>
      <c r="P7" s="83" t="s">
        <v>230</v>
      </c>
      <c r="Q7" s="83" t="s">
        <v>229</v>
      </c>
      <c r="R7" s="84" t="s">
        <v>230</v>
      </c>
      <c r="S7" s="84" t="s">
        <v>229</v>
      </c>
      <c r="T7" s="84" t="s">
        <v>230</v>
      </c>
      <c r="U7" s="84" t="s">
        <v>229</v>
      </c>
      <c r="V7" s="84" t="s">
        <v>230</v>
      </c>
      <c r="W7" s="84" t="s">
        <v>229</v>
      </c>
      <c r="X7" s="84" t="s">
        <v>230</v>
      </c>
      <c r="Y7" s="84" t="s">
        <v>229</v>
      </c>
      <c r="Z7" s="84" t="s">
        <v>230</v>
      </c>
    </row>
    <row r="8" spans="1:26" s="422" customFormat="1" ht="15" hidden="1" customHeight="1">
      <c r="A8" s="83"/>
      <c r="B8" s="83"/>
      <c r="C8" s="83"/>
      <c r="D8" s="83"/>
      <c r="E8" s="83"/>
      <c r="F8" s="83"/>
      <c r="G8" s="83"/>
      <c r="H8" s="83"/>
      <c r="I8" s="244">
        <f>I9+I24</f>
        <v>633.91269799999998</v>
      </c>
      <c r="J8" s="244">
        <v>100</v>
      </c>
      <c r="K8" s="244">
        <f t="shared" ref="K8:Y8" si="0">K9+K24</f>
        <v>12204.496521600002</v>
      </c>
      <c r="L8" s="244">
        <v>100</v>
      </c>
      <c r="M8" s="244">
        <f t="shared" si="0"/>
        <v>78430.679046969992</v>
      </c>
      <c r="N8" s="244">
        <v>100</v>
      </c>
      <c r="O8" s="244">
        <f t="shared" si="0"/>
        <v>573.29999999999995</v>
      </c>
      <c r="P8" s="244">
        <v>100</v>
      </c>
      <c r="Q8" s="244">
        <f t="shared" si="0"/>
        <v>0</v>
      </c>
      <c r="R8" s="244"/>
      <c r="S8" s="244">
        <f t="shared" si="0"/>
        <v>70.040000000000006</v>
      </c>
      <c r="T8" s="244">
        <v>100</v>
      </c>
      <c r="U8" s="244">
        <f t="shared" si="0"/>
        <v>261.62</v>
      </c>
      <c r="V8" s="244">
        <v>100</v>
      </c>
      <c r="W8" s="244">
        <f t="shared" si="0"/>
        <v>0</v>
      </c>
      <c r="X8" s="244"/>
      <c r="Y8" s="244">
        <f t="shared" si="0"/>
        <v>6078.0841139999993</v>
      </c>
      <c r="Z8" s="244">
        <v>100</v>
      </c>
    </row>
    <row r="9" spans="1:26" s="423" customFormat="1" ht="15" customHeight="1">
      <c r="A9" s="267">
        <v>1</v>
      </c>
      <c r="B9" s="268" t="s">
        <v>4</v>
      </c>
      <c r="C9" s="267" t="s">
        <v>5</v>
      </c>
      <c r="D9" s="269">
        <f>'Phu luc 01'!D10</f>
        <v>117944.175961</v>
      </c>
      <c r="E9" s="246" t="s">
        <v>166</v>
      </c>
      <c r="F9" s="246" t="s">
        <v>166</v>
      </c>
      <c r="G9" s="246" t="s">
        <v>166</v>
      </c>
      <c r="H9" s="246" t="s">
        <v>166</v>
      </c>
      <c r="I9" s="247">
        <v>461.27269799999999</v>
      </c>
      <c r="J9" s="248">
        <f>I9/$I$8*100</f>
        <v>72.765965953248653</v>
      </c>
      <c r="K9" s="247">
        <v>11523.718290600002</v>
      </c>
      <c r="L9" s="248">
        <f>K9/$K$8*100</f>
        <v>94.421906468692654</v>
      </c>
      <c r="M9" s="247">
        <v>77716.813119969986</v>
      </c>
      <c r="N9" s="248">
        <f>M9/$M$8*100</f>
        <v>99.089812895063062</v>
      </c>
      <c r="O9" s="247">
        <v>393.75</v>
      </c>
      <c r="P9" s="248">
        <f>O9/$P$8*100</f>
        <v>393.75</v>
      </c>
      <c r="Q9" s="247">
        <v>0</v>
      </c>
      <c r="R9" s="248"/>
      <c r="S9" s="247">
        <v>0</v>
      </c>
      <c r="T9" s="248">
        <f>S9/$S$8*100</f>
        <v>0</v>
      </c>
      <c r="U9" s="247">
        <v>127.16</v>
      </c>
      <c r="V9" s="248">
        <f>U9/$V$8*100</f>
        <v>127.16000000000001</v>
      </c>
      <c r="W9" s="247">
        <v>0</v>
      </c>
      <c r="X9" s="248"/>
      <c r="Y9" s="247">
        <v>4786.4107999999997</v>
      </c>
      <c r="Z9" s="248">
        <f>Y9/$Y$8*100</f>
        <v>78.748676560352067</v>
      </c>
    </row>
    <row r="10" spans="1:26" ht="15" customHeight="1">
      <c r="A10" s="261" t="s">
        <v>166</v>
      </c>
      <c r="B10" s="262" t="s">
        <v>6</v>
      </c>
      <c r="C10" s="261" t="s">
        <v>166</v>
      </c>
      <c r="D10" s="263" t="e">
        <f>'Phu luc 01'!#REF!</f>
        <v>#REF!</v>
      </c>
      <c r="E10" s="264" t="s">
        <v>166</v>
      </c>
      <c r="F10" s="264" t="s">
        <v>166</v>
      </c>
      <c r="G10" s="264" t="s">
        <v>166</v>
      </c>
      <c r="H10" s="264" t="s">
        <v>166</v>
      </c>
      <c r="I10" s="265"/>
      <c r="J10" s="266">
        <f t="shared" ref="J10:J66" si="1">I10/$I$8*100</f>
        <v>0</v>
      </c>
      <c r="K10" s="265"/>
      <c r="L10" s="266">
        <f t="shared" ref="L10:L66" si="2">K10/$K$8*100</f>
        <v>0</v>
      </c>
      <c r="M10" s="265"/>
      <c r="N10" s="266">
        <f t="shared" ref="N10:N66" si="3">M10/$M$8*100</f>
        <v>0</v>
      </c>
      <c r="O10" s="265"/>
      <c r="P10" s="266">
        <f t="shared" ref="P10:P66" si="4">O10/$P$8*100</f>
        <v>0</v>
      </c>
      <c r="Q10" s="265"/>
      <c r="R10" s="264"/>
      <c r="S10" s="265"/>
      <c r="T10" s="266">
        <f t="shared" ref="T10:T66" si="5">S10/$S$8*100</f>
        <v>0</v>
      </c>
      <c r="U10" s="265"/>
      <c r="V10" s="266">
        <f t="shared" ref="V10:V66" si="6">U10/$V$8*100</f>
        <v>0</v>
      </c>
      <c r="W10" s="265"/>
      <c r="X10" s="264"/>
      <c r="Y10" s="265"/>
      <c r="Z10" s="266">
        <f t="shared" ref="Z10:Z66" si="7">Y10/$Y$8*100</f>
        <v>0</v>
      </c>
    </row>
    <row r="11" spans="1:26" ht="15" customHeight="1">
      <c r="A11" s="85">
        <v>1.1000000000000001</v>
      </c>
      <c r="B11" s="86" t="s">
        <v>231</v>
      </c>
      <c r="C11" s="87" t="s">
        <v>8</v>
      </c>
      <c r="D11" s="252">
        <f>'Phu luc 01'!D11</f>
        <v>3671.8517670000001</v>
      </c>
      <c r="E11" s="88" t="s">
        <v>166</v>
      </c>
      <c r="F11" s="88" t="s">
        <v>166</v>
      </c>
      <c r="G11" s="88" t="s">
        <v>166</v>
      </c>
      <c r="H11" s="88" t="s">
        <v>166</v>
      </c>
      <c r="I11" s="253">
        <v>103.56944500000002</v>
      </c>
      <c r="J11" s="254">
        <f t="shared" si="1"/>
        <v>16.338124370558045</v>
      </c>
      <c r="K11" s="253">
        <v>2521.3541939999996</v>
      </c>
      <c r="L11" s="254">
        <f t="shared" si="2"/>
        <v>20.65922334065651</v>
      </c>
      <c r="M11" s="253">
        <v>95.396968999999999</v>
      </c>
      <c r="N11" s="254">
        <f t="shared" si="3"/>
        <v>0.12163221096539195</v>
      </c>
      <c r="O11" s="253">
        <v>0</v>
      </c>
      <c r="P11" s="254">
        <f t="shared" si="4"/>
        <v>0</v>
      </c>
      <c r="Q11" s="253">
        <v>0</v>
      </c>
      <c r="R11" s="237"/>
      <c r="S11" s="253">
        <v>0</v>
      </c>
      <c r="T11" s="254">
        <f t="shared" si="5"/>
        <v>0</v>
      </c>
      <c r="U11" s="253">
        <v>8.6999999999999993</v>
      </c>
      <c r="V11" s="254">
        <f t="shared" si="6"/>
        <v>8.6999999999999993</v>
      </c>
      <c r="W11" s="253">
        <v>0</v>
      </c>
      <c r="X11" s="237"/>
      <c r="Y11" s="253">
        <v>71.596937999999994</v>
      </c>
      <c r="Z11" s="254">
        <f t="shared" si="7"/>
        <v>1.1779524050199743</v>
      </c>
    </row>
    <row r="12" spans="1:26" ht="12" customHeight="1">
      <c r="A12" s="85" t="s">
        <v>331</v>
      </c>
      <c r="B12" s="86" t="s">
        <v>9</v>
      </c>
      <c r="C12" s="87" t="s">
        <v>10</v>
      </c>
      <c r="D12" s="252">
        <f>'Phu luc 01'!D12</f>
        <v>2900.3324790000001</v>
      </c>
      <c r="E12" s="88" t="s">
        <v>166</v>
      </c>
      <c r="F12" s="88" t="s">
        <v>166</v>
      </c>
      <c r="G12" s="88" t="s">
        <v>166</v>
      </c>
      <c r="H12" s="88" t="s">
        <v>166</v>
      </c>
      <c r="I12" s="253">
        <v>88.395862000000022</v>
      </c>
      <c r="J12" s="254">
        <f t="shared" si="1"/>
        <v>13.944485144230384</v>
      </c>
      <c r="K12" s="253">
        <v>2324.5541939999994</v>
      </c>
      <c r="L12" s="254">
        <f t="shared" si="2"/>
        <v>19.046702908931238</v>
      </c>
      <c r="M12" s="253">
        <v>95.396968999999999</v>
      </c>
      <c r="N12" s="254">
        <f t="shared" si="3"/>
        <v>0.12163221096539195</v>
      </c>
      <c r="O12" s="253">
        <v>0</v>
      </c>
      <c r="P12" s="254">
        <f t="shared" si="4"/>
        <v>0</v>
      </c>
      <c r="Q12" s="253">
        <v>0</v>
      </c>
      <c r="R12" s="237"/>
      <c r="S12" s="253">
        <v>0</v>
      </c>
      <c r="T12" s="254">
        <f t="shared" si="5"/>
        <v>0</v>
      </c>
      <c r="U12" s="253">
        <v>8.6999999999999993</v>
      </c>
      <c r="V12" s="254">
        <f t="shared" si="6"/>
        <v>8.6999999999999993</v>
      </c>
      <c r="W12" s="253">
        <v>0</v>
      </c>
      <c r="X12" s="237"/>
      <c r="Y12" s="253">
        <v>60.396937999999992</v>
      </c>
      <c r="Z12" s="254">
        <f t="shared" si="7"/>
        <v>0.99368381330696398</v>
      </c>
    </row>
    <row r="13" spans="1:26" ht="15" customHeight="1">
      <c r="A13" s="85" t="s">
        <v>331</v>
      </c>
      <c r="B13" s="86" t="s">
        <v>11</v>
      </c>
      <c r="C13" s="87" t="s">
        <v>12</v>
      </c>
      <c r="D13" s="252">
        <f>'Phu luc 01'!D13</f>
        <v>771.51928799999985</v>
      </c>
      <c r="E13" s="88" t="s">
        <v>166</v>
      </c>
      <c r="F13" s="88" t="s">
        <v>166</v>
      </c>
      <c r="G13" s="88" t="s">
        <v>166</v>
      </c>
      <c r="H13" s="88" t="s">
        <v>166</v>
      </c>
      <c r="I13" s="253">
        <v>15.173582999999994</v>
      </c>
      <c r="J13" s="254">
        <f t="shared" si="1"/>
        <v>2.3936392263276596</v>
      </c>
      <c r="K13" s="253">
        <v>196.79999999999998</v>
      </c>
      <c r="L13" s="254">
        <f t="shared" si="2"/>
        <v>1.6125204317252708</v>
      </c>
      <c r="M13" s="253">
        <v>0</v>
      </c>
      <c r="N13" s="254">
        <f t="shared" si="3"/>
        <v>0</v>
      </c>
      <c r="O13" s="253">
        <v>0</v>
      </c>
      <c r="P13" s="254">
        <f t="shared" si="4"/>
        <v>0</v>
      </c>
      <c r="Q13" s="253">
        <v>0</v>
      </c>
      <c r="R13" s="237"/>
      <c r="S13" s="253">
        <v>0</v>
      </c>
      <c r="T13" s="254">
        <f t="shared" si="5"/>
        <v>0</v>
      </c>
      <c r="U13" s="253">
        <v>0</v>
      </c>
      <c r="V13" s="254">
        <f t="shared" si="6"/>
        <v>0</v>
      </c>
      <c r="W13" s="253">
        <v>0</v>
      </c>
      <c r="X13" s="237"/>
      <c r="Y13" s="253">
        <v>11.200000000000001</v>
      </c>
      <c r="Z13" s="254">
        <f t="shared" si="7"/>
        <v>0.18426859171301033</v>
      </c>
    </row>
    <row r="14" spans="1:26" ht="15" customHeight="1">
      <c r="A14" s="85">
        <v>1.4</v>
      </c>
      <c r="B14" s="86" t="s">
        <v>13</v>
      </c>
      <c r="C14" s="86" t="s">
        <v>14</v>
      </c>
      <c r="D14" s="252">
        <f>'Phu luc 01'!D14</f>
        <v>22267.692393999998</v>
      </c>
      <c r="E14" s="88" t="s">
        <v>166</v>
      </c>
      <c r="F14" s="88" t="s">
        <v>166</v>
      </c>
      <c r="G14" s="88" t="s">
        <v>166</v>
      </c>
      <c r="H14" s="88" t="s">
        <v>166</v>
      </c>
      <c r="I14" s="253">
        <v>190.15325299999998</v>
      </c>
      <c r="J14" s="254">
        <f t="shared" si="1"/>
        <v>29.996757219083186</v>
      </c>
      <c r="K14" s="253">
        <v>1026.60688</v>
      </c>
      <c r="L14" s="254">
        <f t="shared" si="2"/>
        <v>8.4117102101104333</v>
      </c>
      <c r="M14" s="253">
        <v>715.30747400000007</v>
      </c>
      <c r="N14" s="254">
        <f t="shared" si="3"/>
        <v>0.91202509361371453</v>
      </c>
      <c r="O14" s="253">
        <v>222.42</v>
      </c>
      <c r="P14" s="254">
        <f t="shared" si="4"/>
        <v>222.41999999999996</v>
      </c>
      <c r="Q14" s="253">
        <v>0</v>
      </c>
      <c r="R14" s="237"/>
      <c r="S14" s="253">
        <v>0</v>
      </c>
      <c r="T14" s="254">
        <f t="shared" si="5"/>
        <v>0</v>
      </c>
      <c r="U14" s="253">
        <v>69.02</v>
      </c>
      <c r="V14" s="254">
        <f t="shared" si="6"/>
        <v>69.02</v>
      </c>
      <c r="W14" s="253">
        <v>0</v>
      </c>
      <c r="X14" s="237"/>
      <c r="Y14" s="253">
        <v>1918.0157920000001</v>
      </c>
      <c r="Z14" s="254">
        <f t="shared" si="7"/>
        <v>31.556256149567336</v>
      </c>
    </row>
    <row r="15" spans="1:26" ht="15" customHeight="1">
      <c r="A15" s="85">
        <v>1.5</v>
      </c>
      <c r="B15" s="86" t="s">
        <v>15</v>
      </c>
      <c r="C15" s="87" t="s">
        <v>16</v>
      </c>
      <c r="D15" s="252">
        <f>'Phu luc 01'!D15</f>
        <v>11544.124000000002</v>
      </c>
      <c r="E15" s="88" t="s">
        <v>166</v>
      </c>
      <c r="F15" s="88" t="s">
        <v>166</v>
      </c>
      <c r="G15" s="88" t="s">
        <v>166</v>
      </c>
      <c r="H15" s="88" t="s">
        <v>166</v>
      </c>
      <c r="I15" s="253">
        <v>104.3</v>
      </c>
      <c r="J15" s="254">
        <f t="shared" si="1"/>
        <v>16.453369735149241</v>
      </c>
      <c r="K15" s="253">
        <v>7759.0118186000018</v>
      </c>
      <c r="L15" s="254">
        <f t="shared" si="2"/>
        <v>63.575025851068865</v>
      </c>
      <c r="M15" s="253">
        <v>29.713566999999998</v>
      </c>
      <c r="N15" s="254">
        <f t="shared" si="3"/>
        <v>3.788513291107088E-2</v>
      </c>
      <c r="O15" s="253">
        <v>0</v>
      </c>
      <c r="P15" s="254">
        <f t="shared" si="4"/>
        <v>0</v>
      </c>
      <c r="Q15" s="253">
        <v>0</v>
      </c>
      <c r="R15" s="237"/>
      <c r="S15" s="253">
        <v>0</v>
      </c>
      <c r="T15" s="254">
        <f t="shared" si="5"/>
        <v>0</v>
      </c>
      <c r="U15" s="253">
        <v>47.5</v>
      </c>
      <c r="V15" s="254">
        <f t="shared" si="6"/>
        <v>47.5</v>
      </c>
      <c r="W15" s="253">
        <v>0</v>
      </c>
      <c r="X15" s="237"/>
      <c r="Y15" s="253">
        <v>2544.9099550000001</v>
      </c>
      <c r="Z15" s="254">
        <f t="shared" si="7"/>
        <v>41.870265486095583</v>
      </c>
    </row>
    <row r="16" spans="1:26" ht="15" customHeight="1">
      <c r="A16" s="85">
        <v>1.6</v>
      </c>
      <c r="B16" s="86" t="s">
        <v>17</v>
      </c>
      <c r="C16" s="87" t="s">
        <v>18</v>
      </c>
      <c r="D16" s="252">
        <f>'Phu luc 01'!D16</f>
        <v>20623.800000000003</v>
      </c>
      <c r="E16" s="88" t="s">
        <v>166</v>
      </c>
      <c r="F16" s="88" t="s">
        <v>166</v>
      </c>
      <c r="G16" s="88" t="s">
        <v>166</v>
      </c>
      <c r="H16" s="88" t="s">
        <v>166</v>
      </c>
      <c r="I16" s="253">
        <v>0.27</v>
      </c>
      <c r="J16" s="254">
        <f t="shared" si="1"/>
        <v>4.2592615805276082E-2</v>
      </c>
      <c r="K16" s="253">
        <v>0</v>
      </c>
      <c r="L16" s="254">
        <f t="shared" si="2"/>
        <v>0</v>
      </c>
      <c r="M16" s="253">
        <v>18841.739999999998</v>
      </c>
      <c r="N16" s="254">
        <f t="shared" si="3"/>
        <v>24.023430918806906</v>
      </c>
      <c r="O16" s="253">
        <v>0</v>
      </c>
      <c r="P16" s="254">
        <f t="shared" si="4"/>
        <v>0</v>
      </c>
      <c r="Q16" s="253">
        <v>0</v>
      </c>
      <c r="R16" s="237"/>
      <c r="S16" s="253">
        <v>0</v>
      </c>
      <c r="T16" s="254">
        <f t="shared" si="5"/>
        <v>0</v>
      </c>
      <c r="U16" s="253">
        <v>0</v>
      </c>
      <c r="V16" s="254">
        <f t="shared" si="6"/>
        <v>0</v>
      </c>
      <c r="W16" s="253">
        <v>0</v>
      </c>
      <c r="X16" s="237"/>
      <c r="Y16" s="253">
        <v>0.1</v>
      </c>
      <c r="Z16" s="254">
        <f t="shared" si="7"/>
        <v>1.645255283151878E-3</v>
      </c>
    </row>
    <row r="17" spans="1:26" ht="12" customHeight="1">
      <c r="A17" s="85">
        <v>1.7</v>
      </c>
      <c r="B17" s="86" t="s">
        <v>19</v>
      </c>
      <c r="C17" s="87" t="s">
        <v>20</v>
      </c>
      <c r="D17" s="252" t="e">
        <f>'Phu luc 01'!#REF!</f>
        <v>#REF!</v>
      </c>
      <c r="E17" s="88" t="s">
        <v>166</v>
      </c>
      <c r="F17" s="88" t="s">
        <v>166</v>
      </c>
      <c r="G17" s="88" t="s">
        <v>166</v>
      </c>
      <c r="H17" s="88" t="s">
        <v>166</v>
      </c>
      <c r="I17" s="253">
        <v>0</v>
      </c>
      <c r="J17" s="254">
        <f t="shared" si="1"/>
        <v>0</v>
      </c>
      <c r="K17" s="253">
        <v>0</v>
      </c>
      <c r="L17" s="254">
        <f t="shared" si="2"/>
        <v>0</v>
      </c>
      <c r="M17" s="253">
        <v>0</v>
      </c>
      <c r="N17" s="254">
        <f t="shared" si="3"/>
        <v>0</v>
      </c>
      <c r="O17" s="253">
        <v>0</v>
      </c>
      <c r="P17" s="254">
        <f t="shared" si="4"/>
        <v>0</v>
      </c>
      <c r="Q17" s="253">
        <v>0</v>
      </c>
      <c r="R17" s="237"/>
      <c r="S17" s="253">
        <v>0</v>
      </c>
      <c r="T17" s="254">
        <f t="shared" si="5"/>
        <v>0</v>
      </c>
      <c r="U17" s="253">
        <v>0</v>
      </c>
      <c r="V17" s="254">
        <f t="shared" si="6"/>
        <v>0</v>
      </c>
      <c r="W17" s="253">
        <v>0</v>
      </c>
      <c r="X17" s="237"/>
      <c r="Y17" s="253">
        <v>0</v>
      </c>
      <c r="Z17" s="254">
        <f t="shared" si="7"/>
        <v>0</v>
      </c>
    </row>
    <row r="18" spans="1:26" ht="15" customHeight="1">
      <c r="A18" s="85">
        <v>1.8</v>
      </c>
      <c r="B18" s="86" t="s">
        <v>21</v>
      </c>
      <c r="C18" s="87" t="s">
        <v>22</v>
      </c>
      <c r="D18" s="252">
        <f>'Phu luc 01'!D17</f>
        <v>59083.606599999999</v>
      </c>
      <c r="E18" s="88" t="s">
        <v>166</v>
      </c>
      <c r="F18" s="88" t="s">
        <v>166</v>
      </c>
      <c r="G18" s="88" t="s">
        <v>166</v>
      </c>
      <c r="H18" s="88" t="s">
        <v>166</v>
      </c>
      <c r="I18" s="253">
        <v>58.93</v>
      </c>
      <c r="J18" s="254">
        <f t="shared" si="1"/>
        <v>9.2962327755737739</v>
      </c>
      <c r="K18" s="253">
        <v>19.932842999999998</v>
      </c>
      <c r="L18" s="254">
        <f t="shared" si="2"/>
        <v>0.16332376321073191</v>
      </c>
      <c r="M18" s="253">
        <v>58010.476520969998</v>
      </c>
      <c r="N18" s="254">
        <f t="shared" si="3"/>
        <v>73.964011565205382</v>
      </c>
      <c r="O18" s="253">
        <v>171.32999999999998</v>
      </c>
      <c r="P18" s="254">
        <f t="shared" si="4"/>
        <v>171.32999999999998</v>
      </c>
      <c r="Q18" s="253">
        <v>0</v>
      </c>
      <c r="R18" s="237"/>
      <c r="S18" s="253">
        <v>0</v>
      </c>
      <c r="T18" s="254">
        <f t="shared" si="5"/>
        <v>0</v>
      </c>
      <c r="U18" s="253">
        <v>0</v>
      </c>
      <c r="V18" s="254">
        <f t="shared" si="6"/>
        <v>0</v>
      </c>
      <c r="W18" s="253">
        <v>0</v>
      </c>
      <c r="X18" s="237"/>
      <c r="Y18" s="253">
        <v>152.15245599999997</v>
      </c>
      <c r="Z18" s="254">
        <f t="shared" si="7"/>
        <v>2.5032963207853363</v>
      </c>
    </row>
    <row r="19" spans="1:26" ht="31.5">
      <c r="A19" s="87" t="s">
        <v>166</v>
      </c>
      <c r="B19" s="89" t="s">
        <v>23</v>
      </c>
      <c r="C19" s="90" t="s">
        <v>24</v>
      </c>
      <c r="D19" s="252">
        <f>'Phu luc 01'!D18</f>
        <v>20812.48</v>
      </c>
      <c r="E19" s="91" t="s">
        <v>166</v>
      </c>
      <c r="F19" s="91" t="s">
        <v>166</v>
      </c>
      <c r="G19" s="91" t="s">
        <v>166</v>
      </c>
      <c r="H19" s="91" t="s">
        <v>166</v>
      </c>
      <c r="I19" s="253">
        <v>0</v>
      </c>
      <c r="J19" s="254">
        <f t="shared" si="1"/>
        <v>0</v>
      </c>
      <c r="K19" s="253">
        <v>1.95</v>
      </c>
      <c r="L19" s="254">
        <f t="shared" si="2"/>
        <v>1.5977717692399786E-2</v>
      </c>
      <c r="M19" s="253">
        <v>14918.635630999997</v>
      </c>
      <c r="N19" s="254">
        <f t="shared" si="3"/>
        <v>19.02142861987161</v>
      </c>
      <c r="O19" s="253">
        <v>0</v>
      </c>
      <c r="P19" s="254">
        <f t="shared" si="4"/>
        <v>0</v>
      </c>
      <c r="Q19" s="253">
        <v>0</v>
      </c>
      <c r="R19" s="237"/>
      <c r="S19" s="253">
        <v>0</v>
      </c>
      <c r="T19" s="254">
        <f t="shared" si="5"/>
        <v>0</v>
      </c>
      <c r="U19" s="253">
        <v>0</v>
      </c>
      <c r="V19" s="254">
        <f t="shared" si="6"/>
        <v>0</v>
      </c>
      <c r="W19" s="253">
        <v>0</v>
      </c>
      <c r="X19" s="237"/>
      <c r="Y19" s="253">
        <v>3.73</v>
      </c>
      <c r="Z19" s="254">
        <f t="shared" si="7"/>
        <v>6.1368022061565046E-2</v>
      </c>
    </row>
    <row r="20" spans="1:26" ht="15" customHeight="1">
      <c r="A20" s="85">
        <v>1.9</v>
      </c>
      <c r="B20" s="86" t="s">
        <v>25</v>
      </c>
      <c r="C20" s="87" t="s">
        <v>26</v>
      </c>
      <c r="D20" s="252">
        <f>'Phu luc 01'!D19</f>
        <v>540.81119999999999</v>
      </c>
      <c r="E20" s="88" t="s">
        <v>166</v>
      </c>
      <c r="F20" s="88" t="s">
        <v>166</v>
      </c>
      <c r="G20" s="88" t="s">
        <v>166</v>
      </c>
      <c r="H20" s="88" t="s">
        <v>166</v>
      </c>
      <c r="I20" s="253">
        <v>3.36</v>
      </c>
      <c r="J20" s="254">
        <f t="shared" si="1"/>
        <v>0.53004144113232454</v>
      </c>
      <c r="K20" s="253">
        <v>196.812555</v>
      </c>
      <c r="L20" s="254">
        <f t="shared" si="2"/>
        <v>1.6126233036461057</v>
      </c>
      <c r="M20" s="253">
        <v>23.443253000000002</v>
      </c>
      <c r="N20" s="254">
        <f t="shared" si="3"/>
        <v>2.9890411870539178E-2</v>
      </c>
      <c r="O20" s="253">
        <v>0</v>
      </c>
      <c r="P20" s="254">
        <f t="shared" si="4"/>
        <v>0</v>
      </c>
      <c r="Q20" s="253">
        <v>0</v>
      </c>
      <c r="R20" s="237"/>
      <c r="S20" s="253">
        <v>0</v>
      </c>
      <c r="T20" s="254">
        <f t="shared" si="5"/>
        <v>0</v>
      </c>
      <c r="U20" s="253">
        <v>1.94</v>
      </c>
      <c r="V20" s="254">
        <f t="shared" si="6"/>
        <v>1.94</v>
      </c>
      <c r="W20" s="253">
        <v>0</v>
      </c>
      <c r="X20" s="237"/>
      <c r="Y20" s="253">
        <v>98.07365999999999</v>
      </c>
      <c r="Z20" s="254">
        <f t="shared" si="7"/>
        <v>1.6135620725304098</v>
      </c>
    </row>
    <row r="21" spans="1:26" ht="15" customHeight="1">
      <c r="A21" s="92">
        <v>1.1000000000000001</v>
      </c>
      <c r="B21" s="86" t="s">
        <v>27</v>
      </c>
      <c r="C21" s="87" t="s">
        <v>28</v>
      </c>
      <c r="D21" s="252">
        <f>'Phu luc 01'!D20</f>
        <v>193.05</v>
      </c>
      <c r="E21" s="88" t="s">
        <v>166</v>
      </c>
      <c r="F21" s="88" t="s">
        <v>166</v>
      </c>
      <c r="G21" s="88" t="s">
        <v>166</v>
      </c>
      <c r="H21" s="88" t="s">
        <v>166</v>
      </c>
      <c r="I21" s="253">
        <v>0</v>
      </c>
      <c r="J21" s="254">
        <f t="shared" si="1"/>
        <v>0</v>
      </c>
      <c r="K21" s="253">
        <v>0</v>
      </c>
      <c r="L21" s="254">
        <f t="shared" si="2"/>
        <v>0</v>
      </c>
      <c r="M21" s="253">
        <v>0</v>
      </c>
      <c r="N21" s="254">
        <f t="shared" si="3"/>
        <v>0</v>
      </c>
      <c r="O21" s="253">
        <v>0</v>
      </c>
      <c r="P21" s="254">
        <f t="shared" si="4"/>
        <v>0</v>
      </c>
      <c r="Q21" s="253">
        <v>0</v>
      </c>
      <c r="R21" s="237"/>
      <c r="S21" s="253">
        <v>0</v>
      </c>
      <c r="T21" s="254">
        <f t="shared" si="5"/>
        <v>0</v>
      </c>
      <c r="U21" s="253">
        <v>0</v>
      </c>
      <c r="V21" s="254">
        <f t="shared" si="6"/>
        <v>0</v>
      </c>
      <c r="W21" s="253">
        <v>0</v>
      </c>
      <c r="X21" s="237"/>
      <c r="Y21" s="253">
        <v>0</v>
      </c>
      <c r="Z21" s="254">
        <f t="shared" si="7"/>
        <v>0</v>
      </c>
    </row>
    <row r="22" spans="1:26" ht="15" hidden="1" customHeight="1">
      <c r="A22" s="92">
        <v>1.1100000000000001</v>
      </c>
      <c r="B22" s="86" t="s">
        <v>29</v>
      </c>
      <c r="C22" s="87" t="s">
        <v>30</v>
      </c>
      <c r="D22" s="252" t="e">
        <f>'Phu luc 01'!#REF!</f>
        <v>#REF!</v>
      </c>
      <c r="E22" s="88" t="s">
        <v>166</v>
      </c>
      <c r="F22" s="88" t="s">
        <v>166</v>
      </c>
      <c r="G22" s="88" t="s">
        <v>166</v>
      </c>
      <c r="H22" s="88" t="s">
        <v>166</v>
      </c>
      <c r="I22" s="253">
        <v>0</v>
      </c>
      <c r="J22" s="254">
        <f t="shared" si="1"/>
        <v>0</v>
      </c>
      <c r="K22" s="253">
        <v>0</v>
      </c>
      <c r="L22" s="254">
        <f t="shared" si="2"/>
        <v>0</v>
      </c>
      <c r="M22" s="253">
        <v>0</v>
      </c>
      <c r="N22" s="254">
        <f t="shared" si="3"/>
        <v>0</v>
      </c>
      <c r="O22" s="253">
        <v>0</v>
      </c>
      <c r="P22" s="254">
        <f t="shared" si="4"/>
        <v>0</v>
      </c>
      <c r="Q22" s="253">
        <v>0</v>
      </c>
      <c r="R22" s="237"/>
      <c r="S22" s="253">
        <v>0</v>
      </c>
      <c r="T22" s="254">
        <f t="shared" si="5"/>
        <v>0</v>
      </c>
      <c r="U22" s="253">
        <v>0</v>
      </c>
      <c r="V22" s="254">
        <f t="shared" si="6"/>
        <v>0</v>
      </c>
      <c r="W22" s="253">
        <v>0</v>
      </c>
      <c r="X22" s="237"/>
      <c r="Y22" s="253">
        <v>0</v>
      </c>
      <c r="Z22" s="254">
        <f t="shared" si="7"/>
        <v>0</v>
      </c>
    </row>
    <row r="23" spans="1:26" ht="15" customHeight="1">
      <c r="A23" s="92">
        <v>1.1100000000000001</v>
      </c>
      <c r="B23" s="86" t="s">
        <v>31</v>
      </c>
      <c r="C23" s="87" t="s">
        <v>32</v>
      </c>
      <c r="D23" s="252">
        <f>'Phu luc 01'!D21</f>
        <v>19.240000000000002</v>
      </c>
      <c r="E23" s="88" t="s">
        <v>166</v>
      </c>
      <c r="F23" s="88" t="s">
        <v>166</v>
      </c>
      <c r="G23" s="88" t="s">
        <v>166</v>
      </c>
      <c r="H23" s="88" t="s">
        <v>166</v>
      </c>
      <c r="I23" s="253">
        <v>0.69</v>
      </c>
      <c r="J23" s="254">
        <f t="shared" si="1"/>
        <v>0.10884779594681664</v>
      </c>
      <c r="K23" s="253">
        <v>0</v>
      </c>
      <c r="L23" s="254">
        <f t="shared" si="2"/>
        <v>0</v>
      </c>
      <c r="M23" s="253">
        <v>0.73533599999999999</v>
      </c>
      <c r="N23" s="254">
        <f t="shared" si="3"/>
        <v>9.3756169006215971E-4</v>
      </c>
      <c r="O23" s="253">
        <v>0</v>
      </c>
      <c r="P23" s="254">
        <f t="shared" si="4"/>
        <v>0</v>
      </c>
      <c r="Q23" s="253">
        <v>0</v>
      </c>
      <c r="R23" s="237"/>
      <c r="S23" s="253">
        <v>0</v>
      </c>
      <c r="T23" s="254">
        <f t="shared" si="5"/>
        <v>0</v>
      </c>
      <c r="U23" s="253">
        <v>0</v>
      </c>
      <c r="V23" s="254">
        <f t="shared" si="6"/>
        <v>0</v>
      </c>
      <c r="W23" s="253">
        <v>0</v>
      </c>
      <c r="X23" s="237"/>
      <c r="Y23" s="253">
        <v>1.5619990000000001</v>
      </c>
      <c r="Z23" s="254">
        <f t="shared" si="7"/>
        <v>2.5698871070279506E-2</v>
      </c>
    </row>
    <row r="24" spans="1:26" s="423" customFormat="1" ht="15" customHeight="1">
      <c r="A24" s="93">
        <v>2</v>
      </c>
      <c r="B24" s="94" t="s">
        <v>33</v>
      </c>
      <c r="C24" s="93" t="s">
        <v>34</v>
      </c>
      <c r="D24" s="252">
        <f>'Phu luc 01'!D22</f>
        <v>9112.4004699999987</v>
      </c>
      <c r="E24" s="249" t="s">
        <v>166</v>
      </c>
      <c r="F24" s="249" t="s">
        <v>166</v>
      </c>
      <c r="G24" s="249" t="s">
        <v>166</v>
      </c>
      <c r="H24" s="249" t="s">
        <v>166</v>
      </c>
      <c r="I24" s="255">
        <v>172.64</v>
      </c>
      <c r="J24" s="256">
        <f t="shared" si="1"/>
        <v>27.234034046751336</v>
      </c>
      <c r="K24" s="255">
        <v>680.77823100000001</v>
      </c>
      <c r="L24" s="256">
        <f t="shared" si="2"/>
        <v>5.5780935313073483</v>
      </c>
      <c r="M24" s="255">
        <v>713.86592700000006</v>
      </c>
      <c r="N24" s="256">
        <f t="shared" si="3"/>
        <v>0.91018710493694088</v>
      </c>
      <c r="O24" s="255">
        <v>179.55</v>
      </c>
      <c r="P24" s="256">
        <f t="shared" si="4"/>
        <v>179.55</v>
      </c>
      <c r="Q24" s="255">
        <v>0</v>
      </c>
      <c r="R24" s="250"/>
      <c r="S24" s="255">
        <v>70.040000000000006</v>
      </c>
      <c r="T24" s="256">
        <f t="shared" si="5"/>
        <v>100</v>
      </c>
      <c r="U24" s="255">
        <v>134.46</v>
      </c>
      <c r="V24" s="256">
        <f t="shared" si="6"/>
        <v>134.46</v>
      </c>
      <c r="W24" s="255">
        <v>0</v>
      </c>
      <c r="X24" s="250"/>
      <c r="Y24" s="255">
        <v>1291.6733140000001</v>
      </c>
      <c r="Z24" s="256">
        <f t="shared" si="7"/>
        <v>21.251323439647948</v>
      </c>
    </row>
    <row r="25" spans="1:26" ht="15" customHeight="1">
      <c r="A25" s="87" t="s">
        <v>166</v>
      </c>
      <c r="B25" s="90" t="s">
        <v>6</v>
      </c>
      <c r="C25" s="87" t="s">
        <v>166</v>
      </c>
      <c r="D25" s="252" t="e">
        <f>'Phu luc 01'!#REF!</f>
        <v>#REF!</v>
      </c>
      <c r="E25" s="88" t="s">
        <v>166</v>
      </c>
      <c r="F25" s="88" t="s">
        <v>166</v>
      </c>
      <c r="G25" s="88" t="s">
        <v>166</v>
      </c>
      <c r="H25" s="88" t="s">
        <v>166</v>
      </c>
      <c r="I25" s="253"/>
      <c r="J25" s="254">
        <f t="shared" si="1"/>
        <v>0</v>
      </c>
      <c r="K25" s="253"/>
      <c r="L25" s="254">
        <f t="shared" si="2"/>
        <v>0</v>
      </c>
      <c r="M25" s="253"/>
      <c r="N25" s="254">
        <f t="shared" si="3"/>
        <v>0</v>
      </c>
      <c r="O25" s="253"/>
      <c r="P25" s="254">
        <f t="shared" si="4"/>
        <v>0</v>
      </c>
      <c r="Q25" s="253"/>
      <c r="R25" s="237"/>
      <c r="S25" s="253"/>
      <c r="T25" s="254">
        <f t="shared" si="5"/>
        <v>0</v>
      </c>
      <c r="U25" s="253"/>
      <c r="V25" s="254">
        <f t="shared" si="6"/>
        <v>0</v>
      </c>
      <c r="W25" s="253"/>
      <c r="X25" s="237"/>
      <c r="Y25" s="253"/>
      <c r="Z25" s="254">
        <f t="shared" si="7"/>
        <v>0</v>
      </c>
    </row>
    <row r="26" spans="1:26" ht="15" customHeight="1">
      <c r="A26" s="85">
        <v>2.1</v>
      </c>
      <c r="B26" s="86" t="s">
        <v>35</v>
      </c>
      <c r="C26" s="87" t="s">
        <v>36</v>
      </c>
      <c r="D26" s="252">
        <f>'Phu luc 01'!D23</f>
        <v>632.66</v>
      </c>
      <c r="E26" s="88" t="s">
        <v>166</v>
      </c>
      <c r="F26" s="88" t="s">
        <v>166</v>
      </c>
      <c r="G26" s="88" t="s">
        <v>166</v>
      </c>
      <c r="H26" s="88" t="s">
        <v>166</v>
      </c>
      <c r="I26" s="253">
        <v>0</v>
      </c>
      <c r="J26" s="254">
        <f t="shared" si="1"/>
        <v>0</v>
      </c>
      <c r="K26" s="253">
        <v>2.5668000000000002</v>
      </c>
      <c r="L26" s="254">
        <f t="shared" si="2"/>
        <v>2.1031592704026551E-2</v>
      </c>
      <c r="M26" s="253">
        <v>8.26</v>
      </c>
      <c r="N26" s="254">
        <f t="shared" si="3"/>
        <v>1.0531593121938052E-2</v>
      </c>
      <c r="O26" s="253">
        <v>0</v>
      </c>
      <c r="P26" s="254">
        <f t="shared" si="4"/>
        <v>0</v>
      </c>
      <c r="Q26" s="253">
        <v>0</v>
      </c>
      <c r="R26" s="237"/>
      <c r="S26" s="253">
        <v>0</v>
      </c>
      <c r="T26" s="254">
        <f t="shared" si="5"/>
        <v>0</v>
      </c>
      <c r="U26" s="253">
        <v>0</v>
      </c>
      <c r="V26" s="254">
        <f t="shared" si="6"/>
        <v>0</v>
      </c>
      <c r="W26" s="253">
        <v>0</v>
      </c>
      <c r="X26" s="237"/>
      <c r="Y26" s="253">
        <v>616.95666899999992</v>
      </c>
      <c r="Z26" s="254">
        <f t="shared" si="7"/>
        <v>10.150512191480344</v>
      </c>
    </row>
    <row r="27" spans="1:26" ht="12" customHeight="1">
      <c r="A27" s="85">
        <v>2.2000000000000002</v>
      </c>
      <c r="B27" s="86" t="s">
        <v>37</v>
      </c>
      <c r="C27" s="87" t="s">
        <v>38</v>
      </c>
      <c r="D27" s="252">
        <f>'Phu luc 01'!D24</f>
        <v>54.570000000000007</v>
      </c>
      <c r="E27" s="88" t="s">
        <v>166</v>
      </c>
      <c r="F27" s="88" t="s">
        <v>166</v>
      </c>
      <c r="G27" s="88" t="s">
        <v>166</v>
      </c>
      <c r="H27" s="88" t="s">
        <v>166</v>
      </c>
      <c r="I27" s="253">
        <v>44.09</v>
      </c>
      <c r="J27" s="254">
        <f t="shared" si="1"/>
        <v>6.9552164105726764</v>
      </c>
      <c r="K27" s="253">
        <v>0</v>
      </c>
      <c r="L27" s="254">
        <f t="shared" si="2"/>
        <v>0</v>
      </c>
      <c r="M27" s="253">
        <v>0</v>
      </c>
      <c r="N27" s="254">
        <f t="shared" si="3"/>
        <v>0</v>
      </c>
      <c r="O27" s="253">
        <v>0</v>
      </c>
      <c r="P27" s="254">
        <f t="shared" si="4"/>
        <v>0</v>
      </c>
      <c r="Q27" s="253">
        <v>0</v>
      </c>
      <c r="R27" s="237"/>
      <c r="S27" s="253">
        <v>0</v>
      </c>
      <c r="T27" s="254">
        <f t="shared" si="5"/>
        <v>0</v>
      </c>
      <c r="U27" s="253">
        <v>43.14</v>
      </c>
      <c r="V27" s="254">
        <f t="shared" si="6"/>
        <v>43.14</v>
      </c>
      <c r="W27" s="253">
        <v>0</v>
      </c>
      <c r="X27" s="237"/>
      <c r="Y27" s="253">
        <v>0</v>
      </c>
      <c r="Z27" s="254">
        <f t="shared" si="7"/>
        <v>0</v>
      </c>
    </row>
    <row r="28" spans="1:26" ht="13.9" customHeight="1">
      <c r="A28" s="85">
        <v>2.2999999999999998</v>
      </c>
      <c r="B28" s="86" t="s">
        <v>39</v>
      </c>
      <c r="C28" s="87" t="s">
        <v>40</v>
      </c>
      <c r="D28" s="252">
        <f>'Phu luc 01'!D25</f>
        <v>17.29</v>
      </c>
      <c r="E28" s="88" t="s">
        <v>166</v>
      </c>
      <c r="F28" s="88" t="s">
        <v>166</v>
      </c>
      <c r="G28" s="88" t="s">
        <v>166</v>
      </c>
      <c r="H28" s="88" t="s">
        <v>166</v>
      </c>
      <c r="I28" s="253">
        <v>6.35</v>
      </c>
      <c r="J28" s="254">
        <f t="shared" si="1"/>
        <v>1.0017152235685298</v>
      </c>
      <c r="K28" s="253">
        <v>0</v>
      </c>
      <c r="L28" s="254">
        <f t="shared" si="2"/>
        <v>0</v>
      </c>
      <c r="M28" s="253">
        <v>0</v>
      </c>
      <c r="N28" s="254">
        <f t="shared" si="3"/>
        <v>0</v>
      </c>
      <c r="O28" s="253">
        <v>0</v>
      </c>
      <c r="P28" s="254">
        <f t="shared" si="4"/>
        <v>0</v>
      </c>
      <c r="Q28" s="253">
        <v>0</v>
      </c>
      <c r="R28" s="237"/>
      <c r="S28" s="253">
        <v>0</v>
      </c>
      <c r="T28" s="254">
        <f t="shared" si="5"/>
        <v>0</v>
      </c>
      <c r="U28" s="253">
        <v>6.35</v>
      </c>
      <c r="V28" s="254">
        <f t="shared" si="6"/>
        <v>6.35</v>
      </c>
      <c r="W28" s="253">
        <v>0</v>
      </c>
      <c r="X28" s="237"/>
      <c r="Y28" s="253">
        <v>11.384032000000001</v>
      </c>
      <c r="Z28" s="254">
        <f t="shared" si="7"/>
        <v>0.18729638791570041</v>
      </c>
    </row>
    <row r="29" spans="1:26" ht="13.9" customHeight="1">
      <c r="A29" s="85">
        <v>2.4</v>
      </c>
      <c r="B29" s="86" t="s">
        <v>41</v>
      </c>
      <c r="C29" s="87" t="s">
        <v>42</v>
      </c>
      <c r="D29" s="252">
        <f>'Phu luc 01'!D26</f>
        <v>327.86</v>
      </c>
      <c r="E29" s="88" t="s">
        <v>166</v>
      </c>
      <c r="F29" s="88" t="s">
        <v>166</v>
      </c>
      <c r="G29" s="88" t="s">
        <v>166</v>
      </c>
      <c r="H29" s="88" t="s">
        <v>166</v>
      </c>
      <c r="I29" s="253">
        <v>26.65</v>
      </c>
      <c r="J29" s="254">
        <f t="shared" si="1"/>
        <v>4.2040489304096571</v>
      </c>
      <c r="K29" s="253">
        <v>0</v>
      </c>
      <c r="L29" s="254">
        <f t="shared" si="2"/>
        <v>0</v>
      </c>
      <c r="M29" s="253">
        <v>0</v>
      </c>
      <c r="N29" s="254">
        <f t="shared" si="3"/>
        <v>0</v>
      </c>
      <c r="O29" s="253">
        <v>0</v>
      </c>
      <c r="P29" s="254">
        <f t="shared" si="4"/>
        <v>0</v>
      </c>
      <c r="Q29" s="253">
        <v>0</v>
      </c>
      <c r="R29" s="237"/>
      <c r="S29" s="253">
        <v>0</v>
      </c>
      <c r="T29" s="254">
        <f t="shared" si="5"/>
        <v>0</v>
      </c>
      <c r="U29" s="253">
        <v>8.34</v>
      </c>
      <c r="V29" s="254">
        <f t="shared" si="6"/>
        <v>8.34</v>
      </c>
      <c r="W29" s="253">
        <v>0</v>
      </c>
      <c r="X29" s="237"/>
      <c r="Y29" s="253">
        <v>2.65</v>
      </c>
      <c r="Z29" s="254">
        <f t="shared" si="7"/>
        <v>4.3599265003524762E-2</v>
      </c>
    </row>
    <row r="30" spans="1:26" ht="13.9" customHeight="1">
      <c r="A30" s="85">
        <v>2.5</v>
      </c>
      <c r="B30" s="86" t="s">
        <v>43</v>
      </c>
      <c r="C30" s="87" t="s">
        <v>44</v>
      </c>
      <c r="D30" s="252">
        <f>'Phu luc 01'!D27</f>
        <v>1152.4899999999998</v>
      </c>
      <c r="E30" s="88" t="s">
        <v>166</v>
      </c>
      <c r="F30" s="88" t="s">
        <v>166</v>
      </c>
      <c r="G30" s="88" t="s">
        <v>166</v>
      </c>
      <c r="H30" s="88" t="s">
        <v>166</v>
      </c>
      <c r="I30" s="253">
        <v>1.22</v>
      </c>
      <c r="J30" s="254">
        <f t="shared" si="1"/>
        <v>0.1924555232682845</v>
      </c>
      <c r="K30" s="253">
        <v>0</v>
      </c>
      <c r="L30" s="254">
        <f t="shared" si="2"/>
        <v>0</v>
      </c>
      <c r="M30" s="253">
        <v>0</v>
      </c>
      <c r="N30" s="254">
        <f t="shared" si="3"/>
        <v>0</v>
      </c>
      <c r="O30" s="253">
        <v>0</v>
      </c>
      <c r="P30" s="254">
        <f t="shared" si="4"/>
        <v>0</v>
      </c>
      <c r="Q30" s="253">
        <v>0</v>
      </c>
      <c r="R30" s="237"/>
      <c r="S30" s="253">
        <v>0</v>
      </c>
      <c r="T30" s="254">
        <f t="shared" si="5"/>
        <v>0</v>
      </c>
      <c r="U30" s="253">
        <v>1.22</v>
      </c>
      <c r="V30" s="254">
        <f t="shared" si="6"/>
        <v>1.22</v>
      </c>
      <c r="W30" s="253">
        <v>0</v>
      </c>
      <c r="X30" s="237"/>
      <c r="Y30" s="253">
        <v>1.95</v>
      </c>
      <c r="Z30" s="254">
        <f t="shared" si="7"/>
        <v>3.2082478021461622E-2</v>
      </c>
    </row>
    <row r="31" spans="1:26" s="424" customFormat="1" ht="31.5">
      <c r="A31" s="95">
        <v>2.6</v>
      </c>
      <c r="B31" s="96" t="s">
        <v>45</v>
      </c>
      <c r="C31" s="97" t="s">
        <v>46</v>
      </c>
      <c r="D31" s="252">
        <f>'Phu luc 01'!D28</f>
        <v>97.514669999999995</v>
      </c>
      <c r="E31" s="91" t="s">
        <v>166</v>
      </c>
      <c r="F31" s="91" t="s">
        <v>166</v>
      </c>
      <c r="G31" s="91" t="s">
        <v>166</v>
      </c>
      <c r="H31" s="91" t="s">
        <v>166</v>
      </c>
      <c r="I31" s="253">
        <v>14</v>
      </c>
      <c r="J31" s="254">
        <f t="shared" si="1"/>
        <v>2.2085060047180187</v>
      </c>
      <c r="K31" s="253">
        <f>SUM(K33:K42)</f>
        <v>0</v>
      </c>
      <c r="L31" s="254">
        <f t="shared" si="2"/>
        <v>0</v>
      </c>
      <c r="M31" s="253">
        <f>SUM(M33:M42)</f>
        <v>0</v>
      </c>
      <c r="N31" s="254">
        <f t="shared" si="3"/>
        <v>0</v>
      </c>
      <c r="O31" s="253">
        <f>SUM(O33:O42)</f>
        <v>0</v>
      </c>
      <c r="P31" s="254">
        <f t="shared" si="4"/>
        <v>0</v>
      </c>
      <c r="Q31" s="253">
        <f>SUM(Q33:Q42)</f>
        <v>0</v>
      </c>
      <c r="R31" s="237"/>
      <c r="S31" s="253">
        <f>SUM(S33:S42)</f>
        <v>0</v>
      </c>
      <c r="T31" s="254">
        <f t="shared" si="5"/>
        <v>0</v>
      </c>
      <c r="U31" s="253">
        <f>SUM(U33:U42)</f>
        <v>13.809999999999999</v>
      </c>
      <c r="V31" s="254">
        <f t="shared" si="6"/>
        <v>13.81</v>
      </c>
      <c r="W31" s="253">
        <f>SUM(W33:W42)</f>
        <v>0</v>
      </c>
      <c r="X31" s="237"/>
      <c r="Y31" s="253">
        <f>SUM(Y33:Y42)</f>
        <v>81.834058999999996</v>
      </c>
      <c r="Z31" s="254">
        <f t="shared" si="7"/>
        <v>1.3463791791151247</v>
      </c>
    </row>
    <row r="32" spans="1:26" ht="13.9" customHeight="1">
      <c r="A32" s="87" t="s">
        <v>166</v>
      </c>
      <c r="B32" s="86" t="s">
        <v>6</v>
      </c>
      <c r="C32" s="87" t="s">
        <v>166</v>
      </c>
      <c r="D32" s="252" t="e">
        <f>'Phu luc 01'!#REF!</f>
        <v>#REF!</v>
      </c>
      <c r="E32" s="88" t="s">
        <v>166</v>
      </c>
      <c r="F32" s="88" t="s">
        <v>166</v>
      </c>
      <c r="G32" s="88" t="s">
        <v>166</v>
      </c>
      <c r="H32" s="88" t="s">
        <v>166</v>
      </c>
      <c r="I32" s="253"/>
      <c r="J32" s="254">
        <f t="shared" si="1"/>
        <v>0</v>
      </c>
      <c r="K32" s="253"/>
      <c r="L32" s="254">
        <f t="shared" si="2"/>
        <v>0</v>
      </c>
      <c r="M32" s="253"/>
      <c r="N32" s="254">
        <f t="shared" si="3"/>
        <v>0</v>
      </c>
      <c r="O32" s="253"/>
      <c r="P32" s="254">
        <f t="shared" si="4"/>
        <v>0</v>
      </c>
      <c r="Q32" s="253"/>
      <c r="R32" s="237"/>
      <c r="S32" s="253"/>
      <c r="T32" s="254">
        <f t="shared" si="5"/>
        <v>0</v>
      </c>
      <c r="U32" s="253"/>
      <c r="V32" s="254">
        <f t="shared" si="6"/>
        <v>0</v>
      </c>
      <c r="W32" s="253"/>
      <c r="X32" s="237"/>
      <c r="Y32" s="253"/>
      <c r="Z32" s="254">
        <f t="shared" si="7"/>
        <v>0</v>
      </c>
    </row>
    <row r="33" spans="1:26" ht="13.9" customHeight="1">
      <c r="A33" s="87" t="s">
        <v>47</v>
      </c>
      <c r="B33" s="86" t="s">
        <v>232</v>
      </c>
      <c r="C33" s="87" t="s">
        <v>49</v>
      </c>
      <c r="D33" s="252">
        <f>'Phu luc 01'!D29</f>
        <v>3.98</v>
      </c>
      <c r="E33" s="88" t="s">
        <v>166</v>
      </c>
      <c r="F33" s="88" t="s">
        <v>166</v>
      </c>
      <c r="G33" s="88" t="s">
        <v>166</v>
      </c>
      <c r="H33" s="88" t="s">
        <v>166</v>
      </c>
      <c r="I33" s="253">
        <v>3.02</v>
      </c>
      <c r="J33" s="254">
        <f t="shared" si="1"/>
        <v>0.4764062953034584</v>
      </c>
      <c r="K33" s="253">
        <v>0</v>
      </c>
      <c r="L33" s="254">
        <f t="shared" si="2"/>
        <v>0</v>
      </c>
      <c r="M33" s="253">
        <v>0</v>
      </c>
      <c r="N33" s="254">
        <f t="shared" si="3"/>
        <v>0</v>
      </c>
      <c r="O33" s="253">
        <v>0</v>
      </c>
      <c r="P33" s="254">
        <f t="shared" si="4"/>
        <v>0</v>
      </c>
      <c r="Q33" s="253">
        <v>0</v>
      </c>
      <c r="R33" s="237"/>
      <c r="S33" s="253">
        <v>0</v>
      </c>
      <c r="T33" s="254">
        <f t="shared" si="5"/>
        <v>0</v>
      </c>
      <c r="U33" s="253">
        <v>2.96</v>
      </c>
      <c r="V33" s="254">
        <f t="shared" si="6"/>
        <v>2.96</v>
      </c>
      <c r="W33" s="253">
        <v>0</v>
      </c>
      <c r="X33" s="237"/>
      <c r="Y33" s="253">
        <v>0.90354499999999993</v>
      </c>
      <c r="Z33" s="254">
        <f t="shared" si="7"/>
        <v>1.4865621848154636E-2</v>
      </c>
    </row>
    <row r="34" spans="1:26" ht="13.15" customHeight="1">
      <c r="A34" s="87" t="s">
        <v>47</v>
      </c>
      <c r="B34" s="86" t="s">
        <v>50</v>
      </c>
      <c r="C34" s="87" t="s">
        <v>51</v>
      </c>
      <c r="D34" s="252" t="e">
        <f>'Phu luc 01'!#REF!</f>
        <v>#REF!</v>
      </c>
      <c r="E34" s="88" t="s">
        <v>166</v>
      </c>
      <c r="F34" s="88" t="s">
        <v>166</v>
      </c>
      <c r="G34" s="88" t="s">
        <v>166</v>
      </c>
      <c r="H34" s="88" t="s">
        <v>166</v>
      </c>
      <c r="I34" s="253">
        <v>0</v>
      </c>
      <c r="J34" s="254">
        <f t="shared" si="1"/>
        <v>0</v>
      </c>
      <c r="K34" s="253">
        <v>0</v>
      </c>
      <c r="L34" s="254">
        <f t="shared" si="2"/>
        <v>0</v>
      </c>
      <c r="M34" s="253">
        <v>0</v>
      </c>
      <c r="N34" s="254">
        <f t="shared" si="3"/>
        <v>0</v>
      </c>
      <c r="O34" s="253">
        <v>0</v>
      </c>
      <c r="P34" s="254">
        <f t="shared" si="4"/>
        <v>0</v>
      </c>
      <c r="Q34" s="253">
        <v>0</v>
      </c>
      <c r="R34" s="237"/>
      <c r="S34" s="253">
        <v>0</v>
      </c>
      <c r="T34" s="254">
        <f t="shared" si="5"/>
        <v>0</v>
      </c>
      <c r="U34" s="253">
        <v>0</v>
      </c>
      <c r="V34" s="254">
        <f t="shared" si="6"/>
        <v>0</v>
      </c>
      <c r="W34" s="253">
        <v>0</v>
      </c>
      <c r="X34" s="237"/>
      <c r="Y34" s="253">
        <v>0.16644100000000001</v>
      </c>
      <c r="Z34" s="254">
        <f t="shared" si="7"/>
        <v>2.7383793458308175E-3</v>
      </c>
    </row>
    <row r="35" spans="1:26" ht="13.9" customHeight="1">
      <c r="A35" s="87" t="s">
        <v>47</v>
      </c>
      <c r="B35" s="86" t="s">
        <v>52</v>
      </c>
      <c r="C35" s="87" t="s">
        <v>53</v>
      </c>
      <c r="D35" s="252">
        <f>'Phu luc 01'!D30</f>
        <v>5.4099999999999993</v>
      </c>
      <c r="E35" s="88" t="s">
        <v>166</v>
      </c>
      <c r="F35" s="88" t="s">
        <v>166</v>
      </c>
      <c r="G35" s="88" t="s">
        <v>166</v>
      </c>
      <c r="H35" s="88" t="s">
        <v>166</v>
      </c>
      <c r="I35" s="253">
        <v>1.25</v>
      </c>
      <c r="J35" s="254">
        <f t="shared" si="1"/>
        <v>0.1971880361355374</v>
      </c>
      <c r="K35" s="253">
        <v>0</v>
      </c>
      <c r="L35" s="254">
        <f t="shared" si="2"/>
        <v>0</v>
      </c>
      <c r="M35" s="253">
        <v>0</v>
      </c>
      <c r="N35" s="254">
        <f t="shared" si="3"/>
        <v>0</v>
      </c>
      <c r="O35" s="253">
        <v>0</v>
      </c>
      <c r="P35" s="254">
        <f t="shared" si="4"/>
        <v>0</v>
      </c>
      <c r="Q35" s="253">
        <v>0</v>
      </c>
      <c r="R35" s="237"/>
      <c r="S35" s="253">
        <v>0</v>
      </c>
      <c r="T35" s="254">
        <f t="shared" si="5"/>
        <v>0</v>
      </c>
      <c r="U35" s="253">
        <v>1.25</v>
      </c>
      <c r="V35" s="254">
        <f t="shared" si="6"/>
        <v>1.25</v>
      </c>
      <c r="W35" s="253">
        <v>0</v>
      </c>
      <c r="X35" s="237"/>
      <c r="Y35" s="253">
        <v>8.648083999999999</v>
      </c>
      <c r="Z35" s="254">
        <f t="shared" si="7"/>
        <v>0.14228305890141224</v>
      </c>
    </row>
    <row r="36" spans="1:26" ht="13.9" customHeight="1">
      <c r="A36" s="87" t="s">
        <v>47</v>
      </c>
      <c r="B36" s="96" t="s">
        <v>54</v>
      </c>
      <c r="C36" s="97" t="s">
        <v>55</v>
      </c>
      <c r="D36" s="252">
        <f>'Phu luc 01'!D31</f>
        <v>58.824670000000005</v>
      </c>
      <c r="E36" s="88" t="s">
        <v>166</v>
      </c>
      <c r="F36" s="88" t="s">
        <v>166</v>
      </c>
      <c r="G36" s="88" t="s">
        <v>166</v>
      </c>
      <c r="H36" s="88" t="s">
        <v>166</v>
      </c>
      <c r="I36" s="253">
        <v>4.26</v>
      </c>
      <c r="J36" s="254">
        <f t="shared" si="1"/>
        <v>0.6720168271499114</v>
      </c>
      <c r="K36" s="253">
        <v>0</v>
      </c>
      <c r="L36" s="254">
        <f t="shared" si="2"/>
        <v>0</v>
      </c>
      <c r="M36" s="253">
        <v>0</v>
      </c>
      <c r="N36" s="254">
        <f t="shared" si="3"/>
        <v>0</v>
      </c>
      <c r="O36" s="253">
        <v>0</v>
      </c>
      <c r="P36" s="254">
        <f t="shared" si="4"/>
        <v>0</v>
      </c>
      <c r="Q36" s="253">
        <v>0</v>
      </c>
      <c r="R36" s="237"/>
      <c r="S36" s="253">
        <v>0</v>
      </c>
      <c r="T36" s="254">
        <f t="shared" si="5"/>
        <v>0</v>
      </c>
      <c r="U36" s="253">
        <v>4.26</v>
      </c>
      <c r="V36" s="254">
        <f t="shared" si="6"/>
        <v>4.26</v>
      </c>
      <c r="W36" s="253">
        <v>0</v>
      </c>
      <c r="X36" s="237"/>
      <c r="Y36" s="253">
        <v>50.140829000000011</v>
      </c>
      <c r="Z36" s="254">
        <f t="shared" si="7"/>
        <v>0.82494463813864904</v>
      </c>
    </row>
    <row r="37" spans="1:26" ht="13.15" customHeight="1">
      <c r="A37" s="87" t="s">
        <v>47</v>
      </c>
      <c r="B37" s="96" t="s">
        <v>56</v>
      </c>
      <c r="C37" s="97" t="s">
        <v>57</v>
      </c>
      <c r="D37" s="252">
        <f>'Phu luc 01'!D32</f>
        <v>27.149999999999995</v>
      </c>
      <c r="E37" s="88" t="s">
        <v>166</v>
      </c>
      <c r="F37" s="88" t="s">
        <v>166</v>
      </c>
      <c r="G37" s="88" t="s">
        <v>166</v>
      </c>
      <c r="H37" s="88" t="s">
        <v>166</v>
      </c>
      <c r="I37" s="253">
        <v>5.13</v>
      </c>
      <c r="J37" s="254">
        <f t="shared" si="1"/>
        <v>0.80925970030024541</v>
      </c>
      <c r="K37" s="253">
        <v>0</v>
      </c>
      <c r="L37" s="254">
        <f t="shared" si="2"/>
        <v>0</v>
      </c>
      <c r="M37" s="253">
        <v>0</v>
      </c>
      <c r="N37" s="254">
        <f t="shared" si="3"/>
        <v>0</v>
      </c>
      <c r="O37" s="253">
        <v>0</v>
      </c>
      <c r="P37" s="254">
        <f t="shared" si="4"/>
        <v>0</v>
      </c>
      <c r="Q37" s="253">
        <v>0</v>
      </c>
      <c r="R37" s="237"/>
      <c r="S37" s="253">
        <v>0</v>
      </c>
      <c r="T37" s="254">
        <f t="shared" si="5"/>
        <v>0</v>
      </c>
      <c r="U37" s="253">
        <v>5</v>
      </c>
      <c r="V37" s="254">
        <f t="shared" si="6"/>
        <v>5</v>
      </c>
      <c r="W37" s="253">
        <v>0</v>
      </c>
      <c r="X37" s="237"/>
      <c r="Y37" s="253">
        <v>21.886315999999997</v>
      </c>
      <c r="Z37" s="254">
        <f t="shared" si="7"/>
        <v>0.3600857702773147</v>
      </c>
    </row>
    <row r="38" spans="1:26" ht="31.5" hidden="1">
      <c r="A38" s="97" t="s">
        <v>47</v>
      </c>
      <c r="B38" s="96" t="s">
        <v>58</v>
      </c>
      <c r="C38" s="97" t="s">
        <v>59</v>
      </c>
      <c r="D38" s="252" t="e">
        <f>'Phu luc 01'!#REF!</f>
        <v>#REF!</v>
      </c>
      <c r="E38" s="91" t="s">
        <v>166</v>
      </c>
      <c r="F38" s="91" t="s">
        <v>166</v>
      </c>
      <c r="G38" s="91" t="s">
        <v>166</v>
      </c>
      <c r="H38" s="91" t="s">
        <v>166</v>
      </c>
      <c r="I38" s="253">
        <v>0</v>
      </c>
      <c r="J38" s="254">
        <f t="shared" si="1"/>
        <v>0</v>
      </c>
      <c r="K38" s="253">
        <v>0</v>
      </c>
      <c r="L38" s="254">
        <f t="shared" si="2"/>
        <v>0</v>
      </c>
      <c r="M38" s="253">
        <v>0</v>
      </c>
      <c r="N38" s="254">
        <f t="shared" si="3"/>
        <v>0</v>
      </c>
      <c r="O38" s="253">
        <v>0</v>
      </c>
      <c r="P38" s="254">
        <f t="shared" si="4"/>
        <v>0</v>
      </c>
      <c r="Q38" s="253">
        <v>0</v>
      </c>
      <c r="R38" s="237"/>
      <c r="S38" s="253">
        <v>0</v>
      </c>
      <c r="T38" s="254">
        <f t="shared" si="5"/>
        <v>0</v>
      </c>
      <c r="U38" s="253">
        <v>0</v>
      </c>
      <c r="V38" s="254">
        <f t="shared" si="6"/>
        <v>0</v>
      </c>
      <c r="W38" s="253">
        <v>0</v>
      </c>
      <c r="X38" s="237"/>
      <c r="Y38" s="253">
        <v>0</v>
      </c>
      <c r="Z38" s="254">
        <f t="shared" si="7"/>
        <v>0</v>
      </c>
    </row>
    <row r="39" spans="1:26" ht="12" hidden="1" customHeight="1">
      <c r="A39" s="87" t="s">
        <v>47</v>
      </c>
      <c r="B39" s="96" t="s">
        <v>60</v>
      </c>
      <c r="C39" s="97" t="s">
        <v>61</v>
      </c>
      <c r="D39" s="252" t="e">
        <f>'Phu luc 01'!#REF!</f>
        <v>#REF!</v>
      </c>
      <c r="E39" s="88" t="s">
        <v>166</v>
      </c>
      <c r="F39" s="88" t="s">
        <v>166</v>
      </c>
      <c r="G39" s="88" t="s">
        <v>166</v>
      </c>
      <c r="H39" s="88" t="s">
        <v>166</v>
      </c>
      <c r="I39" s="253">
        <v>0</v>
      </c>
      <c r="J39" s="254">
        <f t="shared" si="1"/>
        <v>0</v>
      </c>
      <c r="K39" s="253">
        <v>0</v>
      </c>
      <c r="L39" s="254">
        <f t="shared" si="2"/>
        <v>0</v>
      </c>
      <c r="M39" s="253">
        <v>0</v>
      </c>
      <c r="N39" s="254">
        <f t="shared" si="3"/>
        <v>0</v>
      </c>
      <c r="O39" s="253">
        <v>0</v>
      </c>
      <c r="P39" s="254">
        <f t="shared" si="4"/>
        <v>0</v>
      </c>
      <c r="Q39" s="253">
        <v>0</v>
      </c>
      <c r="R39" s="237"/>
      <c r="S39" s="253">
        <v>0</v>
      </c>
      <c r="T39" s="254">
        <f t="shared" si="5"/>
        <v>0</v>
      </c>
      <c r="U39" s="253">
        <v>0</v>
      </c>
      <c r="V39" s="254">
        <f t="shared" si="6"/>
        <v>0</v>
      </c>
      <c r="W39" s="253">
        <v>0</v>
      </c>
      <c r="X39" s="237"/>
      <c r="Y39" s="253">
        <v>0</v>
      </c>
      <c r="Z39" s="254">
        <f t="shared" si="7"/>
        <v>0</v>
      </c>
    </row>
    <row r="40" spans="1:26" ht="15" hidden="1" customHeight="1">
      <c r="A40" s="87" t="s">
        <v>47</v>
      </c>
      <c r="B40" s="96" t="s">
        <v>62</v>
      </c>
      <c r="C40" s="97" t="s">
        <v>63</v>
      </c>
      <c r="D40" s="252" t="e">
        <f>'Phu luc 01'!#REF!</f>
        <v>#REF!</v>
      </c>
      <c r="E40" s="88" t="s">
        <v>166</v>
      </c>
      <c r="F40" s="88" t="s">
        <v>166</v>
      </c>
      <c r="G40" s="88" t="s">
        <v>166</v>
      </c>
      <c r="H40" s="88" t="s">
        <v>166</v>
      </c>
      <c r="I40" s="253">
        <v>0</v>
      </c>
      <c r="J40" s="254">
        <f t="shared" si="1"/>
        <v>0</v>
      </c>
      <c r="K40" s="253"/>
      <c r="L40" s="254"/>
      <c r="M40" s="253"/>
      <c r="N40" s="254"/>
      <c r="O40" s="253"/>
      <c r="P40" s="254"/>
      <c r="Q40" s="253"/>
      <c r="R40" s="237"/>
      <c r="S40" s="253"/>
      <c r="T40" s="254"/>
      <c r="U40" s="253"/>
      <c r="V40" s="254"/>
      <c r="W40" s="253"/>
      <c r="X40" s="237"/>
      <c r="Y40" s="253"/>
      <c r="Z40" s="254"/>
    </row>
    <row r="41" spans="1:26" ht="13.9" hidden="1" customHeight="1">
      <c r="A41" s="87" t="s">
        <v>47</v>
      </c>
      <c r="B41" s="96" t="s">
        <v>64</v>
      </c>
      <c r="C41" s="97" t="s">
        <v>65</v>
      </c>
      <c r="D41" s="252" t="e">
        <f>'Phu luc 01'!#REF!</f>
        <v>#REF!</v>
      </c>
      <c r="E41" s="88" t="s">
        <v>166</v>
      </c>
      <c r="F41" s="88" t="s">
        <v>166</v>
      </c>
      <c r="G41" s="88" t="s">
        <v>166</v>
      </c>
      <c r="H41" s="88" t="s">
        <v>166</v>
      </c>
      <c r="I41" s="253">
        <v>0</v>
      </c>
      <c r="J41" s="254">
        <f t="shared" si="1"/>
        <v>0</v>
      </c>
      <c r="K41" s="253">
        <v>0</v>
      </c>
      <c r="L41" s="254">
        <f t="shared" si="2"/>
        <v>0</v>
      </c>
      <c r="M41" s="253">
        <v>0</v>
      </c>
      <c r="N41" s="254">
        <f t="shared" si="3"/>
        <v>0</v>
      </c>
      <c r="O41" s="253">
        <v>0</v>
      </c>
      <c r="P41" s="254">
        <f t="shared" si="4"/>
        <v>0</v>
      </c>
      <c r="Q41" s="253">
        <v>0</v>
      </c>
      <c r="R41" s="237"/>
      <c r="S41" s="253">
        <v>0</v>
      </c>
      <c r="T41" s="254">
        <f t="shared" si="5"/>
        <v>0</v>
      </c>
      <c r="U41" s="253">
        <v>0</v>
      </c>
      <c r="V41" s="254">
        <f t="shared" si="6"/>
        <v>0</v>
      </c>
      <c r="W41" s="253">
        <v>0</v>
      </c>
      <c r="X41" s="237"/>
      <c r="Y41" s="253">
        <v>8.8844000000000006E-2</v>
      </c>
      <c r="Z41" s="254">
        <f t="shared" si="7"/>
        <v>1.4617106037634546E-3</v>
      </c>
    </row>
    <row r="42" spans="1:26" ht="31.5">
      <c r="A42" s="87" t="s">
        <v>47</v>
      </c>
      <c r="B42" s="96" t="s">
        <v>66</v>
      </c>
      <c r="C42" s="97" t="s">
        <v>67</v>
      </c>
      <c r="D42" s="252">
        <f>'Phu luc 01'!D33</f>
        <v>2.15</v>
      </c>
      <c r="E42" s="88" t="s">
        <v>166</v>
      </c>
      <c r="F42" s="88" t="s">
        <v>166</v>
      </c>
      <c r="G42" s="88" t="s">
        <v>166</v>
      </c>
      <c r="H42" s="88" t="s">
        <v>166</v>
      </c>
      <c r="I42" s="253">
        <v>0.34</v>
      </c>
      <c r="J42" s="254">
        <f t="shared" si="1"/>
        <v>5.3635145828866179E-2</v>
      </c>
      <c r="K42" s="253">
        <v>0</v>
      </c>
      <c r="L42" s="254">
        <f t="shared" si="2"/>
        <v>0</v>
      </c>
      <c r="M42" s="253">
        <v>0</v>
      </c>
      <c r="N42" s="254">
        <f t="shared" si="3"/>
        <v>0</v>
      </c>
      <c r="O42" s="253">
        <v>0</v>
      </c>
      <c r="P42" s="254">
        <f t="shared" si="4"/>
        <v>0</v>
      </c>
      <c r="Q42" s="253">
        <v>0</v>
      </c>
      <c r="R42" s="237"/>
      <c r="S42" s="253">
        <v>0</v>
      </c>
      <c r="T42" s="254">
        <f t="shared" si="5"/>
        <v>0</v>
      </c>
      <c r="U42" s="253">
        <v>0.34</v>
      </c>
      <c r="V42" s="254">
        <f t="shared" si="6"/>
        <v>0.34</v>
      </c>
      <c r="W42" s="253">
        <v>0</v>
      </c>
      <c r="X42" s="237"/>
      <c r="Y42" s="253">
        <v>0</v>
      </c>
      <c r="Z42" s="254">
        <f t="shared" si="7"/>
        <v>0</v>
      </c>
    </row>
    <row r="43" spans="1:26" ht="31.5">
      <c r="A43" s="95">
        <v>2.7</v>
      </c>
      <c r="B43" s="96" t="s">
        <v>68</v>
      </c>
      <c r="C43" s="97" t="s">
        <v>69</v>
      </c>
      <c r="D43" s="252">
        <f>'Phu luc 01'!D34</f>
        <v>332.10880000000003</v>
      </c>
      <c r="E43" s="91" t="s">
        <v>166</v>
      </c>
      <c r="F43" s="91" t="s">
        <v>166</v>
      </c>
      <c r="G43" s="91" t="s">
        <v>166</v>
      </c>
      <c r="H43" s="91" t="s">
        <v>166</v>
      </c>
      <c r="I43" s="253">
        <v>2.23</v>
      </c>
      <c r="J43" s="254">
        <f t="shared" si="1"/>
        <v>0.35178345646579873</v>
      </c>
      <c r="K43" s="253">
        <v>84.513378000000003</v>
      </c>
      <c r="L43" s="254">
        <f t="shared" si="2"/>
        <v>0.69247738200772868</v>
      </c>
      <c r="M43" s="253">
        <v>18.116826</v>
      </c>
      <c r="N43" s="254">
        <f t="shared" si="3"/>
        <v>2.3099157396240733E-2</v>
      </c>
      <c r="O43" s="253">
        <v>113.04</v>
      </c>
      <c r="P43" s="254">
        <f t="shared" si="4"/>
        <v>113.04</v>
      </c>
      <c r="Q43" s="253">
        <v>0</v>
      </c>
      <c r="R43" s="237"/>
      <c r="S43" s="253">
        <v>70.040000000000006</v>
      </c>
      <c r="T43" s="254">
        <f t="shared" si="5"/>
        <v>100</v>
      </c>
      <c r="U43" s="253">
        <v>8.56</v>
      </c>
      <c r="V43" s="254">
        <f t="shared" si="6"/>
        <v>8.56</v>
      </c>
      <c r="W43" s="253">
        <v>0</v>
      </c>
      <c r="X43" s="237"/>
      <c r="Y43" s="253">
        <v>59.369599000000008</v>
      </c>
      <c r="Z43" s="254">
        <f t="shared" si="7"/>
        <v>0.97678146413358469</v>
      </c>
    </row>
    <row r="44" spans="1:26">
      <c r="A44" s="87" t="s">
        <v>47</v>
      </c>
      <c r="B44" s="86" t="s">
        <v>70</v>
      </c>
      <c r="C44" s="87" t="s">
        <v>71</v>
      </c>
      <c r="D44" s="252" t="e">
        <f>'Phu luc 01'!#REF!</f>
        <v>#REF!</v>
      </c>
      <c r="E44" s="88" t="s">
        <v>166</v>
      </c>
      <c r="F44" s="88" t="s">
        <v>166</v>
      </c>
      <c r="G44" s="88" t="s">
        <v>166</v>
      </c>
      <c r="H44" s="88" t="s">
        <v>166</v>
      </c>
      <c r="I44" s="253">
        <v>0</v>
      </c>
      <c r="J44" s="254">
        <f t="shared" si="1"/>
        <v>0</v>
      </c>
      <c r="K44" s="253">
        <v>0</v>
      </c>
      <c r="L44" s="254">
        <f t="shared" si="2"/>
        <v>0</v>
      </c>
      <c r="M44" s="253">
        <v>0</v>
      </c>
      <c r="N44" s="254">
        <f t="shared" si="3"/>
        <v>0</v>
      </c>
      <c r="O44" s="253">
        <v>0</v>
      </c>
      <c r="P44" s="254">
        <f t="shared" si="4"/>
        <v>0</v>
      </c>
      <c r="Q44" s="253">
        <v>0</v>
      </c>
      <c r="R44" s="237"/>
      <c r="S44" s="253">
        <v>70.040000000000006</v>
      </c>
      <c r="T44" s="254">
        <f t="shared" si="5"/>
        <v>100</v>
      </c>
      <c r="U44" s="253">
        <v>0</v>
      </c>
      <c r="V44" s="254">
        <f t="shared" si="6"/>
        <v>0</v>
      </c>
      <c r="W44" s="253">
        <v>0</v>
      </c>
      <c r="X44" s="237"/>
      <c r="Y44" s="253">
        <v>0</v>
      </c>
      <c r="Z44" s="254">
        <f t="shared" si="7"/>
        <v>0</v>
      </c>
    </row>
    <row r="45" spans="1:26">
      <c r="A45" s="87" t="s">
        <v>47</v>
      </c>
      <c r="B45" s="86" t="s">
        <v>72</v>
      </c>
      <c r="C45" s="87" t="s">
        <v>73</v>
      </c>
      <c r="D45" s="252">
        <f>'Phu luc 01'!D35</f>
        <v>70.040000000000006</v>
      </c>
      <c r="E45" s="88" t="s">
        <v>166</v>
      </c>
      <c r="F45" s="88" t="s">
        <v>166</v>
      </c>
      <c r="G45" s="88" t="s">
        <v>166</v>
      </c>
      <c r="H45" s="88" t="s">
        <v>166</v>
      </c>
      <c r="I45" s="253">
        <v>0</v>
      </c>
      <c r="J45" s="254">
        <f t="shared" si="1"/>
        <v>0</v>
      </c>
      <c r="K45" s="253">
        <v>0</v>
      </c>
      <c r="L45" s="254">
        <f t="shared" si="2"/>
        <v>0</v>
      </c>
      <c r="M45" s="253">
        <v>0</v>
      </c>
      <c r="N45" s="254">
        <f t="shared" si="3"/>
        <v>0</v>
      </c>
      <c r="O45" s="253">
        <v>0</v>
      </c>
      <c r="P45" s="254">
        <f t="shared" si="4"/>
        <v>0</v>
      </c>
      <c r="Q45" s="253">
        <v>0</v>
      </c>
      <c r="R45" s="237"/>
      <c r="S45" s="253">
        <v>0</v>
      </c>
      <c r="T45" s="254">
        <f t="shared" si="5"/>
        <v>0</v>
      </c>
      <c r="U45" s="253">
        <v>0</v>
      </c>
      <c r="V45" s="254">
        <f t="shared" si="6"/>
        <v>0</v>
      </c>
      <c r="W45" s="253">
        <v>0</v>
      </c>
      <c r="X45" s="237"/>
      <c r="Y45" s="253">
        <v>0</v>
      </c>
      <c r="Z45" s="254">
        <f t="shared" si="7"/>
        <v>0</v>
      </c>
    </row>
    <row r="46" spans="1:26" ht="31.5">
      <c r="A46" s="87" t="s">
        <v>47</v>
      </c>
      <c r="B46" s="96" t="s">
        <v>74</v>
      </c>
      <c r="C46" s="97" t="s">
        <v>75</v>
      </c>
      <c r="D46" s="252" t="e">
        <f>'Phu luc 01'!#REF!</f>
        <v>#REF!</v>
      </c>
      <c r="E46" s="88" t="s">
        <v>166</v>
      </c>
      <c r="F46" s="88" t="s">
        <v>166</v>
      </c>
      <c r="G46" s="88" t="s">
        <v>166</v>
      </c>
      <c r="H46" s="88" t="s">
        <v>166</v>
      </c>
      <c r="I46" s="253">
        <v>0</v>
      </c>
      <c r="J46" s="254">
        <f t="shared" si="1"/>
        <v>0</v>
      </c>
      <c r="K46" s="253">
        <v>0</v>
      </c>
      <c r="L46" s="254">
        <f t="shared" si="2"/>
        <v>0</v>
      </c>
      <c r="M46" s="253">
        <v>0</v>
      </c>
      <c r="N46" s="254">
        <f t="shared" si="3"/>
        <v>0</v>
      </c>
      <c r="O46" s="253">
        <v>0</v>
      </c>
      <c r="P46" s="254">
        <f t="shared" si="4"/>
        <v>0</v>
      </c>
      <c r="Q46" s="253">
        <v>0</v>
      </c>
      <c r="R46" s="237"/>
      <c r="S46" s="253">
        <v>0</v>
      </c>
      <c r="T46" s="254">
        <f t="shared" si="5"/>
        <v>0</v>
      </c>
      <c r="U46" s="253">
        <v>0</v>
      </c>
      <c r="V46" s="254">
        <f t="shared" si="6"/>
        <v>0</v>
      </c>
      <c r="W46" s="253">
        <v>0</v>
      </c>
      <c r="X46" s="237"/>
      <c r="Y46" s="253">
        <v>0.147929</v>
      </c>
      <c r="Z46" s="254">
        <f t="shared" si="7"/>
        <v>2.4338096878137416E-3</v>
      </c>
    </row>
    <row r="47" spans="1:26">
      <c r="A47" s="87" t="s">
        <v>47</v>
      </c>
      <c r="B47" s="96" t="s">
        <v>76</v>
      </c>
      <c r="C47" s="97" t="s">
        <v>77</v>
      </c>
      <c r="D47" s="252">
        <f>'Phu luc 01'!D36</f>
        <v>129.68</v>
      </c>
      <c r="E47" s="88" t="s">
        <v>166</v>
      </c>
      <c r="F47" s="88" t="s">
        <v>166</v>
      </c>
      <c r="G47" s="88" t="s">
        <v>166</v>
      </c>
      <c r="H47" s="88" t="s">
        <v>166</v>
      </c>
      <c r="I47" s="253">
        <v>1.75</v>
      </c>
      <c r="J47" s="254">
        <f t="shared" si="1"/>
        <v>0.27606325058975234</v>
      </c>
      <c r="K47" s="253">
        <v>0.82854500000000009</v>
      </c>
      <c r="L47" s="254">
        <f t="shared" si="2"/>
        <v>6.7888503104868618E-3</v>
      </c>
      <c r="M47" s="253">
        <v>0</v>
      </c>
      <c r="N47" s="254">
        <f t="shared" si="3"/>
        <v>0</v>
      </c>
      <c r="O47" s="253">
        <v>113.04</v>
      </c>
      <c r="P47" s="254">
        <f t="shared" si="4"/>
        <v>113.04</v>
      </c>
      <c r="Q47" s="253">
        <v>0</v>
      </c>
      <c r="R47" s="237"/>
      <c r="S47" s="253">
        <v>0</v>
      </c>
      <c r="T47" s="254">
        <f t="shared" si="5"/>
        <v>0</v>
      </c>
      <c r="U47" s="253">
        <v>1.75</v>
      </c>
      <c r="V47" s="254">
        <f t="shared" si="6"/>
        <v>1.7500000000000002</v>
      </c>
      <c r="W47" s="253">
        <v>0</v>
      </c>
      <c r="X47" s="237"/>
      <c r="Y47" s="253">
        <v>22.476343</v>
      </c>
      <c r="Z47" s="254">
        <f t="shared" si="7"/>
        <v>0.36979322066683729</v>
      </c>
    </row>
    <row r="48" spans="1:26" ht="31.5">
      <c r="A48" s="87" t="s">
        <v>47</v>
      </c>
      <c r="B48" s="96" t="s">
        <v>78</v>
      </c>
      <c r="C48" s="97" t="s">
        <v>79</v>
      </c>
      <c r="D48" s="252">
        <f>'Phu luc 01'!D37</f>
        <v>78.148799999999994</v>
      </c>
      <c r="E48" s="88" t="s">
        <v>166</v>
      </c>
      <c r="F48" s="88" t="s">
        <v>166</v>
      </c>
      <c r="G48" s="88" t="s">
        <v>166</v>
      </c>
      <c r="H48" s="88" t="s">
        <v>166</v>
      </c>
      <c r="I48" s="253">
        <v>0.48</v>
      </c>
      <c r="J48" s="254">
        <f t="shared" si="1"/>
        <v>7.5720205876046359E-2</v>
      </c>
      <c r="K48" s="253">
        <v>0.02</v>
      </c>
      <c r="L48" s="254">
        <f t="shared" si="2"/>
        <v>1.6387402761435679E-4</v>
      </c>
      <c r="M48" s="253">
        <v>0</v>
      </c>
      <c r="N48" s="254">
        <f t="shared" si="3"/>
        <v>0</v>
      </c>
      <c r="O48" s="253">
        <v>0</v>
      </c>
      <c r="P48" s="254">
        <f t="shared" si="4"/>
        <v>0</v>
      </c>
      <c r="Q48" s="253">
        <v>0</v>
      </c>
      <c r="R48" s="237"/>
      <c r="S48" s="253">
        <v>0</v>
      </c>
      <c r="T48" s="254">
        <f t="shared" si="5"/>
        <v>0</v>
      </c>
      <c r="U48" s="253">
        <v>0.48</v>
      </c>
      <c r="V48" s="254">
        <f t="shared" si="6"/>
        <v>0.48</v>
      </c>
      <c r="W48" s="253">
        <v>0</v>
      </c>
      <c r="X48" s="237"/>
      <c r="Y48" s="253">
        <v>19.741933000000003</v>
      </c>
      <c r="Z48" s="254">
        <f t="shared" si="7"/>
        <v>0.32480519567880406</v>
      </c>
    </row>
    <row r="49" spans="1:26" ht="31.5">
      <c r="A49" s="87" t="s">
        <v>47</v>
      </c>
      <c r="B49" s="96" t="s">
        <v>80</v>
      </c>
      <c r="C49" s="97" t="s">
        <v>81</v>
      </c>
      <c r="D49" s="252">
        <f>'Phu luc 01'!D38</f>
        <v>54.239999999999995</v>
      </c>
      <c r="E49" s="88" t="s">
        <v>166</v>
      </c>
      <c r="F49" s="88" t="s">
        <v>166</v>
      </c>
      <c r="G49" s="88" t="s">
        <v>166</v>
      </c>
      <c r="H49" s="88" t="s">
        <v>166</v>
      </c>
      <c r="I49" s="253">
        <v>0</v>
      </c>
      <c r="J49" s="254">
        <f t="shared" si="1"/>
        <v>0</v>
      </c>
      <c r="K49" s="253">
        <v>83.664833000000002</v>
      </c>
      <c r="L49" s="254">
        <f t="shared" si="2"/>
        <v>0.68552465766962745</v>
      </c>
      <c r="M49" s="253">
        <v>18.116826</v>
      </c>
      <c r="N49" s="254">
        <f t="shared" si="3"/>
        <v>2.3099157396240733E-2</v>
      </c>
      <c r="O49" s="253">
        <v>0</v>
      </c>
      <c r="P49" s="254">
        <f t="shared" si="4"/>
        <v>0</v>
      </c>
      <c r="Q49" s="253">
        <v>0</v>
      </c>
      <c r="R49" s="237"/>
      <c r="S49" s="253">
        <v>0</v>
      </c>
      <c r="T49" s="254">
        <f t="shared" si="5"/>
        <v>0</v>
      </c>
      <c r="U49" s="253">
        <v>6.33</v>
      </c>
      <c r="V49" s="254">
        <f t="shared" si="6"/>
        <v>6.3299999999999992</v>
      </c>
      <c r="W49" s="253">
        <v>0</v>
      </c>
      <c r="X49" s="237"/>
      <c r="Y49" s="253">
        <v>17.003394</v>
      </c>
      <c r="Z49" s="254">
        <f t="shared" si="7"/>
        <v>0.27974923810012942</v>
      </c>
    </row>
    <row r="50" spans="1:26" ht="31.5">
      <c r="A50" s="85">
        <v>2.8</v>
      </c>
      <c r="B50" s="96" t="s">
        <v>82</v>
      </c>
      <c r="C50" s="97" t="s">
        <v>83</v>
      </c>
      <c r="D50" s="252">
        <f>'Phu luc 01'!D39</f>
        <v>4174.2299999999996</v>
      </c>
      <c r="E50" s="88" t="s">
        <v>166</v>
      </c>
      <c r="F50" s="88" t="s">
        <v>166</v>
      </c>
      <c r="G50" s="88" t="s">
        <v>166</v>
      </c>
      <c r="H50" s="88" t="s">
        <v>166</v>
      </c>
      <c r="I50" s="253">
        <v>61.87</v>
      </c>
      <c r="J50" s="254">
        <f t="shared" si="1"/>
        <v>9.7600190365645592</v>
      </c>
      <c r="K50" s="253">
        <v>356.039646</v>
      </c>
      <c r="L50" s="254">
        <f t="shared" si="2"/>
        <v>2.9172825390204906</v>
      </c>
      <c r="M50" s="253">
        <v>308.76813199999998</v>
      </c>
      <c r="N50" s="254">
        <f t="shared" si="3"/>
        <v>0.39368284930325181</v>
      </c>
      <c r="O50" s="253">
        <v>44.440000000000005</v>
      </c>
      <c r="P50" s="254">
        <f t="shared" si="4"/>
        <v>44.440000000000005</v>
      </c>
      <c r="Q50" s="253">
        <v>0</v>
      </c>
      <c r="R50" s="237"/>
      <c r="S50" s="253">
        <v>0</v>
      </c>
      <c r="T50" s="254">
        <f t="shared" si="5"/>
        <v>0</v>
      </c>
      <c r="U50" s="253">
        <v>43.5</v>
      </c>
      <c r="V50" s="254">
        <f t="shared" si="6"/>
        <v>43.5</v>
      </c>
      <c r="W50" s="253">
        <v>0</v>
      </c>
      <c r="X50" s="237"/>
      <c r="Y50" s="253">
        <v>395.66365600000006</v>
      </c>
      <c r="Z50" s="254">
        <f t="shared" si="7"/>
        <v>6.5096772038518731</v>
      </c>
    </row>
    <row r="51" spans="1:26">
      <c r="A51" s="87" t="s">
        <v>166</v>
      </c>
      <c r="B51" s="86" t="s">
        <v>6</v>
      </c>
      <c r="C51" s="87" t="s">
        <v>166</v>
      </c>
      <c r="D51" s="252" t="e">
        <f>'Phu luc 01'!#REF!</f>
        <v>#REF!</v>
      </c>
      <c r="E51" s="88" t="s">
        <v>166</v>
      </c>
      <c r="F51" s="88" t="s">
        <v>166</v>
      </c>
      <c r="G51" s="88" t="s">
        <v>166</v>
      </c>
      <c r="H51" s="88" t="s">
        <v>166</v>
      </c>
      <c r="I51" s="253"/>
      <c r="J51" s="254">
        <f t="shared" si="1"/>
        <v>0</v>
      </c>
      <c r="K51" s="253"/>
      <c r="L51" s="254">
        <f t="shared" si="2"/>
        <v>0</v>
      </c>
      <c r="M51" s="253"/>
      <c r="N51" s="254">
        <f t="shared" si="3"/>
        <v>0</v>
      </c>
      <c r="O51" s="253"/>
      <c r="P51" s="254">
        <f t="shared" si="4"/>
        <v>0</v>
      </c>
      <c r="Q51" s="253"/>
      <c r="R51" s="237"/>
      <c r="S51" s="253"/>
      <c r="T51" s="254">
        <f t="shared" si="5"/>
        <v>0</v>
      </c>
      <c r="U51" s="253"/>
      <c r="V51" s="254">
        <f t="shared" si="6"/>
        <v>0</v>
      </c>
      <c r="W51" s="253"/>
      <c r="X51" s="237"/>
      <c r="Y51" s="253"/>
      <c r="Z51" s="254">
        <f t="shared" si="7"/>
        <v>0</v>
      </c>
    </row>
    <row r="52" spans="1:26">
      <c r="A52" s="87" t="s">
        <v>47</v>
      </c>
      <c r="B52" s="86" t="s">
        <v>84</v>
      </c>
      <c r="C52" s="87" t="s">
        <v>85</v>
      </c>
      <c r="D52" s="252">
        <f>'Phu luc 01'!D40</f>
        <v>1820.9800000000002</v>
      </c>
      <c r="E52" s="88" t="s">
        <v>166</v>
      </c>
      <c r="F52" s="88" t="s">
        <v>166</v>
      </c>
      <c r="G52" s="88" t="s">
        <v>166</v>
      </c>
      <c r="H52" s="88" t="s">
        <v>166</v>
      </c>
      <c r="I52" s="253">
        <v>45.47</v>
      </c>
      <c r="J52" s="254">
        <f t="shared" si="1"/>
        <v>7.1729120024663082</v>
      </c>
      <c r="K52" s="253">
        <v>222.41072299999999</v>
      </c>
      <c r="L52" s="254">
        <f t="shared" si="2"/>
        <v>1.8223670481315526</v>
      </c>
      <c r="M52" s="253">
        <v>239.69297599999999</v>
      </c>
      <c r="N52" s="254">
        <f t="shared" si="3"/>
        <v>0.30561124666083078</v>
      </c>
      <c r="O52" s="253">
        <v>7.1</v>
      </c>
      <c r="P52" s="254">
        <f t="shared" si="4"/>
        <v>7.1</v>
      </c>
      <c r="Q52" s="253">
        <v>0</v>
      </c>
      <c r="R52" s="237"/>
      <c r="S52" s="253">
        <v>0</v>
      </c>
      <c r="T52" s="254">
        <f t="shared" si="5"/>
        <v>0</v>
      </c>
      <c r="U52" s="253">
        <v>38.229999999999997</v>
      </c>
      <c r="V52" s="254">
        <f t="shared" si="6"/>
        <v>38.229999999999997</v>
      </c>
      <c r="W52" s="253">
        <v>0</v>
      </c>
      <c r="X52" s="237"/>
      <c r="Y52" s="253">
        <v>346.48249900000002</v>
      </c>
      <c r="Z52" s="254">
        <f t="shared" si="7"/>
        <v>5.7005216199941522</v>
      </c>
    </row>
    <row r="53" spans="1:26">
      <c r="A53" s="87" t="s">
        <v>47</v>
      </c>
      <c r="B53" s="86" t="s">
        <v>86</v>
      </c>
      <c r="C53" s="87" t="s">
        <v>87</v>
      </c>
      <c r="D53" s="252">
        <f>'Phu luc 01'!D41</f>
        <v>962.68000000000006</v>
      </c>
      <c r="E53" s="88" t="s">
        <v>166</v>
      </c>
      <c r="F53" s="88" t="s">
        <v>166</v>
      </c>
      <c r="G53" s="88" t="s">
        <v>166</v>
      </c>
      <c r="H53" s="88" t="s">
        <v>166</v>
      </c>
      <c r="I53" s="253">
        <v>13.58</v>
      </c>
      <c r="J53" s="254">
        <f t="shared" si="1"/>
        <v>2.1422508245764784</v>
      </c>
      <c r="K53" s="253">
        <v>125.61892300000001</v>
      </c>
      <c r="L53" s="254">
        <f t="shared" si="2"/>
        <v>1.0292839428293878</v>
      </c>
      <c r="M53" s="253">
        <v>64.005155999999999</v>
      </c>
      <c r="N53" s="254">
        <f t="shared" si="3"/>
        <v>8.1607295484040193E-2</v>
      </c>
      <c r="O53" s="253">
        <v>17.670000000000002</v>
      </c>
      <c r="P53" s="254">
        <f t="shared" si="4"/>
        <v>17.670000000000002</v>
      </c>
      <c r="Q53" s="253">
        <v>0</v>
      </c>
      <c r="R53" s="237"/>
      <c r="S53" s="253">
        <v>0</v>
      </c>
      <c r="T53" s="254">
        <f t="shared" si="5"/>
        <v>0</v>
      </c>
      <c r="U53" s="253">
        <v>2.5</v>
      </c>
      <c r="V53" s="254">
        <f t="shared" si="6"/>
        <v>2.5</v>
      </c>
      <c r="W53" s="253">
        <v>0</v>
      </c>
      <c r="X53" s="237"/>
      <c r="Y53" s="253">
        <v>11.760753000000001</v>
      </c>
      <c r="Z53" s="254">
        <f t="shared" si="7"/>
        <v>0.19349441007094301</v>
      </c>
    </row>
    <row r="54" spans="1:26" ht="31.5">
      <c r="A54" s="87" t="s">
        <v>47</v>
      </c>
      <c r="B54" s="96" t="s">
        <v>88</v>
      </c>
      <c r="C54" s="97" t="s">
        <v>89</v>
      </c>
      <c r="D54" s="252" t="e">
        <f>'Phu luc 01'!#REF!</f>
        <v>#REF!</v>
      </c>
      <c r="E54" s="88" t="s">
        <v>166</v>
      </c>
      <c r="F54" s="88" t="s">
        <v>166</v>
      </c>
      <c r="G54" s="88" t="s">
        <v>166</v>
      </c>
      <c r="H54" s="88" t="s">
        <v>166</v>
      </c>
      <c r="I54" s="253">
        <v>0</v>
      </c>
      <c r="J54" s="254">
        <f t="shared" si="1"/>
        <v>0</v>
      </c>
      <c r="K54" s="253">
        <v>0</v>
      </c>
      <c r="L54" s="254">
        <f t="shared" si="2"/>
        <v>0</v>
      </c>
      <c r="M54" s="253">
        <v>0</v>
      </c>
      <c r="N54" s="254">
        <f t="shared" si="3"/>
        <v>0</v>
      </c>
      <c r="O54" s="253">
        <v>0</v>
      </c>
      <c r="P54" s="254">
        <f t="shared" si="4"/>
        <v>0</v>
      </c>
      <c r="Q54" s="253">
        <v>0</v>
      </c>
      <c r="R54" s="237"/>
      <c r="S54" s="253">
        <v>0</v>
      </c>
      <c r="T54" s="254">
        <f t="shared" si="5"/>
        <v>0</v>
      </c>
      <c r="U54" s="253">
        <v>0</v>
      </c>
      <c r="V54" s="254">
        <f t="shared" si="6"/>
        <v>0</v>
      </c>
      <c r="W54" s="253">
        <v>0</v>
      </c>
      <c r="X54" s="237"/>
      <c r="Y54" s="253">
        <v>0</v>
      </c>
      <c r="Z54" s="254">
        <f t="shared" si="7"/>
        <v>0</v>
      </c>
    </row>
    <row r="55" spans="1:26" ht="31.5">
      <c r="A55" s="87" t="s">
        <v>47</v>
      </c>
      <c r="B55" s="96" t="s">
        <v>233</v>
      </c>
      <c r="C55" s="97" t="s">
        <v>91</v>
      </c>
      <c r="D55" s="252" t="e">
        <f>'Phu luc 01'!#REF!</f>
        <v>#REF!</v>
      </c>
      <c r="E55" s="88" t="s">
        <v>166</v>
      </c>
      <c r="F55" s="88" t="s">
        <v>166</v>
      </c>
      <c r="G55" s="88" t="s">
        <v>166</v>
      </c>
      <c r="H55" s="88" t="s">
        <v>166</v>
      </c>
      <c r="I55" s="253">
        <v>0</v>
      </c>
      <c r="J55" s="254">
        <f t="shared" si="1"/>
        <v>0</v>
      </c>
      <c r="K55" s="253">
        <v>0</v>
      </c>
      <c r="L55" s="254">
        <f t="shared" si="2"/>
        <v>0</v>
      </c>
      <c r="M55" s="253">
        <v>0</v>
      </c>
      <c r="N55" s="254">
        <f t="shared" si="3"/>
        <v>0</v>
      </c>
      <c r="O55" s="253">
        <v>0</v>
      </c>
      <c r="P55" s="254">
        <f t="shared" si="4"/>
        <v>0</v>
      </c>
      <c r="Q55" s="253">
        <v>0</v>
      </c>
      <c r="R55" s="237"/>
      <c r="S55" s="253">
        <v>0</v>
      </c>
      <c r="T55" s="254">
        <f t="shared" si="5"/>
        <v>0</v>
      </c>
      <c r="U55" s="253">
        <v>0</v>
      </c>
      <c r="V55" s="254">
        <f t="shared" si="6"/>
        <v>0</v>
      </c>
      <c r="W55" s="253">
        <v>0</v>
      </c>
      <c r="X55" s="237"/>
      <c r="Y55" s="253">
        <v>0</v>
      </c>
      <c r="Z55" s="254">
        <f t="shared" si="7"/>
        <v>0</v>
      </c>
    </row>
    <row r="56" spans="1:26" ht="47.25">
      <c r="A56" s="97" t="s">
        <v>47</v>
      </c>
      <c r="B56" s="96" t="s">
        <v>92</v>
      </c>
      <c r="C56" s="97" t="s">
        <v>93</v>
      </c>
      <c r="D56" s="252">
        <f>'Phu luc 01'!D42</f>
        <v>19.670000000000002</v>
      </c>
      <c r="E56" s="91" t="s">
        <v>166</v>
      </c>
      <c r="F56" s="91" t="s">
        <v>166</v>
      </c>
      <c r="G56" s="91" t="s">
        <v>166</v>
      </c>
      <c r="H56" s="91" t="s">
        <v>166</v>
      </c>
      <c r="I56" s="253">
        <v>0</v>
      </c>
      <c r="J56" s="254">
        <f t="shared" si="1"/>
        <v>0</v>
      </c>
      <c r="K56" s="253">
        <v>0</v>
      </c>
      <c r="L56" s="254">
        <f t="shared" si="2"/>
        <v>0</v>
      </c>
      <c r="M56" s="253">
        <v>0</v>
      </c>
      <c r="N56" s="254">
        <f t="shared" si="3"/>
        <v>0</v>
      </c>
      <c r="O56" s="253">
        <v>19.670000000000002</v>
      </c>
      <c r="P56" s="254">
        <f t="shared" si="4"/>
        <v>19.670000000000002</v>
      </c>
      <c r="Q56" s="253">
        <v>0</v>
      </c>
      <c r="R56" s="237"/>
      <c r="S56" s="253">
        <v>0</v>
      </c>
      <c r="T56" s="254">
        <f t="shared" si="5"/>
        <v>0</v>
      </c>
      <c r="U56" s="253">
        <v>0</v>
      </c>
      <c r="V56" s="254">
        <f t="shared" si="6"/>
        <v>0</v>
      </c>
      <c r="W56" s="253">
        <v>0</v>
      </c>
      <c r="X56" s="237"/>
      <c r="Y56" s="253">
        <v>0</v>
      </c>
      <c r="Z56" s="254">
        <f t="shared" si="7"/>
        <v>0</v>
      </c>
    </row>
    <row r="57" spans="1:26">
      <c r="A57" s="87" t="s">
        <v>47</v>
      </c>
      <c r="B57" s="96" t="s">
        <v>234</v>
      </c>
      <c r="C57" s="97" t="s">
        <v>95</v>
      </c>
      <c r="D57" s="252">
        <f>'Phu luc 01'!D43</f>
        <v>1.03</v>
      </c>
      <c r="E57" s="88" t="s">
        <v>166</v>
      </c>
      <c r="F57" s="88" t="s">
        <v>166</v>
      </c>
      <c r="G57" s="88" t="s">
        <v>166</v>
      </c>
      <c r="H57" s="88" t="s">
        <v>166</v>
      </c>
      <c r="I57" s="253">
        <v>0</v>
      </c>
      <c r="J57" s="254">
        <f t="shared" si="1"/>
        <v>0</v>
      </c>
      <c r="K57" s="253">
        <v>0</v>
      </c>
      <c r="L57" s="254">
        <f t="shared" si="2"/>
        <v>0</v>
      </c>
      <c r="M57" s="253">
        <v>0</v>
      </c>
      <c r="N57" s="254">
        <f t="shared" si="3"/>
        <v>0</v>
      </c>
      <c r="O57" s="253">
        <v>0</v>
      </c>
      <c r="P57" s="254">
        <f t="shared" si="4"/>
        <v>0</v>
      </c>
      <c r="Q57" s="253">
        <v>0</v>
      </c>
      <c r="R57" s="237"/>
      <c r="S57" s="253">
        <v>0</v>
      </c>
      <c r="T57" s="254">
        <f t="shared" si="5"/>
        <v>0</v>
      </c>
      <c r="U57" s="253">
        <v>0</v>
      </c>
      <c r="V57" s="254">
        <f t="shared" si="6"/>
        <v>0</v>
      </c>
      <c r="W57" s="253">
        <v>0</v>
      </c>
      <c r="X57" s="237"/>
      <c r="Y57" s="253">
        <v>0</v>
      </c>
      <c r="Z57" s="254">
        <f t="shared" si="7"/>
        <v>0</v>
      </c>
    </row>
    <row r="58" spans="1:26" ht="31.5">
      <c r="A58" s="97" t="s">
        <v>47</v>
      </c>
      <c r="B58" s="96" t="s">
        <v>96</v>
      </c>
      <c r="C58" s="97" t="s">
        <v>97</v>
      </c>
      <c r="D58" s="252">
        <f>'Phu luc 01'!D44</f>
        <v>1343.8099999999997</v>
      </c>
      <c r="E58" s="91" t="s">
        <v>166</v>
      </c>
      <c r="F58" s="91" t="s">
        <v>166</v>
      </c>
      <c r="G58" s="91" t="s">
        <v>166</v>
      </c>
      <c r="H58" s="91" t="s">
        <v>166</v>
      </c>
      <c r="I58" s="253">
        <v>0.18</v>
      </c>
      <c r="J58" s="254">
        <f t="shared" si="1"/>
        <v>2.8395077203517385E-2</v>
      </c>
      <c r="K58" s="253">
        <v>8.01</v>
      </c>
      <c r="L58" s="254">
        <f t="shared" si="2"/>
        <v>6.5631548059549891E-2</v>
      </c>
      <c r="M58" s="253">
        <v>5.0699999999999994</v>
      </c>
      <c r="N58" s="254">
        <f t="shared" si="3"/>
        <v>6.4643071583808604E-3</v>
      </c>
      <c r="O58" s="253">
        <v>0</v>
      </c>
      <c r="P58" s="254">
        <f t="shared" si="4"/>
        <v>0</v>
      </c>
      <c r="Q58" s="253">
        <v>0</v>
      </c>
      <c r="R58" s="237"/>
      <c r="S58" s="253">
        <v>0</v>
      </c>
      <c r="T58" s="254">
        <f t="shared" si="5"/>
        <v>0</v>
      </c>
      <c r="U58" s="253">
        <v>0.13</v>
      </c>
      <c r="V58" s="254">
        <f t="shared" si="6"/>
        <v>0.13</v>
      </c>
      <c r="W58" s="253">
        <v>0</v>
      </c>
      <c r="X58" s="237"/>
      <c r="Y58" s="253">
        <v>15.537122</v>
      </c>
      <c r="Z58" s="254">
        <f t="shared" si="7"/>
        <v>0.25562532055475268</v>
      </c>
    </row>
    <row r="59" spans="1:26" ht="47.25">
      <c r="A59" s="97" t="s">
        <v>47</v>
      </c>
      <c r="B59" s="96" t="s">
        <v>98</v>
      </c>
      <c r="C59" s="97" t="s">
        <v>99</v>
      </c>
      <c r="D59" s="252">
        <f>'Phu luc 01'!D45</f>
        <v>1</v>
      </c>
      <c r="E59" s="91" t="s">
        <v>166</v>
      </c>
      <c r="F59" s="91" t="s">
        <v>166</v>
      </c>
      <c r="G59" s="91" t="s">
        <v>166</v>
      </c>
      <c r="H59" s="91" t="s">
        <v>166</v>
      </c>
      <c r="I59" s="253">
        <v>0.15</v>
      </c>
      <c r="J59" s="254">
        <f t="shared" si="1"/>
        <v>2.3662564336264486E-2</v>
      </c>
      <c r="K59" s="253">
        <v>0</v>
      </c>
      <c r="L59" s="254">
        <f t="shared" si="2"/>
        <v>0</v>
      </c>
      <c r="M59" s="253">
        <v>0</v>
      </c>
      <c r="N59" s="254">
        <f t="shared" si="3"/>
        <v>0</v>
      </c>
      <c r="O59" s="253">
        <v>0</v>
      </c>
      <c r="P59" s="254">
        <f t="shared" si="4"/>
        <v>0</v>
      </c>
      <c r="Q59" s="253">
        <v>0</v>
      </c>
      <c r="R59" s="237"/>
      <c r="S59" s="253">
        <v>0</v>
      </c>
      <c r="T59" s="254">
        <f t="shared" si="5"/>
        <v>0</v>
      </c>
      <c r="U59" s="253">
        <v>0.15</v>
      </c>
      <c r="V59" s="254">
        <f t="shared" si="6"/>
        <v>0.15</v>
      </c>
      <c r="W59" s="253">
        <v>0</v>
      </c>
      <c r="X59" s="237"/>
      <c r="Y59" s="253">
        <v>1.2335670000000003</v>
      </c>
      <c r="Z59" s="254">
        <f t="shared" si="7"/>
        <v>2.0295326238718131E-2</v>
      </c>
    </row>
    <row r="60" spans="1:26" ht="20.45" customHeight="1">
      <c r="A60" s="87" t="s">
        <v>47</v>
      </c>
      <c r="B60" s="96" t="s">
        <v>235</v>
      </c>
      <c r="C60" s="97" t="s">
        <v>101</v>
      </c>
      <c r="D60" s="252">
        <f>'Phu luc 01'!D46</f>
        <v>4.1199999999999992</v>
      </c>
      <c r="E60" s="88" t="s">
        <v>166</v>
      </c>
      <c r="F60" s="88" t="s">
        <v>166</v>
      </c>
      <c r="G60" s="88" t="s">
        <v>166</v>
      </c>
      <c r="H60" s="88" t="s">
        <v>166</v>
      </c>
      <c r="I60" s="253">
        <v>0.92</v>
      </c>
      <c r="J60" s="254">
        <f t="shared" si="1"/>
        <v>0.14513039459575552</v>
      </c>
      <c r="K60" s="253">
        <v>0</v>
      </c>
      <c r="L60" s="254">
        <f t="shared" si="2"/>
        <v>0</v>
      </c>
      <c r="M60" s="253">
        <v>0</v>
      </c>
      <c r="N60" s="254">
        <f t="shared" si="3"/>
        <v>0</v>
      </c>
      <c r="O60" s="253">
        <v>0</v>
      </c>
      <c r="P60" s="254">
        <f t="shared" si="4"/>
        <v>0</v>
      </c>
      <c r="Q60" s="253">
        <v>0</v>
      </c>
      <c r="R60" s="237"/>
      <c r="S60" s="253">
        <v>0</v>
      </c>
      <c r="T60" s="254">
        <f t="shared" si="5"/>
        <v>0</v>
      </c>
      <c r="U60" s="253">
        <v>0.92</v>
      </c>
      <c r="V60" s="254">
        <f t="shared" si="6"/>
        <v>0.91999999999999993</v>
      </c>
      <c r="W60" s="253">
        <v>0</v>
      </c>
      <c r="X60" s="237"/>
      <c r="Y60" s="253">
        <v>5.5255470000000004</v>
      </c>
      <c r="Z60" s="254">
        <f t="shared" si="7"/>
        <v>9.0909353940540102E-2</v>
      </c>
    </row>
    <row r="61" spans="1:26" ht="35.450000000000003" customHeight="1">
      <c r="A61" s="97" t="s">
        <v>47</v>
      </c>
      <c r="B61" s="96" t="s">
        <v>102</v>
      </c>
      <c r="C61" s="97" t="s">
        <v>103</v>
      </c>
      <c r="D61" s="252">
        <f>'Phu luc 01'!D47</f>
        <v>20.94</v>
      </c>
      <c r="E61" s="91" t="s">
        <v>166</v>
      </c>
      <c r="F61" s="91" t="s">
        <v>166</v>
      </c>
      <c r="G61" s="91" t="s">
        <v>166</v>
      </c>
      <c r="H61" s="91" t="s">
        <v>166</v>
      </c>
      <c r="I61" s="253">
        <v>1.5699999999999998</v>
      </c>
      <c r="J61" s="254">
        <f t="shared" si="1"/>
        <v>0.24766817338623495</v>
      </c>
      <c r="K61" s="253">
        <v>0</v>
      </c>
      <c r="L61" s="254">
        <f t="shared" si="2"/>
        <v>0</v>
      </c>
      <c r="M61" s="253">
        <v>0</v>
      </c>
      <c r="N61" s="254">
        <f t="shared" si="3"/>
        <v>0</v>
      </c>
      <c r="O61" s="253">
        <v>0</v>
      </c>
      <c r="P61" s="254">
        <f t="shared" si="4"/>
        <v>0</v>
      </c>
      <c r="Q61" s="253">
        <v>0</v>
      </c>
      <c r="R61" s="237"/>
      <c r="S61" s="253">
        <v>0</v>
      </c>
      <c r="T61" s="254">
        <f t="shared" si="5"/>
        <v>0</v>
      </c>
      <c r="U61" s="253">
        <v>1.57</v>
      </c>
      <c r="V61" s="254">
        <f t="shared" si="6"/>
        <v>1.5700000000000003</v>
      </c>
      <c r="W61" s="253">
        <v>0</v>
      </c>
      <c r="X61" s="237"/>
      <c r="Y61" s="253">
        <v>15.124168000000001</v>
      </c>
      <c r="Z61" s="254">
        <f t="shared" si="7"/>
        <v>0.24883117305276575</v>
      </c>
    </row>
    <row r="62" spans="1:26">
      <c r="A62" s="85">
        <v>2.9</v>
      </c>
      <c r="B62" s="96" t="s">
        <v>104</v>
      </c>
      <c r="C62" s="97" t="s">
        <v>105</v>
      </c>
      <c r="D62" s="252" t="e">
        <f>'Phu luc 01'!#REF!</f>
        <v>#REF!</v>
      </c>
      <c r="E62" s="88" t="s">
        <v>166</v>
      </c>
      <c r="F62" s="88" t="s">
        <v>166</v>
      </c>
      <c r="G62" s="88" t="s">
        <v>166</v>
      </c>
      <c r="H62" s="88" t="s">
        <v>166</v>
      </c>
      <c r="I62" s="253">
        <v>0.18</v>
      </c>
      <c r="J62" s="254">
        <f t="shared" si="1"/>
        <v>2.8395077203517385E-2</v>
      </c>
      <c r="K62" s="253">
        <v>0</v>
      </c>
      <c r="L62" s="254">
        <f t="shared" si="2"/>
        <v>0</v>
      </c>
      <c r="M62" s="253">
        <v>0</v>
      </c>
      <c r="N62" s="254">
        <f t="shared" si="3"/>
        <v>0</v>
      </c>
      <c r="O62" s="253">
        <v>0</v>
      </c>
      <c r="P62" s="254">
        <f t="shared" si="4"/>
        <v>0</v>
      </c>
      <c r="Q62" s="253">
        <v>0</v>
      </c>
      <c r="R62" s="237"/>
      <c r="S62" s="253">
        <v>0</v>
      </c>
      <c r="T62" s="254">
        <f t="shared" si="5"/>
        <v>0</v>
      </c>
      <c r="U62" s="253">
        <v>0.18</v>
      </c>
      <c r="V62" s="254">
        <f t="shared" si="6"/>
        <v>0.18</v>
      </c>
      <c r="W62" s="253">
        <v>0</v>
      </c>
      <c r="X62" s="237"/>
      <c r="Y62" s="253">
        <v>0</v>
      </c>
      <c r="Z62" s="254">
        <f t="shared" si="7"/>
        <v>0</v>
      </c>
    </row>
    <row r="63" spans="1:26">
      <c r="A63" s="92">
        <v>2.1</v>
      </c>
      <c r="B63" s="96" t="s">
        <v>106</v>
      </c>
      <c r="C63" s="97" t="s">
        <v>107</v>
      </c>
      <c r="D63" s="252">
        <f>'Phu luc 01'!D48</f>
        <v>0.18</v>
      </c>
      <c r="E63" s="88" t="s">
        <v>166</v>
      </c>
      <c r="F63" s="88" t="s">
        <v>166</v>
      </c>
      <c r="G63" s="88" t="s">
        <v>166</v>
      </c>
      <c r="H63" s="88" t="s">
        <v>166</v>
      </c>
      <c r="I63" s="253">
        <v>0</v>
      </c>
      <c r="J63" s="254">
        <f t="shared" si="1"/>
        <v>0</v>
      </c>
      <c r="K63" s="253">
        <v>0</v>
      </c>
      <c r="L63" s="254">
        <f t="shared" si="2"/>
        <v>0</v>
      </c>
      <c r="M63" s="253">
        <v>0</v>
      </c>
      <c r="N63" s="254">
        <f t="shared" si="3"/>
        <v>0</v>
      </c>
      <c r="O63" s="253">
        <v>0</v>
      </c>
      <c r="P63" s="254">
        <f t="shared" si="4"/>
        <v>0</v>
      </c>
      <c r="Q63" s="253">
        <v>0</v>
      </c>
      <c r="R63" s="237"/>
      <c r="S63" s="253">
        <v>0</v>
      </c>
      <c r="T63" s="254">
        <f t="shared" si="5"/>
        <v>0</v>
      </c>
      <c r="U63" s="253">
        <v>0</v>
      </c>
      <c r="V63" s="254">
        <f t="shared" si="6"/>
        <v>0</v>
      </c>
      <c r="W63" s="253">
        <v>0</v>
      </c>
      <c r="X63" s="237"/>
      <c r="Y63" s="253">
        <v>6.0291999999999998E-2</v>
      </c>
      <c r="Z63" s="254">
        <f t="shared" si="7"/>
        <v>9.9195731531793009E-4</v>
      </c>
    </row>
    <row r="64" spans="1:26" ht="47.25">
      <c r="A64" s="98">
        <v>2.11</v>
      </c>
      <c r="B64" s="96" t="s">
        <v>108</v>
      </c>
      <c r="C64" s="97" t="s">
        <v>109</v>
      </c>
      <c r="D64" s="252">
        <f>'Phu luc 01'!D49</f>
        <v>129.62</v>
      </c>
      <c r="E64" s="91" t="s">
        <v>166</v>
      </c>
      <c r="F64" s="91" t="s">
        <v>166</v>
      </c>
      <c r="G64" s="91" t="s">
        <v>166</v>
      </c>
      <c r="H64" s="91" t="s">
        <v>166</v>
      </c>
      <c r="I64" s="253">
        <v>4.1399999999999997</v>
      </c>
      <c r="J64" s="254">
        <f t="shared" si="1"/>
        <v>0.65308677568089979</v>
      </c>
      <c r="K64" s="253">
        <v>84.679999999999993</v>
      </c>
      <c r="L64" s="254">
        <f t="shared" si="2"/>
        <v>0.69384263291918657</v>
      </c>
      <c r="M64" s="253">
        <v>6.2299999999999995</v>
      </c>
      <c r="N64" s="254">
        <f t="shared" si="3"/>
        <v>7.943320236038021E-3</v>
      </c>
      <c r="O64" s="253">
        <v>0</v>
      </c>
      <c r="P64" s="254">
        <f t="shared" si="4"/>
        <v>0</v>
      </c>
      <c r="Q64" s="253">
        <v>0</v>
      </c>
      <c r="R64" s="237"/>
      <c r="S64" s="253">
        <v>0</v>
      </c>
      <c r="T64" s="254">
        <f t="shared" si="5"/>
        <v>0</v>
      </c>
      <c r="U64" s="253">
        <v>0</v>
      </c>
      <c r="V64" s="254">
        <f t="shared" si="6"/>
        <v>0</v>
      </c>
      <c r="W64" s="253">
        <v>0</v>
      </c>
      <c r="X64" s="237"/>
      <c r="Y64" s="253">
        <v>9.0070209999999999</v>
      </c>
      <c r="Z64" s="254">
        <f t="shared" si="7"/>
        <v>0.14818848885709909</v>
      </c>
    </row>
    <row r="65" spans="1:26">
      <c r="A65" s="92">
        <v>2.12</v>
      </c>
      <c r="B65" s="96" t="s">
        <v>110</v>
      </c>
      <c r="C65" s="97" t="s">
        <v>111</v>
      </c>
      <c r="D65" s="252">
        <f>'Phu luc 01'!D50</f>
        <v>2193.877</v>
      </c>
      <c r="E65" s="88" t="s">
        <v>166</v>
      </c>
      <c r="F65" s="88" t="s">
        <v>166</v>
      </c>
      <c r="G65" s="88" t="s">
        <v>166</v>
      </c>
      <c r="H65" s="88" t="s">
        <v>166</v>
      </c>
      <c r="I65" s="253">
        <v>11.91</v>
      </c>
      <c r="J65" s="254">
        <f t="shared" si="1"/>
        <v>1.8788076082994005</v>
      </c>
      <c r="K65" s="253">
        <v>54.074858999999996</v>
      </c>
      <c r="L65" s="254">
        <f t="shared" si="2"/>
        <v>0.44307324685042249</v>
      </c>
      <c r="M65" s="253">
        <v>73.307052999999996</v>
      </c>
      <c r="N65" s="254">
        <f t="shared" si="3"/>
        <v>9.3467319027160795E-2</v>
      </c>
      <c r="O65" s="253">
        <v>0</v>
      </c>
      <c r="P65" s="254">
        <f t="shared" si="4"/>
        <v>0</v>
      </c>
      <c r="Q65" s="253">
        <v>0</v>
      </c>
      <c r="R65" s="237"/>
      <c r="S65" s="253">
        <v>0</v>
      </c>
      <c r="T65" s="254">
        <f t="shared" si="5"/>
        <v>0</v>
      </c>
      <c r="U65" s="253">
        <v>0</v>
      </c>
      <c r="V65" s="254">
        <f t="shared" si="6"/>
        <v>0</v>
      </c>
      <c r="W65" s="253">
        <v>0</v>
      </c>
      <c r="X65" s="237"/>
      <c r="Y65" s="253" t="e">
        <v>#VALUE!</v>
      </c>
      <c r="Z65" s="254" t="e">
        <f t="shared" si="7"/>
        <v>#VALUE!</v>
      </c>
    </row>
    <row r="66" spans="1:26">
      <c r="A66" s="99">
        <v>2.13</v>
      </c>
      <c r="B66" s="100" t="s">
        <v>112</v>
      </c>
      <c r="C66" s="101" t="s">
        <v>113</v>
      </c>
      <c r="D66" s="257">
        <f>'Phu luc 01'!D51</f>
        <v>205.17</v>
      </c>
      <c r="E66" s="102" t="s">
        <v>166</v>
      </c>
      <c r="F66" s="102" t="s">
        <v>166</v>
      </c>
      <c r="G66" s="102" t="s">
        <v>166</v>
      </c>
      <c r="H66" s="102" t="s">
        <v>166</v>
      </c>
      <c r="I66" s="258">
        <v>0</v>
      </c>
      <c r="J66" s="259">
        <f t="shared" si="1"/>
        <v>0</v>
      </c>
      <c r="K66" s="258">
        <v>84.099749000000003</v>
      </c>
      <c r="L66" s="259">
        <f t="shared" si="2"/>
        <v>0.68908822949932369</v>
      </c>
      <c r="M66" s="258">
        <v>86.588142000000005</v>
      </c>
      <c r="N66" s="259">
        <f t="shared" si="3"/>
        <v>0.11040085723106481</v>
      </c>
      <c r="O66" s="258">
        <v>7.7399999999999833</v>
      </c>
      <c r="P66" s="259">
        <f t="shared" si="4"/>
        <v>7.7399999999999833</v>
      </c>
      <c r="Q66" s="258">
        <v>0</v>
      </c>
      <c r="R66" s="260"/>
      <c r="S66" s="258">
        <v>0</v>
      </c>
      <c r="T66" s="259">
        <f t="shared" si="5"/>
        <v>0</v>
      </c>
      <c r="U66" s="258">
        <v>8.93</v>
      </c>
      <c r="V66" s="259">
        <f t="shared" si="6"/>
        <v>8.93</v>
      </c>
      <c r="W66" s="258">
        <v>0</v>
      </c>
      <c r="X66" s="260"/>
      <c r="Y66" s="258">
        <v>20.466191000000002</v>
      </c>
      <c r="Z66" s="259">
        <f t="shared" si="7"/>
        <v>0.33672108868745421</v>
      </c>
    </row>
    <row r="67" spans="1:26" hidden="1">
      <c r="I67" s="251"/>
      <c r="K67" s="251"/>
    </row>
    <row r="68" spans="1:26" hidden="1"/>
    <row r="69" spans="1:26" hidden="1"/>
    <row r="70" spans="1:26" hidden="1"/>
    <row r="71" spans="1:26" hidden="1"/>
    <row r="77" spans="1:26">
      <c r="G77" s="420"/>
    </row>
  </sheetData>
  <mergeCells count="14">
    <mergeCell ref="S4:T4"/>
    <mergeCell ref="U4:V4"/>
    <mergeCell ref="W4:X4"/>
    <mergeCell ref="Y4:Z4"/>
    <mergeCell ref="A1:Z1"/>
    <mergeCell ref="A2:Z2"/>
    <mergeCell ref="A3:Z3"/>
    <mergeCell ref="E4:F4"/>
    <mergeCell ref="G4:H4"/>
    <mergeCell ref="I4:J4"/>
    <mergeCell ref="K4:L4"/>
    <mergeCell ref="M4:N4"/>
    <mergeCell ref="O4:P4"/>
    <mergeCell ref="Q4:R4"/>
  </mergeCells>
  <pageMargins left="0.23622047244094491" right="0.35433070866141736" top="0.23622047244094491" bottom="0.19685039370078741" header="0.27559055118110237" footer="0.27559055118110237"/>
  <pageSetup paperSize="9" scale="83"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64"/>
  <sheetViews>
    <sheetView topLeftCell="A22" workbookViewId="0">
      <selection activeCell="B50" sqref="B50"/>
    </sheetView>
  </sheetViews>
  <sheetFormatPr defaultColWidth="9.28515625" defaultRowHeight="16.5"/>
  <cols>
    <col min="1" max="1" width="6.5703125" style="123" customWidth="1"/>
    <col min="2" max="2" width="30.7109375" style="123" customWidth="1"/>
    <col min="3" max="3" width="6.7109375" style="123" bestFit="1" customWidth="1"/>
    <col min="4" max="4" width="10.42578125" style="123" customWidth="1"/>
    <col min="5" max="5" width="10.85546875" style="123" customWidth="1"/>
    <col min="6" max="6" width="8.140625" style="123" customWidth="1"/>
    <col min="7" max="7" width="8.28515625" style="123" customWidth="1"/>
    <col min="8" max="8" width="10.7109375" style="123" customWidth="1"/>
    <col min="9" max="9" width="9.140625" style="124" customWidth="1"/>
    <col min="10" max="10" width="9.5703125" style="123" customWidth="1"/>
    <col min="11" max="11" width="10" style="123" customWidth="1"/>
    <col min="12" max="12" width="9.7109375" style="123" customWidth="1"/>
    <col min="13" max="13" width="7.7109375" style="123" bestFit="1" customWidth="1"/>
    <col min="14" max="14" width="8.28515625" style="123" customWidth="1"/>
    <col min="15" max="15" width="9" style="123" customWidth="1"/>
    <col min="16" max="16" width="10.28515625" style="330" customWidth="1"/>
    <col min="17" max="17" width="9" style="330" customWidth="1"/>
    <col min="18" max="20" width="4.7109375" style="330" hidden="1" customWidth="1"/>
    <col min="21" max="31" width="3.28515625" style="330" hidden="1" customWidth="1"/>
    <col min="32" max="32" width="9.28515625" style="330" customWidth="1"/>
    <col min="33" max="33" width="9.7109375" style="123" customWidth="1"/>
    <col min="34" max="16384" width="9.28515625" style="123"/>
  </cols>
  <sheetData>
    <row r="1" spans="1:32">
      <c r="A1" s="329" t="s">
        <v>542</v>
      </c>
    </row>
    <row r="2" spans="1:32">
      <c r="A2" s="471" t="s">
        <v>543</v>
      </c>
      <c r="B2" s="471"/>
      <c r="C2" s="471"/>
      <c r="D2" s="471"/>
      <c r="E2" s="471"/>
      <c r="F2" s="471"/>
      <c r="G2" s="471"/>
      <c r="H2" s="471"/>
      <c r="I2" s="471"/>
      <c r="J2" s="471"/>
      <c r="K2" s="471"/>
      <c r="L2" s="471"/>
      <c r="M2" s="471"/>
      <c r="N2" s="471"/>
      <c r="O2" s="471"/>
      <c r="P2" s="472"/>
      <c r="Q2" s="472"/>
      <c r="R2" s="472"/>
      <c r="S2" s="472"/>
      <c r="T2" s="472"/>
      <c r="U2" s="472"/>
      <c r="V2" s="472"/>
      <c r="W2" s="472"/>
      <c r="X2" s="472"/>
      <c r="Y2" s="472"/>
      <c r="Z2" s="472"/>
      <c r="AA2" s="472"/>
      <c r="AB2" s="472"/>
      <c r="AC2" s="472"/>
      <c r="AD2" s="472"/>
      <c r="AE2" s="472"/>
    </row>
    <row r="3" spans="1:32" ht="17.25" thickBot="1">
      <c r="A3" s="473" t="s">
        <v>126</v>
      </c>
      <c r="B3" s="473"/>
      <c r="C3" s="473"/>
      <c r="D3" s="473"/>
      <c r="E3" s="473"/>
      <c r="F3" s="473"/>
      <c r="G3" s="473"/>
      <c r="H3" s="473"/>
      <c r="I3" s="473"/>
      <c r="J3" s="473"/>
      <c r="K3" s="473"/>
      <c r="L3" s="473"/>
      <c r="M3" s="473"/>
      <c r="N3" s="331"/>
      <c r="O3" s="331"/>
      <c r="P3" s="332"/>
      <c r="Q3" s="332"/>
      <c r="R3" s="332"/>
      <c r="S3" s="332"/>
      <c r="T3" s="332"/>
      <c r="U3" s="333"/>
      <c r="V3" s="333"/>
      <c r="W3" s="333"/>
      <c r="X3" s="333"/>
      <c r="Y3" s="333"/>
      <c r="Z3" s="333"/>
      <c r="AA3" s="333"/>
      <c r="AB3" s="333"/>
      <c r="AC3" s="333"/>
      <c r="AD3" s="333"/>
      <c r="AE3" s="333"/>
    </row>
    <row r="4" spans="1:32" s="124" customFormat="1">
      <c r="A4" s="474" t="s">
        <v>127</v>
      </c>
      <c r="B4" s="474" t="s">
        <v>286</v>
      </c>
      <c r="C4" s="474" t="s">
        <v>2</v>
      </c>
      <c r="D4" s="475" t="s">
        <v>128</v>
      </c>
      <c r="E4" s="477" t="s">
        <v>544</v>
      </c>
      <c r="F4" s="477"/>
      <c r="G4" s="477"/>
      <c r="H4" s="477"/>
      <c r="I4" s="477"/>
      <c r="J4" s="477"/>
      <c r="K4" s="477"/>
      <c r="L4" s="477"/>
      <c r="M4" s="477"/>
      <c r="N4" s="477"/>
      <c r="O4" s="477"/>
      <c r="P4" s="334"/>
      <c r="Q4" s="334"/>
      <c r="R4" s="335"/>
      <c r="S4" s="335"/>
      <c r="T4" s="336"/>
      <c r="U4" s="337"/>
      <c r="V4" s="337"/>
      <c r="W4" s="337"/>
      <c r="X4" s="337"/>
      <c r="Y4" s="337"/>
      <c r="Z4" s="337"/>
      <c r="AA4" s="337"/>
      <c r="AB4" s="337"/>
      <c r="AC4" s="337"/>
      <c r="AD4" s="337"/>
      <c r="AE4" s="338"/>
      <c r="AF4" s="339"/>
    </row>
    <row r="5" spans="1:32" s="124" customFormat="1" ht="33">
      <c r="A5" s="474"/>
      <c r="B5" s="474"/>
      <c r="C5" s="474"/>
      <c r="D5" s="476"/>
      <c r="E5" s="340" t="s">
        <v>264</v>
      </c>
      <c r="F5" s="340" t="s">
        <v>265</v>
      </c>
      <c r="G5" s="340" t="s">
        <v>266</v>
      </c>
      <c r="H5" s="340" t="s">
        <v>267</v>
      </c>
      <c r="I5" s="340" t="s">
        <v>268</v>
      </c>
      <c r="J5" s="340" t="s">
        <v>269</v>
      </c>
      <c r="K5" s="340" t="s">
        <v>270</v>
      </c>
      <c r="L5" s="340" t="s">
        <v>271</v>
      </c>
      <c r="M5" s="340" t="s">
        <v>272</v>
      </c>
      <c r="N5" s="340" t="s">
        <v>273</v>
      </c>
      <c r="O5" s="340" t="s">
        <v>274</v>
      </c>
      <c r="P5" s="341" t="s">
        <v>275</v>
      </c>
      <c r="Q5" s="341" t="s">
        <v>276</v>
      </c>
      <c r="R5" s="342" t="s">
        <v>553</v>
      </c>
      <c r="S5" s="341" t="s">
        <v>554</v>
      </c>
      <c r="T5" s="343" t="s">
        <v>555</v>
      </c>
      <c r="U5" s="342" t="s">
        <v>556</v>
      </c>
      <c r="V5" s="341" t="s">
        <v>557</v>
      </c>
      <c r="W5" s="341" t="s">
        <v>558</v>
      </c>
      <c r="X5" s="341" t="s">
        <v>559</v>
      </c>
      <c r="Y5" s="341" t="s">
        <v>560</v>
      </c>
      <c r="Z5" s="341" t="s">
        <v>561</v>
      </c>
      <c r="AA5" s="341" t="s">
        <v>562</v>
      </c>
      <c r="AB5" s="341" t="s">
        <v>563</v>
      </c>
      <c r="AC5" s="341" t="s">
        <v>564</v>
      </c>
      <c r="AD5" s="341" t="s">
        <v>565</v>
      </c>
      <c r="AE5" s="341" t="s">
        <v>566</v>
      </c>
      <c r="AF5" s="344"/>
    </row>
    <row r="6" spans="1:32" s="126" customFormat="1" ht="22.5">
      <c r="A6" s="125">
        <v>-1</v>
      </c>
      <c r="B6" s="125">
        <v>-2</v>
      </c>
      <c r="C6" s="125">
        <v>-3</v>
      </c>
      <c r="D6" s="125" t="s">
        <v>545</v>
      </c>
      <c r="E6" s="125">
        <v>-5</v>
      </c>
      <c r="F6" s="125">
        <v>-6</v>
      </c>
      <c r="G6" s="125">
        <v>-7</v>
      </c>
      <c r="H6" s="125">
        <v>-8</v>
      </c>
      <c r="I6" s="125">
        <v>-9</v>
      </c>
      <c r="J6" s="125">
        <v>-10</v>
      </c>
      <c r="K6" s="125">
        <v>-11</v>
      </c>
      <c r="L6" s="125">
        <v>-12</v>
      </c>
      <c r="M6" s="125">
        <v>-13</v>
      </c>
      <c r="N6" s="125">
        <v>-14</v>
      </c>
      <c r="O6" s="125">
        <v>-15</v>
      </c>
      <c r="P6" s="345">
        <v>-16</v>
      </c>
      <c r="Q6" s="345">
        <v>-17</v>
      </c>
      <c r="R6" s="346">
        <v>-18</v>
      </c>
      <c r="S6" s="345">
        <v>-19</v>
      </c>
      <c r="T6" s="347">
        <v>-20</v>
      </c>
      <c r="U6" s="346">
        <v>-21</v>
      </c>
      <c r="V6" s="345">
        <v>-22</v>
      </c>
      <c r="W6" s="345">
        <v>-23</v>
      </c>
      <c r="X6" s="345">
        <v>-24</v>
      </c>
      <c r="Y6" s="345">
        <v>-25</v>
      </c>
      <c r="Z6" s="345">
        <v>-26</v>
      </c>
      <c r="AA6" s="345">
        <v>-27</v>
      </c>
      <c r="AB6" s="345">
        <v>-28</v>
      </c>
      <c r="AC6" s="345">
        <v>-29</v>
      </c>
      <c r="AD6" s="345">
        <v>-30</v>
      </c>
      <c r="AE6" s="345">
        <v>-31</v>
      </c>
      <c r="AF6" s="348"/>
    </row>
    <row r="7" spans="1:32" s="355" customFormat="1" ht="18.75">
      <c r="A7" s="349"/>
      <c r="B7" s="349" t="s">
        <v>325</v>
      </c>
      <c r="C7" s="349"/>
      <c r="D7" s="350">
        <f>D8+D19</f>
        <v>4.1500000000000004</v>
      </c>
      <c r="E7" s="350">
        <f t="shared" ref="E7:Q7" si="0">E8+E19</f>
        <v>0</v>
      </c>
      <c r="F7" s="350">
        <f t="shared" si="0"/>
        <v>0</v>
      </c>
      <c r="G7" s="350">
        <f t="shared" si="0"/>
        <v>0</v>
      </c>
      <c r="H7" s="350">
        <f t="shared" si="0"/>
        <v>0</v>
      </c>
      <c r="I7" s="350">
        <f t="shared" si="0"/>
        <v>0</v>
      </c>
      <c r="J7" s="350">
        <f t="shared" si="0"/>
        <v>0</v>
      </c>
      <c r="K7" s="350">
        <f t="shared" si="0"/>
        <v>0</v>
      </c>
      <c r="L7" s="350">
        <f t="shared" si="0"/>
        <v>0</v>
      </c>
      <c r="M7" s="350">
        <f t="shared" si="0"/>
        <v>0.93</v>
      </c>
      <c r="N7" s="350">
        <f t="shared" si="0"/>
        <v>0</v>
      </c>
      <c r="O7" s="350">
        <f t="shared" si="0"/>
        <v>0</v>
      </c>
      <c r="P7" s="350">
        <f t="shared" si="0"/>
        <v>3.22</v>
      </c>
      <c r="Q7" s="350">
        <f t="shared" si="0"/>
        <v>0</v>
      </c>
      <c r="R7" s="351"/>
      <c r="S7" s="352"/>
      <c r="T7" s="353"/>
      <c r="U7" s="351"/>
      <c r="V7" s="352"/>
      <c r="W7" s="352"/>
      <c r="X7" s="352"/>
      <c r="Y7" s="352"/>
      <c r="Z7" s="352"/>
      <c r="AA7" s="352"/>
      <c r="AB7" s="352"/>
      <c r="AC7" s="352"/>
      <c r="AD7" s="352"/>
      <c r="AE7" s="352"/>
      <c r="AF7" s="354"/>
    </row>
    <row r="8" spans="1:32">
      <c r="A8" s="356">
        <v>1</v>
      </c>
      <c r="B8" s="357" t="s">
        <v>4</v>
      </c>
      <c r="C8" s="358" t="s">
        <v>5</v>
      </c>
      <c r="D8" s="359">
        <f>SUM(E8:AE8)</f>
        <v>0</v>
      </c>
      <c r="E8" s="359">
        <f>E9+E11+E12+E13+E14+E15+E16+E17+E18</f>
        <v>0</v>
      </c>
      <c r="F8" s="359">
        <f t="shared" ref="F8:Q8" si="1">F9+F11+F12+F13+F14+F15+F16+F17+F18</f>
        <v>0</v>
      </c>
      <c r="G8" s="359">
        <f t="shared" si="1"/>
        <v>0</v>
      </c>
      <c r="H8" s="359">
        <f t="shared" si="1"/>
        <v>0</v>
      </c>
      <c r="I8" s="359">
        <f t="shared" si="1"/>
        <v>0</v>
      </c>
      <c r="J8" s="359">
        <f t="shared" si="1"/>
        <v>0</v>
      </c>
      <c r="K8" s="359">
        <f t="shared" si="1"/>
        <v>0</v>
      </c>
      <c r="L8" s="359">
        <f t="shared" si="1"/>
        <v>0</v>
      </c>
      <c r="M8" s="359">
        <f t="shared" si="1"/>
        <v>0</v>
      </c>
      <c r="N8" s="359">
        <f t="shared" si="1"/>
        <v>0</v>
      </c>
      <c r="O8" s="359">
        <f t="shared" si="1"/>
        <v>0</v>
      </c>
      <c r="P8" s="359">
        <f t="shared" si="1"/>
        <v>0</v>
      </c>
      <c r="Q8" s="359">
        <f t="shared" si="1"/>
        <v>0</v>
      </c>
      <c r="R8" s="360">
        <f t="shared" ref="R8:AE8" si="2">+R9+R11+R12+R13+R14+R15+R16+R17+R18</f>
        <v>0</v>
      </c>
      <c r="S8" s="361">
        <f t="shared" si="2"/>
        <v>0</v>
      </c>
      <c r="T8" s="362">
        <f t="shared" si="2"/>
        <v>0</v>
      </c>
      <c r="U8" s="363">
        <f t="shared" si="2"/>
        <v>0</v>
      </c>
      <c r="V8" s="364">
        <f t="shared" si="2"/>
        <v>0</v>
      </c>
      <c r="W8" s="364">
        <f t="shared" si="2"/>
        <v>0</v>
      </c>
      <c r="X8" s="364">
        <f t="shared" si="2"/>
        <v>0</v>
      </c>
      <c r="Y8" s="364">
        <f t="shared" si="2"/>
        <v>0</v>
      </c>
      <c r="Z8" s="364">
        <f t="shared" si="2"/>
        <v>0</v>
      </c>
      <c r="AA8" s="364">
        <f t="shared" si="2"/>
        <v>0</v>
      </c>
      <c r="AB8" s="364">
        <f t="shared" si="2"/>
        <v>0</v>
      </c>
      <c r="AC8" s="364">
        <f t="shared" si="2"/>
        <v>0</v>
      </c>
      <c r="AD8" s="364">
        <f t="shared" si="2"/>
        <v>0</v>
      </c>
      <c r="AE8" s="364">
        <f t="shared" si="2"/>
        <v>0</v>
      </c>
    </row>
    <row r="9" spans="1:32" s="330" customFormat="1">
      <c r="A9" s="229" t="s">
        <v>236</v>
      </c>
      <c r="B9" s="365" t="s">
        <v>7</v>
      </c>
      <c r="C9" s="366" t="s">
        <v>8</v>
      </c>
      <c r="D9" s="367">
        <f t="shared" ref="D9:D20" si="3">SUM(E9:AE9)</f>
        <v>0</v>
      </c>
      <c r="E9" s="367"/>
      <c r="F9" s="367"/>
      <c r="G9" s="367"/>
      <c r="H9" s="367"/>
      <c r="I9" s="367"/>
      <c r="J9" s="367"/>
      <c r="K9" s="367"/>
      <c r="L9" s="367"/>
      <c r="M9" s="367"/>
      <c r="N9" s="368"/>
      <c r="O9" s="368"/>
      <c r="P9" s="368"/>
      <c r="Q9" s="368"/>
      <c r="R9" s="369">
        <v>0</v>
      </c>
      <c r="S9" s="370">
        <v>0</v>
      </c>
      <c r="T9" s="371">
        <v>0</v>
      </c>
      <c r="U9" s="372"/>
      <c r="V9" s="373"/>
      <c r="W9" s="373"/>
      <c r="X9" s="373"/>
      <c r="Y9" s="373"/>
      <c r="Z9" s="373"/>
      <c r="AA9" s="373"/>
      <c r="AB9" s="373"/>
      <c r="AC9" s="373"/>
      <c r="AD9" s="373"/>
      <c r="AE9" s="373"/>
    </row>
    <row r="10" spans="1:32" s="330" customFormat="1" ht="30">
      <c r="A10" s="229"/>
      <c r="B10" s="374" t="s">
        <v>433</v>
      </c>
      <c r="C10" s="375" t="s">
        <v>10</v>
      </c>
      <c r="D10" s="367">
        <f t="shared" si="3"/>
        <v>0</v>
      </c>
      <c r="E10" s="367"/>
      <c r="F10" s="367"/>
      <c r="G10" s="367"/>
      <c r="H10" s="367"/>
      <c r="I10" s="367"/>
      <c r="J10" s="367"/>
      <c r="K10" s="367"/>
      <c r="L10" s="367"/>
      <c r="M10" s="367"/>
      <c r="N10" s="368"/>
      <c r="O10" s="368"/>
      <c r="P10" s="368"/>
      <c r="Q10" s="368"/>
      <c r="R10" s="369">
        <v>0</v>
      </c>
      <c r="S10" s="370">
        <v>0</v>
      </c>
      <c r="T10" s="371">
        <v>0</v>
      </c>
      <c r="U10" s="372"/>
      <c r="V10" s="373"/>
      <c r="W10" s="373"/>
      <c r="X10" s="373"/>
      <c r="Y10" s="373"/>
      <c r="Z10" s="373"/>
      <c r="AA10" s="373"/>
      <c r="AB10" s="373"/>
      <c r="AC10" s="373"/>
      <c r="AD10" s="373"/>
      <c r="AE10" s="373"/>
    </row>
    <row r="11" spans="1:32" s="330" customFormat="1">
      <c r="A11" s="229" t="s">
        <v>237</v>
      </c>
      <c r="B11" s="365" t="s">
        <v>295</v>
      </c>
      <c r="C11" s="366" t="s">
        <v>14</v>
      </c>
      <c r="D11" s="367">
        <f t="shared" si="3"/>
        <v>0</v>
      </c>
      <c r="E11" s="367"/>
      <c r="F11" s="367"/>
      <c r="G11" s="367"/>
      <c r="H11" s="367"/>
      <c r="I11" s="367"/>
      <c r="J11" s="367"/>
      <c r="K11" s="367"/>
      <c r="L11" s="367"/>
      <c r="M11" s="367"/>
      <c r="N11" s="368"/>
      <c r="O11" s="368"/>
      <c r="P11" s="368"/>
      <c r="Q11" s="368"/>
      <c r="R11" s="369">
        <v>0</v>
      </c>
      <c r="S11" s="370">
        <v>0</v>
      </c>
      <c r="T11" s="371">
        <v>0</v>
      </c>
      <c r="U11" s="372"/>
      <c r="V11" s="373"/>
      <c r="W11" s="373"/>
      <c r="X11" s="373"/>
      <c r="Y11" s="373"/>
      <c r="Z11" s="373"/>
      <c r="AA11" s="373"/>
      <c r="AB11" s="373"/>
      <c r="AC11" s="373"/>
      <c r="AD11" s="373"/>
      <c r="AE11" s="373"/>
    </row>
    <row r="12" spans="1:32">
      <c r="A12" s="229" t="s">
        <v>238</v>
      </c>
      <c r="B12" s="365" t="s">
        <v>15</v>
      </c>
      <c r="C12" s="366" t="s">
        <v>16</v>
      </c>
      <c r="D12" s="367">
        <f t="shared" si="3"/>
        <v>0</v>
      </c>
      <c r="E12" s="367"/>
      <c r="F12" s="367"/>
      <c r="G12" s="367"/>
      <c r="H12" s="367"/>
      <c r="I12" s="367"/>
      <c r="J12" s="367"/>
      <c r="K12" s="367"/>
      <c r="L12" s="367"/>
      <c r="M12" s="367"/>
      <c r="N12" s="367"/>
      <c r="O12" s="367"/>
      <c r="P12" s="368"/>
      <c r="Q12" s="368"/>
      <c r="R12" s="369">
        <v>0</v>
      </c>
      <c r="S12" s="370">
        <v>0</v>
      </c>
      <c r="T12" s="371">
        <v>0</v>
      </c>
      <c r="U12" s="372"/>
      <c r="V12" s="373"/>
      <c r="W12" s="373"/>
      <c r="X12" s="373"/>
      <c r="Y12" s="373"/>
      <c r="Z12" s="373"/>
      <c r="AA12" s="373"/>
      <c r="AB12" s="373"/>
      <c r="AC12" s="373"/>
      <c r="AD12" s="373"/>
      <c r="AE12" s="373"/>
    </row>
    <row r="13" spans="1:32" s="330" customFormat="1">
      <c r="A13" s="229" t="s">
        <v>239</v>
      </c>
      <c r="B13" s="365" t="s">
        <v>17</v>
      </c>
      <c r="C13" s="366" t="s">
        <v>18</v>
      </c>
      <c r="D13" s="367">
        <f t="shared" si="3"/>
        <v>0</v>
      </c>
      <c r="E13" s="367"/>
      <c r="F13" s="367"/>
      <c r="G13" s="367"/>
      <c r="H13" s="367"/>
      <c r="I13" s="367"/>
      <c r="J13" s="367"/>
      <c r="K13" s="367"/>
      <c r="L13" s="367"/>
      <c r="M13" s="367"/>
      <c r="N13" s="368"/>
      <c r="O13" s="368"/>
      <c r="P13" s="368"/>
      <c r="Q13" s="368"/>
      <c r="R13" s="369">
        <v>0</v>
      </c>
      <c r="S13" s="370">
        <v>0</v>
      </c>
      <c r="T13" s="371">
        <v>0</v>
      </c>
      <c r="U13" s="372"/>
      <c r="V13" s="373"/>
      <c r="W13" s="373"/>
      <c r="X13" s="373"/>
      <c r="Y13" s="373"/>
      <c r="Z13" s="373"/>
      <c r="AA13" s="373"/>
      <c r="AB13" s="373"/>
      <c r="AC13" s="373"/>
      <c r="AD13" s="373"/>
      <c r="AE13" s="373"/>
    </row>
    <row r="14" spans="1:32" s="330" customFormat="1">
      <c r="A14" s="229" t="s">
        <v>240</v>
      </c>
      <c r="B14" s="365" t="s">
        <v>19</v>
      </c>
      <c r="C14" s="366" t="s">
        <v>20</v>
      </c>
      <c r="D14" s="367">
        <f t="shared" si="3"/>
        <v>0</v>
      </c>
      <c r="E14" s="367"/>
      <c r="F14" s="367"/>
      <c r="G14" s="367"/>
      <c r="H14" s="367"/>
      <c r="I14" s="367"/>
      <c r="J14" s="367"/>
      <c r="K14" s="367"/>
      <c r="L14" s="367"/>
      <c r="M14" s="367"/>
      <c r="N14" s="368"/>
      <c r="O14" s="368"/>
      <c r="P14" s="368"/>
      <c r="Q14" s="368"/>
      <c r="R14" s="369">
        <v>0</v>
      </c>
      <c r="S14" s="370">
        <v>0</v>
      </c>
      <c r="T14" s="371">
        <v>0</v>
      </c>
      <c r="U14" s="372"/>
      <c r="V14" s="373"/>
      <c r="W14" s="373"/>
      <c r="X14" s="373"/>
      <c r="Y14" s="373"/>
      <c r="Z14" s="373"/>
      <c r="AA14" s="373"/>
      <c r="AB14" s="373"/>
      <c r="AC14" s="373"/>
      <c r="AD14" s="373"/>
      <c r="AE14" s="373"/>
    </row>
    <row r="15" spans="1:32">
      <c r="A15" s="229" t="s">
        <v>241</v>
      </c>
      <c r="B15" s="365" t="s">
        <v>21</v>
      </c>
      <c r="C15" s="366" t="s">
        <v>22</v>
      </c>
      <c r="D15" s="367">
        <f>SUM(E15:AE15)</f>
        <v>0</v>
      </c>
      <c r="E15" s="367"/>
      <c r="F15" s="367"/>
      <c r="G15" s="367"/>
      <c r="H15" s="367"/>
      <c r="I15" s="376"/>
      <c r="J15" s="367"/>
      <c r="K15" s="367"/>
      <c r="L15" s="367"/>
      <c r="M15" s="367"/>
      <c r="N15" s="367"/>
      <c r="O15" s="367"/>
      <c r="P15" s="368"/>
      <c r="Q15" s="368"/>
      <c r="R15" s="369">
        <v>0</v>
      </c>
      <c r="S15" s="370">
        <v>0</v>
      </c>
      <c r="T15" s="371">
        <v>0</v>
      </c>
      <c r="U15" s="372"/>
      <c r="V15" s="373"/>
      <c r="W15" s="373"/>
      <c r="X15" s="373"/>
      <c r="Y15" s="373"/>
      <c r="Z15" s="373"/>
      <c r="AA15" s="373"/>
      <c r="AB15" s="373"/>
      <c r="AC15" s="373"/>
      <c r="AD15" s="373"/>
      <c r="AE15" s="373"/>
    </row>
    <row r="16" spans="1:32" s="330" customFormat="1">
      <c r="A16" s="229" t="s">
        <v>242</v>
      </c>
      <c r="B16" s="365" t="s">
        <v>423</v>
      </c>
      <c r="C16" s="366" t="s">
        <v>26</v>
      </c>
      <c r="D16" s="367">
        <f t="shared" si="3"/>
        <v>0</v>
      </c>
      <c r="E16" s="367"/>
      <c r="F16" s="367"/>
      <c r="G16" s="367"/>
      <c r="H16" s="367"/>
      <c r="I16" s="367"/>
      <c r="J16" s="367"/>
      <c r="K16" s="367"/>
      <c r="L16" s="367"/>
      <c r="M16" s="367"/>
      <c r="N16" s="368"/>
      <c r="O16" s="368"/>
      <c r="P16" s="368"/>
      <c r="Q16" s="368"/>
      <c r="R16" s="369">
        <v>0</v>
      </c>
      <c r="S16" s="370">
        <v>0</v>
      </c>
      <c r="T16" s="371">
        <v>0</v>
      </c>
      <c r="U16" s="372"/>
      <c r="V16" s="373"/>
      <c r="W16" s="373"/>
      <c r="X16" s="373"/>
      <c r="Y16" s="373"/>
      <c r="Z16" s="373"/>
      <c r="AA16" s="373"/>
      <c r="AB16" s="373"/>
      <c r="AC16" s="373"/>
      <c r="AD16" s="373"/>
      <c r="AE16" s="373"/>
    </row>
    <row r="17" spans="1:31" s="330" customFormat="1">
      <c r="A17" s="229" t="s">
        <v>243</v>
      </c>
      <c r="B17" s="365" t="s">
        <v>29</v>
      </c>
      <c r="C17" s="366" t="s">
        <v>30</v>
      </c>
      <c r="D17" s="367">
        <f t="shared" si="3"/>
        <v>0</v>
      </c>
      <c r="E17" s="367"/>
      <c r="F17" s="367"/>
      <c r="G17" s="367"/>
      <c r="H17" s="367"/>
      <c r="I17" s="367"/>
      <c r="J17" s="367"/>
      <c r="K17" s="367"/>
      <c r="L17" s="367"/>
      <c r="M17" s="367"/>
      <c r="N17" s="368"/>
      <c r="O17" s="368"/>
      <c r="P17" s="368"/>
      <c r="Q17" s="368"/>
      <c r="R17" s="369">
        <v>0</v>
      </c>
      <c r="S17" s="370">
        <v>0</v>
      </c>
      <c r="T17" s="371">
        <v>0</v>
      </c>
      <c r="U17" s="372"/>
      <c r="V17" s="373"/>
      <c r="W17" s="373"/>
      <c r="X17" s="373"/>
      <c r="Y17" s="373"/>
      <c r="Z17" s="373"/>
      <c r="AA17" s="373"/>
      <c r="AB17" s="373"/>
      <c r="AC17" s="373"/>
      <c r="AD17" s="373"/>
      <c r="AE17" s="373"/>
    </row>
    <row r="18" spans="1:31" s="330" customFormat="1">
      <c r="A18" s="229" t="s">
        <v>244</v>
      </c>
      <c r="B18" s="365" t="s">
        <v>31</v>
      </c>
      <c r="C18" s="377" t="s">
        <v>32</v>
      </c>
      <c r="D18" s="367">
        <f t="shared" si="3"/>
        <v>0</v>
      </c>
      <c r="E18" s="367">
        <v>0</v>
      </c>
      <c r="F18" s="367">
        <v>0</v>
      </c>
      <c r="G18" s="367">
        <v>0</v>
      </c>
      <c r="H18" s="367">
        <v>0</v>
      </c>
      <c r="I18" s="367">
        <v>0</v>
      </c>
      <c r="J18" s="367">
        <v>0</v>
      </c>
      <c r="K18" s="367">
        <v>0</v>
      </c>
      <c r="L18" s="367">
        <v>0</v>
      </c>
      <c r="M18" s="367">
        <v>0</v>
      </c>
      <c r="N18" s="368">
        <v>0</v>
      </c>
      <c r="O18" s="368">
        <v>0</v>
      </c>
      <c r="P18" s="368">
        <v>0</v>
      </c>
      <c r="Q18" s="368">
        <v>0</v>
      </c>
      <c r="R18" s="369">
        <v>0</v>
      </c>
      <c r="S18" s="370">
        <v>0</v>
      </c>
      <c r="T18" s="371">
        <v>0</v>
      </c>
      <c r="U18" s="372"/>
      <c r="V18" s="373"/>
      <c r="W18" s="373"/>
      <c r="X18" s="373"/>
      <c r="Y18" s="373"/>
      <c r="Z18" s="373"/>
      <c r="AA18" s="373"/>
      <c r="AB18" s="373"/>
      <c r="AC18" s="373"/>
      <c r="AD18" s="373"/>
      <c r="AE18" s="373"/>
    </row>
    <row r="19" spans="1:31" s="123" customFormat="1">
      <c r="A19" s="378">
        <v>2</v>
      </c>
      <c r="B19" s="379" t="s">
        <v>33</v>
      </c>
      <c r="C19" s="380" t="s">
        <v>34</v>
      </c>
      <c r="D19" s="381">
        <f>SUM(E19:AE19)</f>
        <v>4.1500000000000004</v>
      </c>
      <c r="E19" s="381">
        <f t="shared" ref="E19:AE19" si="4">+E20+E21+E22+E23+E24+E25+E26+E27+E29+E38+E47+E39+E48+E49+E50+E51+E52+E40+E41+E28+E45+E46+E53+E54+E55+E56+E57</f>
        <v>0</v>
      </c>
      <c r="F19" s="381">
        <f t="shared" si="4"/>
        <v>0</v>
      </c>
      <c r="G19" s="381">
        <f t="shared" si="4"/>
        <v>0</v>
      </c>
      <c r="H19" s="381">
        <f t="shared" si="4"/>
        <v>0</v>
      </c>
      <c r="I19" s="381">
        <f t="shared" si="4"/>
        <v>0</v>
      </c>
      <c r="J19" s="381">
        <f t="shared" si="4"/>
        <v>0</v>
      </c>
      <c r="K19" s="381">
        <f t="shared" si="4"/>
        <v>0</v>
      </c>
      <c r="L19" s="381">
        <f t="shared" si="4"/>
        <v>0</v>
      </c>
      <c r="M19" s="381">
        <f t="shared" si="4"/>
        <v>0.93</v>
      </c>
      <c r="N19" s="381">
        <f t="shared" si="4"/>
        <v>0</v>
      </c>
      <c r="O19" s="381">
        <f t="shared" si="4"/>
        <v>0</v>
      </c>
      <c r="P19" s="382">
        <f t="shared" si="4"/>
        <v>3.22</v>
      </c>
      <c r="Q19" s="382">
        <f t="shared" si="4"/>
        <v>0</v>
      </c>
      <c r="R19" s="383">
        <f t="shared" si="4"/>
        <v>0</v>
      </c>
      <c r="S19" s="384">
        <f t="shared" si="4"/>
        <v>0</v>
      </c>
      <c r="T19" s="385">
        <f t="shared" si="4"/>
        <v>0</v>
      </c>
      <c r="U19" s="386">
        <f t="shared" si="4"/>
        <v>0</v>
      </c>
      <c r="V19" s="387">
        <f t="shared" si="4"/>
        <v>0</v>
      </c>
      <c r="W19" s="387">
        <f t="shared" si="4"/>
        <v>0</v>
      </c>
      <c r="X19" s="387">
        <f t="shared" si="4"/>
        <v>0</v>
      </c>
      <c r="Y19" s="387">
        <f t="shared" si="4"/>
        <v>0</v>
      </c>
      <c r="Z19" s="387">
        <f t="shared" si="4"/>
        <v>0</v>
      </c>
      <c r="AA19" s="387">
        <f t="shared" si="4"/>
        <v>0</v>
      </c>
      <c r="AB19" s="387">
        <f t="shared" si="4"/>
        <v>0</v>
      </c>
      <c r="AC19" s="387">
        <f t="shared" si="4"/>
        <v>0</v>
      </c>
      <c r="AD19" s="387">
        <f t="shared" si="4"/>
        <v>0</v>
      </c>
      <c r="AE19" s="387">
        <f t="shared" si="4"/>
        <v>0</v>
      </c>
    </row>
    <row r="20" spans="1:31" s="330" customFormat="1">
      <c r="A20" s="229" t="s">
        <v>247</v>
      </c>
      <c r="B20" s="365" t="s">
        <v>41</v>
      </c>
      <c r="C20" s="366" t="s">
        <v>42</v>
      </c>
      <c r="D20" s="367">
        <f t="shared" si="3"/>
        <v>0</v>
      </c>
      <c r="E20" s="367">
        <v>0</v>
      </c>
      <c r="F20" s="367">
        <v>0</v>
      </c>
      <c r="G20" s="367">
        <v>0</v>
      </c>
      <c r="H20" s="367">
        <v>0</v>
      </c>
      <c r="I20" s="367">
        <v>0</v>
      </c>
      <c r="J20" s="367">
        <v>0</v>
      </c>
      <c r="K20" s="367">
        <v>0</v>
      </c>
      <c r="L20" s="367">
        <v>0</v>
      </c>
      <c r="M20" s="367">
        <v>0</v>
      </c>
      <c r="N20" s="368">
        <v>0</v>
      </c>
      <c r="O20" s="368">
        <v>0</v>
      </c>
      <c r="P20" s="368">
        <v>0</v>
      </c>
      <c r="Q20" s="368">
        <v>0</v>
      </c>
      <c r="R20" s="369">
        <v>0</v>
      </c>
      <c r="S20" s="370">
        <v>0</v>
      </c>
      <c r="T20" s="371">
        <v>0</v>
      </c>
      <c r="U20" s="372"/>
      <c r="V20" s="373"/>
      <c r="W20" s="373"/>
      <c r="X20" s="373"/>
      <c r="Y20" s="373"/>
      <c r="Z20" s="373"/>
      <c r="AA20" s="373"/>
      <c r="AB20" s="373"/>
      <c r="AC20" s="373"/>
      <c r="AD20" s="373"/>
      <c r="AE20" s="373"/>
    </row>
    <row r="21" spans="1:31" s="330" customFormat="1">
      <c r="A21" s="229" t="s">
        <v>248</v>
      </c>
      <c r="B21" s="365" t="s">
        <v>43</v>
      </c>
      <c r="C21" s="366" t="s">
        <v>44</v>
      </c>
      <c r="D21" s="367">
        <f t="shared" ref="D21:D57" si="5">SUM(E21:AE21)</f>
        <v>0</v>
      </c>
      <c r="E21" s="367">
        <v>0</v>
      </c>
      <c r="F21" s="367">
        <v>0</v>
      </c>
      <c r="G21" s="367">
        <v>0</v>
      </c>
      <c r="H21" s="367">
        <v>0</v>
      </c>
      <c r="I21" s="367">
        <v>0</v>
      </c>
      <c r="J21" s="367">
        <v>0</v>
      </c>
      <c r="K21" s="367">
        <v>0</v>
      </c>
      <c r="L21" s="367">
        <v>0</v>
      </c>
      <c r="M21" s="367">
        <v>0</v>
      </c>
      <c r="N21" s="368">
        <v>0</v>
      </c>
      <c r="O21" s="368">
        <v>0</v>
      </c>
      <c r="P21" s="368">
        <v>0</v>
      </c>
      <c r="Q21" s="368">
        <v>0</v>
      </c>
      <c r="R21" s="369">
        <v>0</v>
      </c>
      <c r="S21" s="370">
        <v>0</v>
      </c>
      <c r="T21" s="371">
        <v>0</v>
      </c>
      <c r="U21" s="372"/>
      <c r="V21" s="373"/>
      <c r="W21" s="373"/>
      <c r="X21" s="373"/>
      <c r="Y21" s="373"/>
      <c r="Z21" s="373"/>
      <c r="AA21" s="373"/>
      <c r="AB21" s="373"/>
      <c r="AC21" s="373"/>
      <c r="AD21" s="373"/>
      <c r="AE21" s="373"/>
    </row>
    <row r="22" spans="1:31" s="330" customFormat="1">
      <c r="A22" s="229" t="s">
        <v>249</v>
      </c>
      <c r="B22" s="365" t="s">
        <v>70</v>
      </c>
      <c r="C22" s="377" t="s">
        <v>71</v>
      </c>
      <c r="D22" s="367">
        <f t="shared" si="5"/>
        <v>0</v>
      </c>
      <c r="E22" s="367">
        <v>0</v>
      </c>
      <c r="F22" s="367">
        <v>0</v>
      </c>
      <c r="G22" s="367">
        <v>0</v>
      </c>
      <c r="H22" s="367">
        <v>0</v>
      </c>
      <c r="I22" s="367">
        <v>0</v>
      </c>
      <c r="J22" s="367">
        <v>0</v>
      </c>
      <c r="K22" s="367">
        <v>0</v>
      </c>
      <c r="L22" s="367">
        <v>0</v>
      </c>
      <c r="M22" s="367">
        <v>0</v>
      </c>
      <c r="N22" s="368">
        <v>0</v>
      </c>
      <c r="O22" s="368">
        <v>0</v>
      </c>
      <c r="P22" s="368">
        <v>0</v>
      </c>
      <c r="Q22" s="368">
        <v>0</v>
      </c>
      <c r="R22" s="369">
        <v>0</v>
      </c>
      <c r="S22" s="370">
        <v>0</v>
      </c>
      <c r="T22" s="371">
        <v>0</v>
      </c>
      <c r="U22" s="372"/>
      <c r="V22" s="373"/>
      <c r="W22" s="373"/>
      <c r="X22" s="373"/>
      <c r="Y22" s="373"/>
      <c r="Z22" s="373"/>
      <c r="AA22" s="373"/>
      <c r="AB22" s="373"/>
      <c r="AC22" s="373"/>
      <c r="AD22" s="373"/>
      <c r="AE22" s="373"/>
    </row>
    <row r="23" spans="1:31" s="330" customFormat="1">
      <c r="A23" s="229" t="s">
        <v>250</v>
      </c>
      <c r="B23" s="365" t="s">
        <v>424</v>
      </c>
      <c r="C23" s="377" t="s">
        <v>287</v>
      </c>
      <c r="D23" s="367">
        <f t="shared" si="5"/>
        <v>0</v>
      </c>
      <c r="E23" s="367">
        <v>0</v>
      </c>
      <c r="F23" s="367">
        <v>0</v>
      </c>
      <c r="G23" s="367">
        <v>0</v>
      </c>
      <c r="H23" s="367">
        <v>0</v>
      </c>
      <c r="I23" s="367">
        <v>0</v>
      </c>
      <c r="J23" s="367">
        <v>0</v>
      </c>
      <c r="K23" s="367">
        <v>0</v>
      </c>
      <c r="L23" s="367">
        <v>0</v>
      </c>
      <c r="M23" s="367">
        <v>0</v>
      </c>
      <c r="N23" s="368">
        <v>0</v>
      </c>
      <c r="O23" s="368">
        <v>0</v>
      </c>
      <c r="P23" s="368">
        <v>0</v>
      </c>
      <c r="Q23" s="368">
        <v>0</v>
      </c>
      <c r="R23" s="369">
        <v>0</v>
      </c>
      <c r="S23" s="370">
        <v>0</v>
      </c>
      <c r="T23" s="371">
        <v>0</v>
      </c>
      <c r="U23" s="372"/>
      <c r="V23" s="373"/>
      <c r="W23" s="373"/>
      <c r="X23" s="373"/>
      <c r="Y23" s="373"/>
      <c r="Z23" s="373"/>
      <c r="AA23" s="373"/>
      <c r="AB23" s="373"/>
      <c r="AC23" s="373"/>
      <c r="AD23" s="373"/>
      <c r="AE23" s="373"/>
    </row>
    <row r="24" spans="1:31" s="330" customFormat="1">
      <c r="A24" s="229" t="s">
        <v>251</v>
      </c>
      <c r="B24" s="365" t="s">
        <v>72</v>
      </c>
      <c r="C24" s="377" t="s">
        <v>73</v>
      </c>
      <c r="D24" s="367">
        <f t="shared" si="5"/>
        <v>0</v>
      </c>
      <c r="E24" s="367">
        <v>0</v>
      </c>
      <c r="F24" s="367">
        <v>0</v>
      </c>
      <c r="G24" s="367">
        <v>0</v>
      </c>
      <c r="H24" s="367">
        <v>0</v>
      </c>
      <c r="I24" s="367">
        <v>0</v>
      </c>
      <c r="J24" s="367">
        <v>0</v>
      </c>
      <c r="K24" s="367">
        <v>0</v>
      </c>
      <c r="L24" s="367">
        <v>0</v>
      </c>
      <c r="M24" s="367">
        <v>0</v>
      </c>
      <c r="N24" s="368">
        <v>0</v>
      </c>
      <c r="O24" s="368">
        <v>0</v>
      </c>
      <c r="P24" s="368">
        <v>0</v>
      </c>
      <c r="Q24" s="368">
        <v>0</v>
      </c>
      <c r="R24" s="369">
        <v>0</v>
      </c>
      <c r="S24" s="370">
        <v>0</v>
      </c>
      <c r="T24" s="371">
        <v>0</v>
      </c>
      <c r="U24" s="372"/>
      <c r="V24" s="373"/>
      <c r="W24" s="373"/>
      <c r="X24" s="373"/>
      <c r="Y24" s="373"/>
      <c r="Z24" s="373"/>
      <c r="AA24" s="373"/>
      <c r="AB24" s="373"/>
      <c r="AC24" s="373"/>
      <c r="AD24" s="373"/>
      <c r="AE24" s="373"/>
    </row>
    <row r="25" spans="1:31" s="330" customFormat="1">
      <c r="A25" s="229" t="s">
        <v>252</v>
      </c>
      <c r="B25" s="365" t="s">
        <v>76</v>
      </c>
      <c r="C25" s="377" t="s">
        <v>77</v>
      </c>
      <c r="D25" s="367">
        <f t="shared" si="5"/>
        <v>0</v>
      </c>
      <c r="E25" s="367">
        <v>0</v>
      </c>
      <c r="F25" s="367">
        <v>0</v>
      </c>
      <c r="G25" s="367">
        <v>0</v>
      </c>
      <c r="H25" s="367">
        <v>0</v>
      </c>
      <c r="I25" s="367">
        <v>0</v>
      </c>
      <c r="J25" s="367">
        <v>0</v>
      </c>
      <c r="K25" s="367">
        <v>0</v>
      </c>
      <c r="L25" s="367">
        <v>0</v>
      </c>
      <c r="M25" s="367">
        <v>0</v>
      </c>
      <c r="N25" s="368">
        <v>0</v>
      </c>
      <c r="O25" s="368">
        <v>0</v>
      </c>
      <c r="P25" s="368">
        <v>0</v>
      </c>
      <c r="Q25" s="368">
        <v>0</v>
      </c>
      <c r="R25" s="369">
        <v>0</v>
      </c>
      <c r="S25" s="370">
        <v>0</v>
      </c>
      <c r="T25" s="371">
        <v>0</v>
      </c>
      <c r="U25" s="372"/>
      <c r="V25" s="373"/>
      <c r="W25" s="373"/>
      <c r="X25" s="373"/>
      <c r="Y25" s="373"/>
      <c r="Z25" s="373"/>
      <c r="AA25" s="373"/>
      <c r="AB25" s="373"/>
      <c r="AC25" s="373"/>
      <c r="AD25" s="373"/>
      <c r="AE25" s="373"/>
    </row>
    <row r="26" spans="1:31" s="123" customFormat="1" ht="30">
      <c r="A26" s="229" t="s">
        <v>253</v>
      </c>
      <c r="B26" s="365" t="s">
        <v>78</v>
      </c>
      <c r="C26" s="377" t="s">
        <v>79</v>
      </c>
      <c r="D26" s="367">
        <f t="shared" si="5"/>
        <v>0</v>
      </c>
      <c r="E26" s="367">
        <v>0</v>
      </c>
      <c r="F26" s="367">
        <v>0</v>
      </c>
      <c r="G26" s="367">
        <v>0</v>
      </c>
      <c r="H26" s="367">
        <v>0</v>
      </c>
      <c r="I26" s="367">
        <v>0</v>
      </c>
      <c r="J26" s="367">
        <v>0</v>
      </c>
      <c r="K26" s="367">
        <v>0</v>
      </c>
      <c r="L26" s="367">
        <v>0</v>
      </c>
      <c r="M26" s="367">
        <v>0</v>
      </c>
      <c r="N26" s="367">
        <v>0</v>
      </c>
      <c r="O26" s="367">
        <v>0</v>
      </c>
      <c r="P26" s="368">
        <v>0</v>
      </c>
      <c r="Q26" s="368">
        <v>0</v>
      </c>
      <c r="R26" s="369">
        <v>0</v>
      </c>
      <c r="S26" s="370">
        <v>0</v>
      </c>
      <c r="T26" s="371">
        <v>0</v>
      </c>
      <c r="U26" s="372"/>
      <c r="V26" s="373"/>
      <c r="W26" s="373"/>
      <c r="X26" s="373"/>
      <c r="Y26" s="373"/>
      <c r="Z26" s="373"/>
      <c r="AA26" s="373"/>
      <c r="AB26" s="373"/>
      <c r="AC26" s="373"/>
      <c r="AD26" s="373"/>
      <c r="AE26" s="373"/>
    </row>
    <row r="27" spans="1:31" s="330" customFormat="1">
      <c r="A27" s="229" t="s">
        <v>254</v>
      </c>
      <c r="B27" s="365" t="s">
        <v>296</v>
      </c>
      <c r="C27" s="377" t="s">
        <v>81</v>
      </c>
      <c r="D27" s="367">
        <f t="shared" si="5"/>
        <v>0</v>
      </c>
      <c r="E27" s="367">
        <v>0</v>
      </c>
      <c r="F27" s="367">
        <v>0</v>
      </c>
      <c r="G27" s="367">
        <v>0</v>
      </c>
      <c r="H27" s="367">
        <v>0</v>
      </c>
      <c r="I27" s="367">
        <v>0</v>
      </c>
      <c r="J27" s="367">
        <v>0</v>
      </c>
      <c r="K27" s="367">
        <v>0</v>
      </c>
      <c r="L27" s="367">
        <v>0</v>
      </c>
      <c r="M27" s="367">
        <v>0</v>
      </c>
      <c r="N27" s="368">
        <v>0</v>
      </c>
      <c r="O27" s="368">
        <v>0</v>
      </c>
      <c r="P27" s="368">
        <v>0</v>
      </c>
      <c r="Q27" s="368">
        <v>0</v>
      </c>
      <c r="R27" s="369">
        <v>0</v>
      </c>
      <c r="S27" s="370">
        <v>0</v>
      </c>
      <c r="T27" s="371">
        <v>0</v>
      </c>
      <c r="U27" s="372"/>
      <c r="V27" s="373"/>
      <c r="W27" s="373"/>
      <c r="X27" s="373"/>
      <c r="Y27" s="373"/>
      <c r="Z27" s="373"/>
      <c r="AA27" s="373"/>
      <c r="AB27" s="373"/>
      <c r="AC27" s="373"/>
      <c r="AD27" s="373"/>
      <c r="AE27" s="373"/>
    </row>
    <row r="28" spans="1:31" s="330" customFormat="1">
      <c r="A28" s="229" t="s">
        <v>255</v>
      </c>
      <c r="B28" s="365" t="s">
        <v>546</v>
      </c>
      <c r="C28" s="377" t="s">
        <v>288</v>
      </c>
      <c r="D28" s="367">
        <f>SUM(E28:AE28)</f>
        <v>0</v>
      </c>
      <c r="E28" s="367">
        <v>0</v>
      </c>
      <c r="F28" s="367">
        <v>0</v>
      </c>
      <c r="G28" s="367">
        <v>0</v>
      </c>
      <c r="H28" s="367">
        <v>0</v>
      </c>
      <c r="I28" s="367">
        <v>0</v>
      </c>
      <c r="J28" s="367">
        <v>0</v>
      </c>
      <c r="K28" s="367">
        <v>0</v>
      </c>
      <c r="L28" s="367">
        <v>0</v>
      </c>
      <c r="M28" s="367">
        <v>0</v>
      </c>
      <c r="N28" s="368">
        <v>0</v>
      </c>
      <c r="O28" s="368">
        <v>0</v>
      </c>
      <c r="P28" s="368">
        <v>0</v>
      </c>
      <c r="Q28" s="368">
        <v>0</v>
      </c>
      <c r="R28" s="369">
        <v>0</v>
      </c>
      <c r="S28" s="370">
        <v>0</v>
      </c>
      <c r="T28" s="371">
        <v>0</v>
      </c>
      <c r="U28" s="372"/>
      <c r="V28" s="373"/>
      <c r="W28" s="373"/>
      <c r="X28" s="373"/>
      <c r="Y28" s="373"/>
      <c r="Z28" s="373"/>
      <c r="AA28" s="373"/>
      <c r="AB28" s="373"/>
      <c r="AC28" s="373"/>
      <c r="AD28" s="373"/>
      <c r="AE28" s="373"/>
    </row>
    <row r="29" spans="1:31" s="123" customFormat="1" ht="30">
      <c r="A29" s="229" t="s">
        <v>315</v>
      </c>
      <c r="B29" s="365" t="s">
        <v>434</v>
      </c>
      <c r="C29" s="377" t="s">
        <v>289</v>
      </c>
      <c r="D29" s="367">
        <f>SUM(E29:AE29)</f>
        <v>3.22</v>
      </c>
      <c r="E29" s="367">
        <f>SUM(E30:E44)</f>
        <v>0</v>
      </c>
      <c r="F29" s="367">
        <f t="shared" ref="F29:Q29" si="6">SUM(F30:F44)</f>
        <v>0</v>
      </c>
      <c r="G29" s="367">
        <f t="shared" si="6"/>
        <v>0</v>
      </c>
      <c r="H29" s="367">
        <f t="shared" si="6"/>
        <v>0</v>
      </c>
      <c r="I29" s="367">
        <f t="shared" si="6"/>
        <v>0</v>
      </c>
      <c r="J29" s="367">
        <f t="shared" si="6"/>
        <v>0</v>
      </c>
      <c r="K29" s="367">
        <f t="shared" si="6"/>
        <v>0</v>
      </c>
      <c r="L29" s="367">
        <f t="shared" si="6"/>
        <v>0</v>
      </c>
      <c r="M29" s="367">
        <f t="shared" si="6"/>
        <v>0</v>
      </c>
      <c r="N29" s="367">
        <f t="shared" si="6"/>
        <v>0</v>
      </c>
      <c r="O29" s="367">
        <f t="shared" si="6"/>
        <v>0</v>
      </c>
      <c r="P29" s="367">
        <f t="shared" si="6"/>
        <v>3.22</v>
      </c>
      <c r="Q29" s="367">
        <f t="shared" si="6"/>
        <v>0</v>
      </c>
      <c r="R29" s="369">
        <f t="shared" ref="R29:AE29" si="7">+SUM(R30:R44)</f>
        <v>0</v>
      </c>
      <c r="S29" s="370">
        <f t="shared" si="7"/>
        <v>0</v>
      </c>
      <c r="T29" s="371">
        <f t="shared" si="7"/>
        <v>0</v>
      </c>
      <c r="U29" s="372">
        <f t="shared" si="7"/>
        <v>0</v>
      </c>
      <c r="V29" s="373">
        <f t="shared" si="7"/>
        <v>0</v>
      </c>
      <c r="W29" s="373">
        <f t="shared" si="7"/>
        <v>0</v>
      </c>
      <c r="X29" s="373">
        <f t="shared" si="7"/>
        <v>0</v>
      </c>
      <c r="Y29" s="373">
        <f t="shared" si="7"/>
        <v>0</v>
      </c>
      <c r="Z29" s="373">
        <f t="shared" si="7"/>
        <v>0</v>
      </c>
      <c r="AA29" s="373">
        <f t="shared" si="7"/>
        <v>0</v>
      </c>
      <c r="AB29" s="373">
        <f t="shared" si="7"/>
        <v>0</v>
      </c>
      <c r="AC29" s="373">
        <f t="shared" si="7"/>
        <v>0</v>
      </c>
      <c r="AD29" s="373">
        <f t="shared" si="7"/>
        <v>0</v>
      </c>
      <c r="AE29" s="373">
        <f t="shared" si="7"/>
        <v>0</v>
      </c>
    </row>
    <row r="30" spans="1:31" s="397" customFormat="1">
      <c r="A30" s="388" t="s">
        <v>47</v>
      </c>
      <c r="B30" s="389" t="s">
        <v>297</v>
      </c>
      <c r="C30" s="127" t="s">
        <v>85</v>
      </c>
      <c r="D30" s="390">
        <f t="shared" si="5"/>
        <v>3.22</v>
      </c>
      <c r="E30" s="390">
        <v>0</v>
      </c>
      <c r="F30" s="390">
        <v>0</v>
      </c>
      <c r="G30" s="390">
        <v>0</v>
      </c>
      <c r="H30" s="390">
        <v>0</v>
      </c>
      <c r="I30" s="390">
        <v>0</v>
      </c>
      <c r="J30" s="390">
        <v>0</v>
      </c>
      <c r="K30" s="390">
        <v>0</v>
      </c>
      <c r="L30" s="390">
        <v>0</v>
      </c>
      <c r="M30" s="390">
        <v>0</v>
      </c>
      <c r="N30" s="391">
        <v>0</v>
      </c>
      <c r="O30" s="391">
        <v>0</v>
      </c>
      <c r="P30" s="391">
        <v>3.22</v>
      </c>
      <c r="Q30" s="391">
        <v>0</v>
      </c>
      <c r="R30" s="392">
        <v>0</v>
      </c>
      <c r="S30" s="393">
        <v>0</v>
      </c>
      <c r="T30" s="394">
        <v>0</v>
      </c>
      <c r="U30" s="395"/>
      <c r="V30" s="396"/>
      <c r="W30" s="396"/>
      <c r="X30" s="396"/>
      <c r="Y30" s="396"/>
      <c r="Z30" s="396"/>
      <c r="AA30" s="396"/>
      <c r="AB30" s="396"/>
      <c r="AC30" s="396"/>
      <c r="AD30" s="396"/>
      <c r="AE30" s="396"/>
    </row>
    <row r="31" spans="1:31" s="397" customFormat="1">
      <c r="A31" s="388" t="s">
        <v>47</v>
      </c>
      <c r="B31" s="389" t="s">
        <v>298</v>
      </c>
      <c r="C31" s="127" t="s">
        <v>87</v>
      </c>
      <c r="D31" s="390">
        <f t="shared" si="5"/>
        <v>0</v>
      </c>
      <c r="E31" s="390">
        <v>0</v>
      </c>
      <c r="F31" s="390">
        <v>0</v>
      </c>
      <c r="G31" s="390">
        <v>0</v>
      </c>
      <c r="H31" s="390">
        <v>0</v>
      </c>
      <c r="I31" s="390">
        <v>0</v>
      </c>
      <c r="J31" s="390">
        <v>0</v>
      </c>
      <c r="K31" s="390">
        <v>0</v>
      </c>
      <c r="L31" s="390">
        <v>0</v>
      </c>
      <c r="M31" s="390">
        <v>0</v>
      </c>
      <c r="N31" s="391">
        <v>0</v>
      </c>
      <c r="O31" s="391">
        <v>0</v>
      </c>
      <c r="P31" s="391">
        <v>0</v>
      </c>
      <c r="Q31" s="391">
        <v>0</v>
      </c>
      <c r="R31" s="392">
        <v>0</v>
      </c>
      <c r="S31" s="393">
        <v>0</v>
      </c>
      <c r="T31" s="394">
        <v>0</v>
      </c>
      <c r="U31" s="395"/>
      <c r="V31" s="396"/>
      <c r="W31" s="396"/>
      <c r="X31" s="396"/>
      <c r="Y31" s="396"/>
      <c r="Z31" s="396"/>
      <c r="AA31" s="396"/>
      <c r="AB31" s="396"/>
      <c r="AC31" s="396"/>
      <c r="AD31" s="396"/>
      <c r="AE31" s="396"/>
    </row>
    <row r="32" spans="1:31" s="397" customFormat="1">
      <c r="A32" s="388" t="s">
        <v>47</v>
      </c>
      <c r="B32" s="398" t="s">
        <v>299</v>
      </c>
      <c r="C32" s="127" t="s">
        <v>49</v>
      </c>
      <c r="D32" s="390">
        <f t="shared" si="5"/>
        <v>0</v>
      </c>
      <c r="E32" s="390">
        <v>0</v>
      </c>
      <c r="F32" s="390">
        <v>0</v>
      </c>
      <c r="G32" s="390">
        <v>0</v>
      </c>
      <c r="H32" s="390">
        <v>0</v>
      </c>
      <c r="I32" s="390">
        <v>0</v>
      </c>
      <c r="J32" s="390">
        <v>0</v>
      </c>
      <c r="K32" s="390">
        <v>0</v>
      </c>
      <c r="L32" s="390">
        <v>0</v>
      </c>
      <c r="M32" s="390">
        <v>0</v>
      </c>
      <c r="N32" s="391">
        <v>0</v>
      </c>
      <c r="O32" s="391">
        <v>0</v>
      </c>
      <c r="P32" s="391">
        <v>0</v>
      </c>
      <c r="Q32" s="391">
        <v>0</v>
      </c>
      <c r="R32" s="392">
        <v>0</v>
      </c>
      <c r="S32" s="393">
        <v>0</v>
      </c>
      <c r="T32" s="394">
        <v>0</v>
      </c>
      <c r="U32" s="395"/>
      <c r="V32" s="396"/>
      <c r="W32" s="396"/>
      <c r="X32" s="396"/>
      <c r="Y32" s="396"/>
      <c r="Z32" s="396"/>
      <c r="AA32" s="396"/>
      <c r="AB32" s="396"/>
      <c r="AC32" s="396"/>
      <c r="AD32" s="396"/>
      <c r="AE32" s="396"/>
    </row>
    <row r="33" spans="1:32" s="397" customFormat="1">
      <c r="A33" s="388" t="s">
        <v>47</v>
      </c>
      <c r="B33" s="389" t="s">
        <v>300</v>
      </c>
      <c r="C33" s="127" t="s">
        <v>53</v>
      </c>
      <c r="D33" s="390">
        <f t="shared" si="5"/>
        <v>0</v>
      </c>
      <c r="E33" s="390">
        <v>0</v>
      </c>
      <c r="F33" s="390">
        <v>0</v>
      </c>
      <c r="G33" s="390">
        <v>0</v>
      </c>
      <c r="H33" s="390">
        <v>0</v>
      </c>
      <c r="I33" s="390">
        <v>0</v>
      </c>
      <c r="J33" s="390">
        <v>0</v>
      </c>
      <c r="K33" s="390">
        <v>0</v>
      </c>
      <c r="L33" s="390">
        <v>0</v>
      </c>
      <c r="M33" s="390">
        <v>0</v>
      </c>
      <c r="N33" s="391">
        <v>0</v>
      </c>
      <c r="O33" s="391">
        <v>0</v>
      </c>
      <c r="P33" s="391">
        <v>0</v>
      </c>
      <c r="Q33" s="391">
        <v>0</v>
      </c>
      <c r="R33" s="392">
        <v>0</v>
      </c>
      <c r="S33" s="393">
        <v>0</v>
      </c>
      <c r="T33" s="394">
        <v>0</v>
      </c>
      <c r="U33" s="395"/>
      <c r="V33" s="396"/>
      <c r="W33" s="396"/>
      <c r="X33" s="396"/>
      <c r="Y33" s="396"/>
      <c r="Z33" s="396"/>
      <c r="AA33" s="396"/>
      <c r="AB33" s="396"/>
      <c r="AC33" s="396"/>
      <c r="AD33" s="396"/>
      <c r="AE33" s="396"/>
    </row>
    <row r="34" spans="1:32" s="128" customFormat="1">
      <c r="A34" s="388" t="s">
        <v>47</v>
      </c>
      <c r="B34" s="389" t="s">
        <v>301</v>
      </c>
      <c r="C34" s="127" t="s">
        <v>55</v>
      </c>
      <c r="D34" s="390">
        <f t="shared" si="5"/>
        <v>0</v>
      </c>
      <c r="E34" s="390">
        <v>0</v>
      </c>
      <c r="F34" s="390">
        <v>0</v>
      </c>
      <c r="G34" s="390">
        <v>0</v>
      </c>
      <c r="H34" s="390">
        <v>0</v>
      </c>
      <c r="I34" s="390">
        <v>0</v>
      </c>
      <c r="J34" s="390">
        <v>0</v>
      </c>
      <c r="K34" s="390">
        <v>0</v>
      </c>
      <c r="L34" s="390">
        <v>0</v>
      </c>
      <c r="M34" s="390">
        <v>0</v>
      </c>
      <c r="N34" s="390">
        <v>0</v>
      </c>
      <c r="O34" s="390">
        <v>0</v>
      </c>
      <c r="P34" s="391"/>
      <c r="Q34" s="391">
        <v>0</v>
      </c>
      <c r="R34" s="392">
        <v>0</v>
      </c>
      <c r="S34" s="393">
        <v>0</v>
      </c>
      <c r="T34" s="394">
        <v>0</v>
      </c>
      <c r="U34" s="395"/>
      <c r="V34" s="396"/>
      <c r="W34" s="396"/>
      <c r="X34" s="396"/>
      <c r="Y34" s="396"/>
      <c r="Z34" s="396"/>
      <c r="AA34" s="396"/>
      <c r="AB34" s="396"/>
      <c r="AC34" s="396"/>
      <c r="AD34" s="396"/>
      <c r="AE34" s="396"/>
      <c r="AF34" s="397"/>
    </row>
    <row r="35" spans="1:32" s="397" customFormat="1">
      <c r="A35" s="388" t="s">
        <v>47</v>
      </c>
      <c r="B35" s="389" t="s">
        <v>302</v>
      </c>
      <c r="C35" s="127" t="s">
        <v>57</v>
      </c>
      <c r="D35" s="390">
        <f t="shared" si="5"/>
        <v>0</v>
      </c>
      <c r="E35" s="390">
        <v>0</v>
      </c>
      <c r="F35" s="390">
        <v>0</v>
      </c>
      <c r="G35" s="390">
        <v>0</v>
      </c>
      <c r="H35" s="390">
        <v>0</v>
      </c>
      <c r="I35" s="390">
        <v>0</v>
      </c>
      <c r="J35" s="390">
        <v>0</v>
      </c>
      <c r="K35" s="390">
        <v>0</v>
      </c>
      <c r="L35" s="390">
        <v>0</v>
      </c>
      <c r="M35" s="390">
        <v>0</v>
      </c>
      <c r="N35" s="391">
        <v>0</v>
      </c>
      <c r="O35" s="391">
        <v>0</v>
      </c>
      <c r="P35" s="391">
        <v>0</v>
      </c>
      <c r="Q35" s="391">
        <v>0</v>
      </c>
      <c r="R35" s="392">
        <v>0</v>
      </c>
      <c r="S35" s="393">
        <v>0</v>
      </c>
      <c r="T35" s="394">
        <v>0</v>
      </c>
      <c r="U35" s="395"/>
      <c r="V35" s="396"/>
      <c r="W35" s="396"/>
      <c r="X35" s="396"/>
      <c r="Y35" s="396"/>
      <c r="Z35" s="396"/>
      <c r="AA35" s="396"/>
      <c r="AB35" s="396"/>
      <c r="AC35" s="396"/>
      <c r="AD35" s="396"/>
      <c r="AE35" s="396"/>
    </row>
    <row r="36" spans="1:32" s="397" customFormat="1">
      <c r="A36" s="388" t="s">
        <v>47</v>
      </c>
      <c r="B36" s="389" t="s">
        <v>303</v>
      </c>
      <c r="C36" s="127" t="s">
        <v>97</v>
      </c>
      <c r="D36" s="390">
        <f t="shared" si="5"/>
        <v>0</v>
      </c>
      <c r="E36" s="390">
        <v>0</v>
      </c>
      <c r="F36" s="390">
        <v>0</v>
      </c>
      <c r="G36" s="390">
        <v>0</v>
      </c>
      <c r="H36" s="390">
        <v>0</v>
      </c>
      <c r="I36" s="390">
        <v>0</v>
      </c>
      <c r="J36" s="390">
        <v>0</v>
      </c>
      <c r="K36" s="390">
        <v>0</v>
      </c>
      <c r="L36" s="390">
        <v>0</v>
      </c>
      <c r="M36" s="390">
        <v>0</v>
      </c>
      <c r="N36" s="391">
        <v>0</v>
      </c>
      <c r="O36" s="391">
        <v>0</v>
      </c>
      <c r="P36" s="391">
        <v>0</v>
      </c>
      <c r="Q36" s="391">
        <v>0</v>
      </c>
      <c r="R36" s="392">
        <v>0</v>
      </c>
      <c r="S36" s="393">
        <v>0</v>
      </c>
      <c r="T36" s="394">
        <v>0</v>
      </c>
      <c r="U36" s="395"/>
      <c r="V36" s="396"/>
      <c r="W36" s="396"/>
      <c r="X36" s="396"/>
      <c r="Y36" s="396"/>
      <c r="Z36" s="396"/>
      <c r="AA36" s="396"/>
      <c r="AB36" s="396"/>
      <c r="AC36" s="396"/>
      <c r="AD36" s="396"/>
      <c r="AE36" s="396"/>
    </row>
    <row r="37" spans="1:32" s="397" customFormat="1">
      <c r="A37" s="388" t="s">
        <v>47</v>
      </c>
      <c r="B37" s="398" t="s">
        <v>304</v>
      </c>
      <c r="C37" s="127" t="s">
        <v>99</v>
      </c>
      <c r="D37" s="390">
        <f t="shared" si="5"/>
        <v>0</v>
      </c>
      <c r="E37" s="390">
        <v>0</v>
      </c>
      <c r="F37" s="390">
        <v>0</v>
      </c>
      <c r="G37" s="390">
        <v>0</v>
      </c>
      <c r="H37" s="390">
        <v>0</v>
      </c>
      <c r="I37" s="390">
        <v>0</v>
      </c>
      <c r="J37" s="390">
        <v>0</v>
      </c>
      <c r="K37" s="390">
        <v>0</v>
      </c>
      <c r="L37" s="390">
        <v>0</v>
      </c>
      <c r="M37" s="390">
        <v>0</v>
      </c>
      <c r="N37" s="391">
        <v>0</v>
      </c>
      <c r="O37" s="391">
        <v>0</v>
      </c>
      <c r="P37" s="391">
        <v>0</v>
      </c>
      <c r="Q37" s="391">
        <v>0</v>
      </c>
      <c r="R37" s="392">
        <v>0</v>
      </c>
      <c r="S37" s="393">
        <v>0</v>
      </c>
      <c r="T37" s="394">
        <v>0</v>
      </c>
      <c r="U37" s="395"/>
      <c r="V37" s="396"/>
      <c r="W37" s="396"/>
      <c r="X37" s="396"/>
      <c r="Y37" s="396"/>
      <c r="Z37" s="396"/>
      <c r="AA37" s="396"/>
      <c r="AB37" s="396"/>
      <c r="AC37" s="396"/>
      <c r="AD37" s="396"/>
      <c r="AE37" s="396"/>
    </row>
    <row r="38" spans="1:32" s="397" customFormat="1">
      <c r="A38" s="388" t="s">
        <v>47</v>
      </c>
      <c r="B38" s="389" t="s">
        <v>305</v>
      </c>
      <c r="C38" s="127" t="s">
        <v>290</v>
      </c>
      <c r="D38" s="390">
        <f t="shared" si="5"/>
        <v>0</v>
      </c>
      <c r="E38" s="390">
        <v>0</v>
      </c>
      <c r="F38" s="390">
        <v>0</v>
      </c>
      <c r="G38" s="390">
        <v>0</v>
      </c>
      <c r="H38" s="390">
        <v>0</v>
      </c>
      <c r="I38" s="390">
        <v>0</v>
      </c>
      <c r="J38" s="390">
        <v>0</v>
      </c>
      <c r="K38" s="390">
        <v>0</v>
      </c>
      <c r="L38" s="390">
        <v>0</v>
      </c>
      <c r="M38" s="390">
        <v>0</v>
      </c>
      <c r="N38" s="391">
        <v>0</v>
      </c>
      <c r="O38" s="391">
        <v>0</v>
      </c>
      <c r="P38" s="391">
        <v>0</v>
      </c>
      <c r="Q38" s="391">
        <v>0</v>
      </c>
      <c r="R38" s="392">
        <v>0</v>
      </c>
      <c r="S38" s="393">
        <v>0</v>
      </c>
      <c r="T38" s="394">
        <v>0</v>
      </c>
      <c r="U38" s="395"/>
      <c r="V38" s="396"/>
      <c r="W38" s="396"/>
      <c r="X38" s="396"/>
      <c r="Y38" s="396"/>
      <c r="Z38" s="396"/>
      <c r="AA38" s="396"/>
      <c r="AB38" s="396"/>
      <c r="AC38" s="396"/>
      <c r="AD38" s="396"/>
      <c r="AE38" s="396"/>
    </row>
    <row r="39" spans="1:32" s="397" customFormat="1">
      <c r="A39" s="388" t="s">
        <v>47</v>
      </c>
      <c r="B39" s="389" t="s">
        <v>306</v>
      </c>
      <c r="C39" s="127" t="s">
        <v>95</v>
      </c>
      <c r="D39" s="390">
        <f t="shared" si="5"/>
        <v>0</v>
      </c>
      <c r="E39" s="390">
        <v>0</v>
      </c>
      <c r="F39" s="390">
        <v>0</v>
      </c>
      <c r="G39" s="390">
        <v>0</v>
      </c>
      <c r="H39" s="390">
        <v>0</v>
      </c>
      <c r="I39" s="390">
        <v>0</v>
      </c>
      <c r="J39" s="390">
        <v>0</v>
      </c>
      <c r="K39" s="390">
        <v>0</v>
      </c>
      <c r="L39" s="390">
        <v>0</v>
      </c>
      <c r="M39" s="390">
        <v>0</v>
      </c>
      <c r="N39" s="391">
        <v>0</v>
      </c>
      <c r="O39" s="391">
        <v>0</v>
      </c>
      <c r="P39" s="391">
        <v>0</v>
      </c>
      <c r="Q39" s="391">
        <v>0</v>
      </c>
      <c r="R39" s="392">
        <v>0</v>
      </c>
      <c r="S39" s="393">
        <v>0</v>
      </c>
      <c r="T39" s="394">
        <v>0</v>
      </c>
      <c r="U39" s="395"/>
      <c r="V39" s="396"/>
      <c r="W39" s="396"/>
      <c r="X39" s="396"/>
      <c r="Y39" s="396"/>
      <c r="Z39" s="396"/>
      <c r="AA39" s="396"/>
      <c r="AB39" s="396"/>
      <c r="AC39" s="396"/>
      <c r="AD39" s="396"/>
      <c r="AE39" s="396"/>
    </row>
    <row r="40" spans="1:32" s="128" customFormat="1">
      <c r="A40" s="388" t="s">
        <v>47</v>
      </c>
      <c r="B40" s="374" t="s">
        <v>307</v>
      </c>
      <c r="C40" s="127" t="s">
        <v>107</v>
      </c>
      <c r="D40" s="390">
        <f t="shared" si="5"/>
        <v>0</v>
      </c>
      <c r="E40" s="390">
        <v>0</v>
      </c>
      <c r="F40" s="390">
        <v>0</v>
      </c>
      <c r="G40" s="390">
        <v>0</v>
      </c>
      <c r="H40" s="390">
        <v>0</v>
      </c>
      <c r="I40" s="390">
        <v>0</v>
      </c>
      <c r="J40" s="390">
        <v>0</v>
      </c>
      <c r="K40" s="390">
        <v>0</v>
      </c>
      <c r="L40" s="390">
        <v>0</v>
      </c>
      <c r="M40" s="390">
        <v>0</v>
      </c>
      <c r="N40" s="390">
        <v>0</v>
      </c>
      <c r="O40" s="390">
        <v>0</v>
      </c>
      <c r="P40" s="391">
        <v>0</v>
      </c>
      <c r="Q40" s="391">
        <v>0</v>
      </c>
      <c r="R40" s="392">
        <v>0</v>
      </c>
      <c r="S40" s="393">
        <v>0</v>
      </c>
      <c r="T40" s="394">
        <v>0</v>
      </c>
      <c r="U40" s="395"/>
      <c r="V40" s="396"/>
      <c r="W40" s="396"/>
      <c r="X40" s="396"/>
      <c r="Y40" s="396"/>
      <c r="Z40" s="396"/>
      <c r="AA40" s="396"/>
      <c r="AB40" s="396"/>
      <c r="AC40" s="396"/>
      <c r="AD40" s="396"/>
      <c r="AE40" s="396"/>
      <c r="AF40" s="397"/>
    </row>
    <row r="41" spans="1:32" s="128" customFormat="1">
      <c r="A41" s="388" t="s">
        <v>47</v>
      </c>
      <c r="B41" s="374" t="s">
        <v>308</v>
      </c>
      <c r="C41" s="127" t="s">
        <v>109</v>
      </c>
      <c r="D41" s="390">
        <f t="shared" si="5"/>
        <v>0</v>
      </c>
      <c r="E41" s="390"/>
      <c r="F41" s="390"/>
      <c r="G41" s="390"/>
      <c r="H41" s="390"/>
      <c r="I41" s="390"/>
      <c r="J41" s="390"/>
      <c r="K41" s="390"/>
      <c r="L41" s="390"/>
      <c r="M41" s="390"/>
      <c r="N41" s="390"/>
      <c r="O41" s="390"/>
      <c r="P41" s="391"/>
      <c r="Q41" s="391"/>
      <c r="R41" s="392">
        <v>0</v>
      </c>
      <c r="S41" s="393">
        <v>0</v>
      </c>
      <c r="T41" s="394">
        <v>0</v>
      </c>
      <c r="U41" s="395"/>
      <c r="V41" s="396"/>
      <c r="W41" s="396"/>
      <c r="X41" s="396"/>
      <c r="Y41" s="396"/>
      <c r="Z41" s="396"/>
      <c r="AA41" s="396"/>
      <c r="AB41" s="396"/>
      <c r="AC41" s="396"/>
      <c r="AD41" s="396"/>
      <c r="AE41" s="396"/>
      <c r="AF41" s="397"/>
    </row>
    <row r="42" spans="1:32" s="397" customFormat="1">
      <c r="A42" s="388" t="s">
        <v>47</v>
      </c>
      <c r="B42" s="389" t="s">
        <v>309</v>
      </c>
      <c r="C42" s="127" t="s">
        <v>59</v>
      </c>
      <c r="D42" s="390">
        <f t="shared" si="5"/>
        <v>0</v>
      </c>
      <c r="E42" s="390">
        <v>0</v>
      </c>
      <c r="F42" s="390">
        <v>0</v>
      </c>
      <c r="G42" s="390">
        <v>0</v>
      </c>
      <c r="H42" s="390">
        <v>0</v>
      </c>
      <c r="I42" s="390">
        <v>0</v>
      </c>
      <c r="J42" s="390">
        <v>0</v>
      </c>
      <c r="K42" s="390">
        <v>0</v>
      </c>
      <c r="L42" s="390">
        <v>0</v>
      </c>
      <c r="M42" s="390">
        <v>0</v>
      </c>
      <c r="N42" s="391">
        <v>0</v>
      </c>
      <c r="O42" s="391">
        <v>0</v>
      </c>
      <c r="P42" s="391">
        <v>0</v>
      </c>
      <c r="Q42" s="391">
        <v>0</v>
      </c>
      <c r="R42" s="392">
        <v>0</v>
      </c>
      <c r="S42" s="393">
        <v>0</v>
      </c>
      <c r="T42" s="394">
        <v>0</v>
      </c>
      <c r="U42" s="395"/>
      <c r="V42" s="396"/>
      <c r="W42" s="396"/>
      <c r="X42" s="396"/>
      <c r="Y42" s="396"/>
      <c r="Z42" s="396"/>
      <c r="AA42" s="396"/>
      <c r="AB42" s="396"/>
      <c r="AC42" s="396"/>
      <c r="AD42" s="396"/>
      <c r="AE42" s="396"/>
    </row>
    <row r="43" spans="1:32" s="397" customFormat="1">
      <c r="A43" s="388" t="s">
        <v>47</v>
      </c>
      <c r="B43" s="389" t="s">
        <v>310</v>
      </c>
      <c r="C43" s="127" t="s">
        <v>51</v>
      </c>
      <c r="D43" s="390">
        <f t="shared" si="5"/>
        <v>0</v>
      </c>
      <c r="E43" s="390">
        <v>0</v>
      </c>
      <c r="F43" s="390">
        <v>0</v>
      </c>
      <c r="G43" s="390">
        <v>0</v>
      </c>
      <c r="H43" s="390">
        <v>0</v>
      </c>
      <c r="I43" s="390">
        <v>0</v>
      </c>
      <c r="J43" s="390">
        <v>0</v>
      </c>
      <c r="K43" s="390">
        <v>0</v>
      </c>
      <c r="L43" s="390">
        <v>0</v>
      </c>
      <c r="M43" s="390">
        <v>0</v>
      </c>
      <c r="N43" s="391">
        <v>0</v>
      </c>
      <c r="O43" s="391">
        <v>0</v>
      </c>
      <c r="P43" s="391">
        <v>0</v>
      </c>
      <c r="Q43" s="391">
        <v>0</v>
      </c>
      <c r="R43" s="392">
        <v>0</v>
      </c>
      <c r="S43" s="393">
        <v>0</v>
      </c>
      <c r="T43" s="394">
        <v>0</v>
      </c>
      <c r="U43" s="395"/>
      <c r="V43" s="396"/>
      <c r="W43" s="396"/>
      <c r="X43" s="396"/>
      <c r="Y43" s="396"/>
      <c r="Z43" s="396"/>
      <c r="AA43" s="396"/>
      <c r="AB43" s="396"/>
      <c r="AC43" s="396"/>
      <c r="AD43" s="396"/>
      <c r="AE43" s="396"/>
    </row>
    <row r="44" spans="1:32" s="397" customFormat="1">
      <c r="A44" s="388" t="s">
        <v>47</v>
      </c>
      <c r="B44" s="389" t="s">
        <v>311</v>
      </c>
      <c r="C44" s="127" t="s">
        <v>101</v>
      </c>
      <c r="D44" s="390">
        <f t="shared" si="5"/>
        <v>0</v>
      </c>
      <c r="E44" s="390">
        <v>0</v>
      </c>
      <c r="F44" s="390">
        <v>0</v>
      </c>
      <c r="G44" s="390">
        <v>0</v>
      </c>
      <c r="H44" s="390">
        <v>0</v>
      </c>
      <c r="I44" s="390">
        <v>0</v>
      </c>
      <c r="J44" s="390">
        <v>0</v>
      </c>
      <c r="K44" s="399"/>
      <c r="L44" s="390">
        <v>0</v>
      </c>
      <c r="M44" s="390">
        <v>0</v>
      </c>
      <c r="N44" s="391">
        <v>0</v>
      </c>
      <c r="O44" s="391">
        <v>0</v>
      </c>
      <c r="P44" s="391">
        <v>0</v>
      </c>
      <c r="Q44" s="391">
        <v>0</v>
      </c>
      <c r="R44" s="392">
        <v>0</v>
      </c>
      <c r="S44" s="393">
        <v>0</v>
      </c>
      <c r="T44" s="394">
        <v>0</v>
      </c>
      <c r="U44" s="395"/>
      <c r="V44" s="396"/>
      <c r="W44" s="396"/>
      <c r="X44" s="396"/>
      <c r="Y44" s="396"/>
      <c r="Z44" s="396"/>
      <c r="AA44" s="396"/>
      <c r="AB44" s="396"/>
      <c r="AC44" s="396"/>
      <c r="AD44" s="396"/>
      <c r="AE44" s="396"/>
    </row>
    <row r="45" spans="1:32" s="330" customFormat="1">
      <c r="A45" s="229" t="s">
        <v>256</v>
      </c>
      <c r="B45" s="365" t="s">
        <v>313</v>
      </c>
      <c r="C45" s="377" t="s">
        <v>292</v>
      </c>
      <c r="D45" s="367">
        <f>SUM(E45:AE45)</f>
        <v>0</v>
      </c>
      <c r="E45" s="367">
        <v>0</v>
      </c>
      <c r="F45" s="367">
        <v>0</v>
      </c>
      <c r="G45" s="367">
        <v>0</v>
      </c>
      <c r="H45" s="367">
        <v>0</v>
      </c>
      <c r="I45" s="367">
        <v>0</v>
      </c>
      <c r="J45" s="367">
        <v>0</v>
      </c>
      <c r="K45" s="367">
        <v>0</v>
      </c>
      <c r="L45" s="367">
        <v>0</v>
      </c>
      <c r="M45" s="367">
        <v>0</v>
      </c>
      <c r="N45" s="368">
        <v>0</v>
      </c>
      <c r="O45" s="368">
        <v>0</v>
      </c>
      <c r="P45" s="368">
        <v>0</v>
      </c>
      <c r="Q45" s="368">
        <v>0</v>
      </c>
      <c r="R45" s="369">
        <v>0</v>
      </c>
      <c r="S45" s="370">
        <v>0</v>
      </c>
      <c r="T45" s="371">
        <v>0</v>
      </c>
      <c r="U45" s="372"/>
      <c r="V45" s="373"/>
      <c r="W45" s="373"/>
      <c r="X45" s="373"/>
      <c r="Y45" s="373"/>
      <c r="Z45" s="373"/>
      <c r="AA45" s="373"/>
      <c r="AB45" s="373"/>
      <c r="AC45" s="373"/>
      <c r="AD45" s="373"/>
      <c r="AE45" s="373"/>
    </row>
    <row r="46" spans="1:32" s="330" customFormat="1" ht="30">
      <c r="A46" s="229" t="s">
        <v>257</v>
      </c>
      <c r="B46" s="365" t="s">
        <v>314</v>
      </c>
      <c r="C46" s="377" t="s">
        <v>103</v>
      </c>
      <c r="D46" s="367">
        <f>SUM(E46:AE46)</f>
        <v>0</v>
      </c>
      <c r="E46" s="367">
        <v>0</v>
      </c>
      <c r="F46" s="367">
        <v>0</v>
      </c>
      <c r="G46" s="367">
        <v>0</v>
      </c>
      <c r="H46" s="367">
        <v>0</v>
      </c>
      <c r="I46" s="367">
        <v>0</v>
      </c>
      <c r="J46" s="367">
        <v>0</v>
      </c>
      <c r="K46" s="367">
        <v>0</v>
      </c>
      <c r="L46" s="367">
        <v>0</v>
      </c>
      <c r="M46" s="367">
        <v>0</v>
      </c>
      <c r="N46" s="368">
        <v>0</v>
      </c>
      <c r="O46" s="368">
        <v>0</v>
      </c>
      <c r="P46" s="368">
        <v>0</v>
      </c>
      <c r="Q46" s="368">
        <v>0</v>
      </c>
      <c r="R46" s="369">
        <v>0</v>
      </c>
      <c r="S46" s="370">
        <v>0</v>
      </c>
      <c r="T46" s="371">
        <v>0</v>
      </c>
      <c r="U46" s="372"/>
      <c r="V46" s="373"/>
      <c r="W46" s="373"/>
      <c r="X46" s="373"/>
      <c r="Y46" s="373"/>
      <c r="Z46" s="373"/>
      <c r="AA46" s="373"/>
      <c r="AB46" s="373"/>
      <c r="AC46" s="373"/>
      <c r="AD46" s="373"/>
      <c r="AE46" s="373"/>
    </row>
    <row r="47" spans="1:32" s="330" customFormat="1">
      <c r="A47" s="229" t="s">
        <v>258</v>
      </c>
      <c r="B47" s="400" t="s">
        <v>312</v>
      </c>
      <c r="C47" s="377" t="s">
        <v>291</v>
      </c>
      <c r="D47" s="367">
        <f t="shared" si="5"/>
        <v>0</v>
      </c>
      <c r="E47" s="367">
        <v>0</v>
      </c>
      <c r="F47" s="367">
        <v>0</v>
      </c>
      <c r="G47" s="367">
        <v>0</v>
      </c>
      <c r="H47" s="367">
        <v>0</v>
      </c>
      <c r="I47" s="367">
        <v>0</v>
      </c>
      <c r="J47" s="367">
        <v>0</v>
      </c>
      <c r="K47" s="367">
        <v>0</v>
      </c>
      <c r="L47" s="367">
        <v>0</v>
      </c>
      <c r="M47" s="367">
        <v>0</v>
      </c>
      <c r="N47" s="368">
        <v>0</v>
      </c>
      <c r="O47" s="368">
        <v>0</v>
      </c>
      <c r="P47" s="368">
        <v>0</v>
      </c>
      <c r="Q47" s="368">
        <v>0</v>
      </c>
      <c r="R47" s="369">
        <v>0</v>
      </c>
      <c r="S47" s="370">
        <v>0</v>
      </c>
      <c r="T47" s="371">
        <v>0</v>
      </c>
      <c r="U47" s="372"/>
      <c r="V47" s="373"/>
      <c r="W47" s="373"/>
      <c r="X47" s="373"/>
      <c r="Y47" s="373"/>
      <c r="Z47" s="373"/>
      <c r="AA47" s="373"/>
      <c r="AB47" s="373"/>
      <c r="AC47" s="373"/>
      <c r="AD47" s="373"/>
      <c r="AE47" s="373"/>
    </row>
    <row r="48" spans="1:32">
      <c r="A48" s="229" t="s">
        <v>318</v>
      </c>
      <c r="B48" s="365" t="s">
        <v>35</v>
      </c>
      <c r="C48" s="377" t="s">
        <v>36</v>
      </c>
      <c r="D48" s="367">
        <f t="shared" si="5"/>
        <v>0.93</v>
      </c>
      <c r="E48" s="367">
        <v>0</v>
      </c>
      <c r="F48" s="367"/>
      <c r="G48" s="367"/>
      <c r="H48" s="367"/>
      <c r="I48" s="367"/>
      <c r="J48" s="367"/>
      <c r="K48" s="367"/>
      <c r="L48" s="367"/>
      <c r="M48" s="367">
        <v>0.93</v>
      </c>
      <c r="N48" s="367"/>
      <c r="O48" s="367"/>
      <c r="P48" s="368"/>
      <c r="Q48" s="368"/>
      <c r="R48" s="369">
        <v>0</v>
      </c>
      <c r="S48" s="370">
        <v>0</v>
      </c>
      <c r="T48" s="371">
        <v>0</v>
      </c>
      <c r="U48" s="372"/>
      <c r="V48" s="373"/>
      <c r="W48" s="373"/>
      <c r="X48" s="373"/>
      <c r="Y48" s="373"/>
      <c r="Z48" s="373"/>
      <c r="AA48" s="373"/>
      <c r="AB48" s="373"/>
      <c r="AC48" s="373"/>
      <c r="AD48" s="373"/>
      <c r="AE48" s="373"/>
    </row>
    <row r="49" spans="1:31" s="123" customFormat="1">
      <c r="A49" s="229" t="s">
        <v>320</v>
      </c>
      <c r="B49" s="365" t="s">
        <v>37</v>
      </c>
      <c r="C49" s="377" t="s">
        <v>38</v>
      </c>
      <c r="D49" s="367">
        <f t="shared" si="5"/>
        <v>0</v>
      </c>
      <c r="E49" s="367"/>
      <c r="F49" s="367"/>
      <c r="G49" s="367"/>
      <c r="H49" s="367"/>
      <c r="I49" s="367"/>
      <c r="J49" s="367"/>
      <c r="K49" s="367"/>
      <c r="L49" s="367"/>
      <c r="M49" s="367"/>
      <c r="N49" s="367"/>
      <c r="O49" s="367"/>
      <c r="P49" s="368"/>
      <c r="Q49" s="368"/>
      <c r="R49" s="369">
        <v>0</v>
      </c>
      <c r="S49" s="370">
        <v>0</v>
      </c>
      <c r="T49" s="371">
        <v>0</v>
      </c>
      <c r="U49" s="372"/>
      <c r="V49" s="373"/>
      <c r="W49" s="373"/>
      <c r="X49" s="373"/>
      <c r="Y49" s="373"/>
      <c r="Z49" s="373"/>
      <c r="AA49" s="373"/>
      <c r="AB49" s="373"/>
      <c r="AC49" s="373"/>
      <c r="AD49" s="373"/>
      <c r="AE49" s="373"/>
    </row>
    <row r="50" spans="1:31" s="123" customFormat="1">
      <c r="A50" s="229" t="s">
        <v>321</v>
      </c>
      <c r="B50" s="365" t="s">
        <v>39</v>
      </c>
      <c r="C50" s="377" t="s">
        <v>40</v>
      </c>
      <c r="D50" s="367">
        <f t="shared" si="5"/>
        <v>0</v>
      </c>
      <c r="E50" s="367"/>
      <c r="F50" s="367"/>
      <c r="G50" s="367"/>
      <c r="H50" s="367"/>
      <c r="I50" s="367"/>
      <c r="J50" s="367"/>
      <c r="K50" s="367"/>
      <c r="L50" s="367"/>
      <c r="M50" s="367"/>
      <c r="N50" s="367"/>
      <c r="O50" s="367"/>
      <c r="P50" s="368"/>
      <c r="Q50" s="368"/>
      <c r="R50" s="369">
        <v>0</v>
      </c>
      <c r="S50" s="370">
        <v>0</v>
      </c>
      <c r="T50" s="371">
        <v>0</v>
      </c>
      <c r="U50" s="372"/>
      <c r="V50" s="373"/>
      <c r="W50" s="373"/>
      <c r="X50" s="373"/>
      <c r="Y50" s="373"/>
      <c r="Z50" s="373"/>
      <c r="AA50" s="373"/>
      <c r="AB50" s="373"/>
      <c r="AC50" s="373"/>
      <c r="AD50" s="373"/>
      <c r="AE50" s="373"/>
    </row>
    <row r="51" spans="1:31" s="123" customFormat="1" ht="30">
      <c r="A51" s="229" t="s">
        <v>317</v>
      </c>
      <c r="B51" s="365" t="s">
        <v>316</v>
      </c>
      <c r="C51" s="377" t="s">
        <v>293</v>
      </c>
      <c r="D51" s="367">
        <f t="shared" si="5"/>
        <v>0</v>
      </c>
      <c r="E51" s="367">
        <v>0</v>
      </c>
      <c r="F51" s="367"/>
      <c r="G51" s="367"/>
      <c r="H51" s="367"/>
      <c r="I51" s="367"/>
      <c r="J51" s="367"/>
      <c r="K51" s="367"/>
      <c r="L51" s="367"/>
      <c r="M51" s="367"/>
      <c r="N51" s="367"/>
      <c r="O51" s="367"/>
      <c r="P51" s="368"/>
      <c r="Q51" s="368"/>
      <c r="R51" s="369">
        <v>0</v>
      </c>
      <c r="S51" s="370">
        <v>0</v>
      </c>
      <c r="T51" s="371">
        <v>0</v>
      </c>
      <c r="U51" s="372"/>
      <c r="V51" s="373"/>
      <c r="W51" s="373"/>
      <c r="X51" s="373"/>
      <c r="Y51" s="373"/>
      <c r="Z51" s="373"/>
      <c r="AA51" s="373"/>
      <c r="AB51" s="373"/>
      <c r="AC51" s="373"/>
      <c r="AD51" s="373"/>
      <c r="AE51" s="373"/>
    </row>
    <row r="52" spans="1:31" s="330" customFormat="1">
      <c r="A52" s="229" t="s">
        <v>547</v>
      </c>
      <c r="B52" s="365" t="s">
        <v>64</v>
      </c>
      <c r="C52" s="377" t="s">
        <v>65</v>
      </c>
      <c r="D52" s="367">
        <f t="shared" si="5"/>
        <v>0</v>
      </c>
      <c r="E52" s="367">
        <v>0</v>
      </c>
      <c r="F52" s="367">
        <v>0</v>
      </c>
      <c r="G52" s="367">
        <v>0</v>
      </c>
      <c r="H52" s="367">
        <v>0</v>
      </c>
      <c r="I52" s="367">
        <v>0</v>
      </c>
      <c r="J52" s="367">
        <v>0</v>
      </c>
      <c r="K52" s="367">
        <v>0</v>
      </c>
      <c r="L52" s="367">
        <v>0</v>
      </c>
      <c r="M52" s="367">
        <v>0</v>
      </c>
      <c r="N52" s="368">
        <v>0</v>
      </c>
      <c r="O52" s="368">
        <v>0</v>
      </c>
      <c r="P52" s="368">
        <v>0</v>
      </c>
      <c r="Q52" s="368">
        <v>0</v>
      </c>
      <c r="R52" s="369">
        <v>0</v>
      </c>
      <c r="S52" s="370">
        <v>0</v>
      </c>
      <c r="T52" s="371">
        <v>0</v>
      </c>
      <c r="U52" s="372"/>
      <c r="V52" s="373"/>
      <c r="W52" s="373"/>
      <c r="X52" s="373"/>
      <c r="Y52" s="373"/>
      <c r="Z52" s="373"/>
      <c r="AA52" s="373"/>
      <c r="AB52" s="373"/>
      <c r="AC52" s="373"/>
      <c r="AD52" s="373"/>
      <c r="AE52" s="373"/>
    </row>
    <row r="53" spans="1:31" s="330" customFormat="1">
      <c r="A53" s="229" t="s">
        <v>548</v>
      </c>
      <c r="B53" s="365" t="s">
        <v>319</v>
      </c>
      <c r="C53" s="377" t="s">
        <v>105</v>
      </c>
      <c r="D53" s="367">
        <f t="shared" si="5"/>
        <v>0</v>
      </c>
      <c r="E53" s="367">
        <v>0</v>
      </c>
      <c r="F53" s="367">
        <v>0</v>
      </c>
      <c r="G53" s="367">
        <v>0</v>
      </c>
      <c r="H53" s="367">
        <v>0</v>
      </c>
      <c r="I53" s="367">
        <v>0</v>
      </c>
      <c r="J53" s="367">
        <v>0</v>
      </c>
      <c r="K53" s="367">
        <v>0</v>
      </c>
      <c r="L53" s="367">
        <v>0</v>
      </c>
      <c r="M53" s="367">
        <v>0</v>
      </c>
      <c r="N53" s="368">
        <v>0</v>
      </c>
      <c r="O53" s="368">
        <v>0</v>
      </c>
      <c r="P53" s="368">
        <v>0</v>
      </c>
      <c r="Q53" s="368">
        <v>0</v>
      </c>
      <c r="R53" s="369">
        <v>0</v>
      </c>
      <c r="S53" s="370">
        <v>0</v>
      </c>
      <c r="T53" s="371">
        <v>0</v>
      </c>
      <c r="U53" s="372"/>
      <c r="V53" s="373"/>
      <c r="W53" s="373"/>
      <c r="X53" s="373"/>
      <c r="Y53" s="373"/>
      <c r="Z53" s="373"/>
      <c r="AA53" s="373"/>
      <c r="AB53" s="373"/>
      <c r="AC53" s="373"/>
      <c r="AD53" s="373"/>
      <c r="AE53" s="373"/>
    </row>
    <row r="54" spans="1:31" s="330" customFormat="1">
      <c r="A54" s="229" t="s">
        <v>430</v>
      </c>
      <c r="B54" s="365" t="s">
        <v>431</v>
      </c>
      <c r="C54" s="377" t="s">
        <v>294</v>
      </c>
      <c r="D54" s="367">
        <f t="shared" si="5"/>
        <v>0</v>
      </c>
      <c r="E54" s="367">
        <v>0</v>
      </c>
      <c r="F54" s="367">
        <v>0</v>
      </c>
      <c r="G54" s="367">
        <v>0</v>
      </c>
      <c r="H54" s="367">
        <v>0</v>
      </c>
      <c r="I54" s="367">
        <v>0</v>
      </c>
      <c r="J54" s="367">
        <v>0</v>
      </c>
      <c r="K54" s="367">
        <v>0</v>
      </c>
      <c r="L54" s="367">
        <v>0</v>
      </c>
      <c r="M54" s="367"/>
      <c r="N54" s="368">
        <v>0</v>
      </c>
      <c r="O54" s="368"/>
      <c r="P54" s="368"/>
      <c r="Q54" s="368">
        <v>0</v>
      </c>
      <c r="R54" s="369">
        <v>0</v>
      </c>
      <c r="S54" s="370">
        <v>0</v>
      </c>
      <c r="T54" s="371">
        <v>0</v>
      </c>
      <c r="U54" s="372"/>
      <c r="V54" s="373"/>
      <c r="W54" s="373"/>
      <c r="X54" s="373"/>
      <c r="Y54" s="373"/>
      <c r="Z54" s="373"/>
      <c r="AA54" s="373"/>
      <c r="AB54" s="373"/>
      <c r="AC54" s="373"/>
      <c r="AD54" s="373"/>
      <c r="AE54" s="373"/>
    </row>
    <row r="55" spans="1:31" s="330" customFormat="1" ht="17.25" thickBot="1">
      <c r="A55" s="229" t="s">
        <v>549</v>
      </c>
      <c r="B55" s="401" t="s">
        <v>110</v>
      </c>
      <c r="C55" s="402" t="s">
        <v>111</v>
      </c>
      <c r="D55" s="368">
        <f t="shared" si="5"/>
        <v>0</v>
      </c>
      <c r="E55" s="368">
        <v>0</v>
      </c>
      <c r="F55" s="368">
        <v>0</v>
      </c>
      <c r="G55" s="368">
        <v>0</v>
      </c>
      <c r="H55" s="368">
        <v>0</v>
      </c>
      <c r="I55" s="368">
        <v>0</v>
      </c>
      <c r="J55" s="368">
        <v>0</v>
      </c>
      <c r="K55" s="368">
        <v>0</v>
      </c>
      <c r="L55" s="368">
        <v>0</v>
      </c>
      <c r="M55" s="368">
        <v>0</v>
      </c>
      <c r="N55" s="368">
        <v>0</v>
      </c>
      <c r="O55" s="368">
        <v>0</v>
      </c>
      <c r="P55" s="368">
        <v>0</v>
      </c>
      <c r="Q55" s="368">
        <v>0</v>
      </c>
      <c r="R55" s="403">
        <v>0</v>
      </c>
      <c r="S55" s="404">
        <v>0</v>
      </c>
      <c r="T55" s="405">
        <v>0</v>
      </c>
      <c r="U55" s="372"/>
      <c r="V55" s="373"/>
      <c r="W55" s="373"/>
      <c r="X55" s="373"/>
      <c r="Y55" s="373"/>
      <c r="Z55" s="373"/>
      <c r="AA55" s="373"/>
      <c r="AB55" s="373"/>
      <c r="AC55" s="373"/>
      <c r="AD55" s="373"/>
      <c r="AE55" s="373"/>
    </row>
    <row r="56" spans="1:31" s="330" customFormat="1">
      <c r="A56" s="229" t="s">
        <v>550</v>
      </c>
      <c r="B56" s="401" t="s">
        <v>112</v>
      </c>
      <c r="C56" s="402" t="s">
        <v>113</v>
      </c>
      <c r="D56" s="368">
        <f t="shared" si="5"/>
        <v>0</v>
      </c>
      <c r="E56" s="368">
        <v>0</v>
      </c>
      <c r="F56" s="368">
        <v>0</v>
      </c>
      <c r="G56" s="368">
        <v>0</v>
      </c>
      <c r="H56" s="368">
        <v>0</v>
      </c>
      <c r="I56" s="368">
        <v>0</v>
      </c>
      <c r="J56" s="368">
        <v>0</v>
      </c>
      <c r="K56" s="368">
        <v>0</v>
      </c>
      <c r="L56" s="368">
        <v>0</v>
      </c>
      <c r="M56" s="368">
        <v>0</v>
      </c>
      <c r="N56" s="368">
        <v>0</v>
      </c>
      <c r="O56" s="368">
        <v>0</v>
      </c>
      <c r="P56" s="368">
        <v>0</v>
      </c>
      <c r="Q56" s="368">
        <v>0</v>
      </c>
      <c r="R56" s="406">
        <v>0</v>
      </c>
      <c r="S56" s="407">
        <v>0</v>
      </c>
      <c r="T56" s="408">
        <v>0</v>
      </c>
      <c r="U56" s="372"/>
      <c r="V56" s="373"/>
      <c r="W56" s="373"/>
      <c r="X56" s="373"/>
      <c r="Y56" s="373"/>
      <c r="Z56" s="373"/>
      <c r="AA56" s="373"/>
      <c r="AB56" s="373"/>
      <c r="AC56" s="373"/>
      <c r="AD56" s="373"/>
      <c r="AE56" s="373"/>
    </row>
    <row r="57" spans="1:31" s="330" customFormat="1" ht="17.25" thickBot="1">
      <c r="A57" s="409" t="s">
        <v>551</v>
      </c>
      <c r="B57" s="410" t="s">
        <v>322</v>
      </c>
      <c r="C57" s="411"/>
      <c r="D57" s="412">
        <f t="shared" si="5"/>
        <v>0</v>
      </c>
      <c r="E57" s="412">
        <v>0</v>
      </c>
      <c r="F57" s="412">
        <v>0</v>
      </c>
      <c r="G57" s="412">
        <v>0</v>
      </c>
      <c r="H57" s="412">
        <v>0</v>
      </c>
      <c r="I57" s="412">
        <v>0</v>
      </c>
      <c r="J57" s="412">
        <v>0</v>
      </c>
      <c r="K57" s="412">
        <v>0</v>
      </c>
      <c r="L57" s="412">
        <v>0</v>
      </c>
      <c r="M57" s="412">
        <v>0</v>
      </c>
      <c r="N57" s="412">
        <v>0</v>
      </c>
      <c r="O57" s="412">
        <v>0</v>
      </c>
      <c r="P57" s="412">
        <v>0</v>
      </c>
      <c r="Q57" s="412">
        <v>0</v>
      </c>
      <c r="R57" s="403">
        <v>0</v>
      </c>
      <c r="S57" s="404">
        <v>0</v>
      </c>
      <c r="T57" s="405">
        <v>0</v>
      </c>
      <c r="U57" s="413"/>
      <c r="V57" s="414"/>
      <c r="W57" s="414"/>
      <c r="X57" s="414"/>
      <c r="Y57" s="414"/>
      <c r="Z57" s="414"/>
      <c r="AA57" s="414"/>
      <c r="AB57" s="414"/>
      <c r="AC57" s="414"/>
      <c r="AD57" s="414"/>
      <c r="AE57" s="414"/>
    </row>
    <row r="58" spans="1:31" s="330" customFormat="1">
      <c r="A58" s="415"/>
      <c r="B58" s="415"/>
      <c r="C58" s="415" t="s">
        <v>115</v>
      </c>
      <c r="D58" s="416"/>
      <c r="I58" s="344"/>
    </row>
    <row r="59" spans="1:31" s="123" customFormat="1">
      <c r="D59" s="129"/>
      <c r="I59" s="124"/>
      <c r="P59" s="417"/>
      <c r="Q59" s="417"/>
      <c r="R59" s="417"/>
      <c r="S59" s="417"/>
      <c r="T59" s="417"/>
      <c r="U59" s="417"/>
      <c r="V59" s="417"/>
      <c r="W59" s="417"/>
      <c r="X59" s="417"/>
      <c r="Y59" s="417"/>
      <c r="Z59" s="417"/>
      <c r="AA59" s="417"/>
      <c r="AB59" s="417"/>
      <c r="AC59" s="417"/>
      <c r="AD59" s="417"/>
      <c r="AE59" s="417"/>
    </row>
    <row r="60" spans="1:31" s="123" customFormat="1">
      <c r="D60" s="418"/>
      <c r="I60" s="124"/>
      <c r="P60" s="330"/>
      <c r="Q60" s="330"/>
      <c r="R60" s="330"/>
      <c r="S60" s="330"/>
      <c r="T60" s="330"/>
      <c r="U60" s="330"/>
      <c r="V60" s="330"/>
      <c r="W60" s="330"/>
      <c r="X60" s="330"/>
      <c r="Y60" s="330"/>
      <c r="Z60" s="330"/>
      <c r="AA60" s="330"/>
      <c r="AB60" s="330"/>
      <c r="AC60" s="330"/>
      <c r="AD60" s="330"/>
      <c r="AE60" s="330"/>
    </row>
    <row r="61" spans="1:31" s="123" customFormat="1">
      <c r="I61" s="124"/>
      <c r="P61" s="419"/>
      <c r="Q61" s="419"/>
      <c r="R61" s="330"/>
      <c r="S61" s="419"/>
      <c r="T61" s="419"/>
      <c r="U61" s="419"/>
      <c r="V61" s="419"/>
      <c r="W61" s="419"/>
      <c r="X61" s="419"/>
      <c r="Y61" s="419"/>
      <c r="Z61" s="419"/>
      <c r="AA61" s="419"/>
      <c r="AB61" s="419"/>
      <c r="AC61" s="419"/>
      <c r="AD61" s="419"/>
      <c r="AE61" s="419"/>
    </row>
    <row r="62" spans="1:31" s="123" customFormat="1">
      <c r="D62" s="123">
        <f>+D19+D8</f>
        <v>4.1500000000000004</v>
      </c>
      <c r="I62" s="124"/>
      <c r="P62" s="419"/>
      <c r="Q62" s="419"/>
      <c r="R62" s="330"/>
      <c r="S62" s="419"/>
      <c r="T62" s="419"/>
      <c r="U62" s="419"/>
      <c r="V62" s="419"/>
      <c r="W62" s="419"/>
      <c r="X62" s="419"/>
      <c r="Y62" s="419"/>
      <c r="Z62" s="419"/>
      <c r="AA62" s="419"/>
      <c r="AB62" s="419"/>
      <c r="AC62" s="419"/>
      <c r="AD62" s="419"/>
      <c r="AE62" s="419"/>
    </row>
    <row r="63" spans="1:31" s="123" customFormat="1">
      <c r="I63" s="124"/>
      <c r="P63" s="419"/>
      <c r="Q63" s="419"/>
      <c r="R63" s="330"/>
      <c r="S63" s="419"/>
      <c r="T63" s="419"/>
      <c r="U63" s="419"/>
      <c r="V63" s="419"/>
      <c r="W63" s="419"/>
      <c r="X63" s="419"/>
      <c r="Y63" s="419"/>
      <c r="Z63" s="419"/>
      <c r="AA63" s="419"/>
      <c r="AB63" s="419"/>
      <c r="AC63" s="419"/>
      <c r="AD63" s="419"/>
      <c r="AE63" s="419"/>
    </row>
    <row r="64" spans="1:31" s="123" customFormat="1">
      <c r="I64" s="124"/>
      <c r="P64" s="419"/>
      <c r="Q64" s="419"/>
      <c r="R64" s="330"/>
      <c r="S64" s="419"/>
      <c r="T64" s="419"/>
      <c r="U64" s="419"/>
      <c r="V64" s="419"/>
      <c r="W64" s="419"/>
      <c r="X64" s="419"/>
      <c r="Y64" s="419"/>
      <c r="Z64" s="419"/>
      <c r="AA64" s="419"/>
      <c r="AB64" s="419"/>
      <c r="AC64" s="419"/>
      <c r="AD64" s="419"/>
      <c r="AE64" s="419"/>
    </row>
  </sheetData>
  <mergeCells count="7">
    <mergeCell ref="A2:AE2"/>
    <mergeCell ref="A3:M3"/>
    <mergeCell ref="A4:A5"/>
    <mergeCell ref="B4:B5"/>
    <mergeCell ref="C4:C5"/>
    <mergeCell ref="D4:D5"/>
    <mergeCell ref="E4:O4"/>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1"/>
  <sheetViews>
    <sheetView workbookViewId="0">
      <selection activeCell="K21" sqref="K21"/>
    </sheetView>
  </sheetViews>
  <sheetFormatPr defaultColWidth="8.85546875" defaultRowHeight="15.75"/>
  <cols>
    <col min="1" max="1" width="6.7109375" style="1" customWidth="1"/>
    <col min="2" max="2" width="40.28515625" style="1" customWidth="1"/>
    <col min="3" max="3" width="6.7109375" style="1" customWidth="1"/>
    <col min="4" max="4" width="9.5703125" style="1" customWidth="1"/>
    <col min="5" max="5" width="13.5703125" style="1" customWidth="1"/>
    <col min="6" max="6" width="11.28515625" style="1" customWidth="1"/>
    <col min="7" max="19" width="7.7109375" style="1" customWidth="1"/>
    <col min="20" max="16384" width="8.85546875" style="1"/>
  </cols>
  <sheetData>
    <row r="1" spans="1:19">
      <c r="A1" s="483" t="s">
        <v>129</v>
      </c>
      <c r="B1" s="483"/>
      <c r="C1" s="483"/>
      <c r="D1" s="483"/>
      <c r="E1" s="483"/>
      <c r="F1" s="483"/>
      <c r="G1" s="483"/>
      <c r="H1" s="483"/>
      <c r="I1" s="483"/>
      <c r="J1" s="483"/>
    </row>
    <row r="2" spans="1:19" ht="15.6" customHeight="1">
      <c r="A2" s="479" t="s">
        <v>278</v>
      </c>
      <c r="B2" s="479"/>
      <c r="C2" s="479"/>
      <c r="D2" s="479"/>
      <c r="E2" s="479"/>
      <c r="F2" s="479"/>
      <c r="G2" s="479"/>
      <c r="H2" s="479"/>
      <c r="I2" s="479"/>
      <c r="J2" s="479"/>
      <c r="K2" s="479"/>
      <c r="L2" s="479"/>
      <c r="M2" s="479"/>
      <c r="N2" s="479"/>
      <c r="O2" s="479"/>
      <c r="P2" s="479"/>
      <c r="Q2" s="479"/>
      <c r="R2" s="479"/>
      <c r="S2" s="479"/>
    </row>
    <row r="3" spans="1:19" ht="15.6" customHeight="1">
      <c r="A3" s="478" t="s">
        <v>126</v>
      </c>
      <c r="B3" s="478"/>
      <c r="C3" s="478"/>
      <c r="D3" s="478"/>
      <c r="E3" s="478"/>
      <c r="F3" s="478"/>
      <c r="G3" s="478"/>
      <c r="H3" s="478"/>
      <c r="I3" s="478"/>
      <c r="J3" s="478"/>
      <c r="K3" s="478"/>
      <c r="L3" s="478"/>
      <c r="M3" s="478"/>
      <c r="N3" s="478"/>
      <c r="O3" s="478"/>
      <c r="P3" s="478"/>
      <c r="Q3" s="478"/>
      <c r="R3" s="478"/>
      <c r="S3" s="478"/>
    </row>
    <row r="4" spans="1:19" ht="15.6" customHeight="1">
      <c r="A4" s="484" t="s">
        <v>127</v>
      </c>
      <c r="B4" s="485" t="s">
        <v>1</v>
      </c>
      <c r="C4" s="486" t="s">
        <v>2</v>
      </c>
      <c r="D4" s="487" t="s">
        <v>130</v>
      </c>
      <c r="E4" s="487" t="s">
        <v>131</v>
      </c>
      <c r="F4" s="487" t="s">
        <v>128</v>
      </c>
      <c r="G4" s="480" t="s">
        <v>132</v>
      </c>
      <c r="H4" s="481"/>
      <c r="I4" s="481"/>
      <c r="J4" s="481"/>
      <c r="K4" s="481"/>
      <c r="L4" s="481"/>
      <c r="M4" s="481"/>
      <c r="N4" s="481"/>
      <c r="O4" s="481"/>
      <c r="P4" s="481"/>
      <c r="Q4" s="481"/>
      <c r="R4" s="481"/>
      <c r="S4" s="482"/>
    </row>
    <row r="5" spans="1:19" ht="57">
      <c r="A5" s="484"/>
      <c r="B5" s="485"/>
      <c r="C5" s="486"/>
      <c r="D5" s="487"/>
      <c r="E5" s="487"/>
      <c r="F5" s="487"/>
      <c r="G5" s="55" t="s">
        <v>264</v>
      </c>
      <c r="H5" s="55" t="s">
        <v>265</v>
      </c>
      <c r="I5" s="55" t="s">
        <v>266</v>
      </c>
      <c r="J5" s="55" t="s">
        <v>267</v>
      </c>
      <c r="K5" s="55" t="s">
        <v>268</v>
      </c>
      <c r="L5" s="55" t="s">
        <v>269</v>
      </c>
      <c r="M5" s="55" t="s">
        <v>270</v>
      </c>
      <c r="N5" s="55" t="s">
        <v>271</v>
      </c>
      <c r="O5" s="55" t="s">
        <v>272</v>
      </c>
      <c r="P5" s="55" t="s">
        <v>273</v>
      </c>
      <c r="Q5" s="55" t="s">
        <v>274</v>
      </c>
      <c r="R5" s="55" t="s">
        <v>275</v>
      </c>
      <c r="S5" s="55" t="s">
        <v>276</v>
      </c>
    </row>
    <row r="6" spans="1:19" s="63" customFormat="1" ht="21" customHeight="1">
      <c r="A6" s="59">
        <v>-1</v>
      </c>
      <c r="B6" s="59">
        <v>-2</v>
      </c>
      <c r="C6" s="59">
        <v>-3</v>
      </c>
      <c r="D6" s="59">
        <v>-4</v>
      </c>
      <c r="E6" s="59">
        <v>-5</v>
      </c>
      <c r="F6" s="60" t="s">
        <v>277</v>
      </c>
      <c r="G6" s="59">
        <v>-7</v>
      </c>
      <c r="H6" s="59">
        <v>-8</v>
      </c>
      <c r="I6" s="59">
        <v>-9</v>
      </c>
      <c r="J6" s="61">
        <v>-10</v>
      </c>
      <c r="K6" s="62">
        <v>-11</v>
      </c>
      <c r="L6" s="61">
        <v>-12</v>
      </c>
      <c r="M6" s="62">
        <v>-13</v>
      </c>
      <c r="N6" s="61">
        <v>-14</v>
      </c>
      <c r="O6" s="62">
        <v>-15</v>
      </c>
      <c r="P6" s="61">
        <v>-16</v>
      </c>
      <c r="Q6" s="62">
        <v>-17</v>
      </c>
      <c r="R6" s="61">
        <v>-18</v>
      </c>
      <c r="S6" s="62">
        <v>-19</v>
      </c>
    </row>
    <row r="7" spans="1:19">
      <c r="A7" s="64">
        <v>1</v>
      </c>
      <c r="B7" s="65" t="s">
        <v>4</v>
      </c>
      <c r="C7" s="66" t="s">
        <v>5</v>
      </c>
      <c r="D7" s="58"/>
      <c r="E7" s="58"/>
      <c r="F7" s="58"/>
      <c r="G7" s="58"/>
      <c r="H7" s="58"/>
      <c r="I7" s="58"/>
      <c r="J7" s="58"/>
      <c r="K7" s="54"/>
      <c r="L7" s="54"/>
      <c r="M7" s="54"/>
      <c r="N7" s="54"/>
      <c r="O7" s="54"/>
      <c r="P7" s="54"/>
      <c r="Q7" s="54"/>
      <c r="R7" s="54"/>
      <c r="S7" s="54"/>
    </row>
    <row r="8" spans="1:19">
      <c r="A8" s="47"/>
      <c r="B8" s="67" t="s">
        <v>6</v>
      </c>
      <c r="C8" s="47"/>
      <c r="D8" s="50"/>
      <c r="E8" s="50"/>
      <c r="F8" s="50"/>
      <c r="G8" s="50"/>
      <c r="H8" s="50"/>
      <c r="I8" s="50"/>
      <c r="J8" s="50"/>
      <c r="K8" s="48"/>
      <c r="L8" s="48"/>
      <c r="M8" s="48"/>
      <c r="N8" s="48"/>
      <c r="O8" s="48"/>
      <c r="P8" s="48"/>
      <c r="Q8" s="48"/>
      <c r="R8" s="48"/>
      <c r="S8" s="48"/>
    </row>
    <row r="9" spans="1:19">
      <c r="A9" s="68">
        <v>1.1000000000000001</v>
      </c>
      <c r="B9" s="69" t="s">
        <v>7</v>
      </c>
      <c r="C9" s="49" t="s">
        <v>8</v>
      </c>
      <c r="D9" s="50"/>
      <c r="E9" s="50"/>
      <c r="F9" s="50"/>
      <c r="G9" s="50"/>
      <c r="H9" s="50"/>
      <c r="I9" s="50"/>
      <c r="J9" s="50"/>
      <c r="K9" s="48"/>
      <c r="L9" s="48"/>
      <c r="M9" s="48"/>
      <c r="N9" s="48"/>
      <c r="O9" s="48"/>
      <c r="P9" s="48"/>
      <c r="Q9" s="48"/>
      <c r="R9" s="48"/>
      <c r="S9" s="48"/>
    </row>
    <row r="10" spans="1:19">
      <c r="A10" s="68">
        <v>1.2</v>
      </c>
      <c r="B10" s="69" t="s">
        <v>9</v>
      </c>
      <c r="C10" s="49" t="s">
        <v>10</v>
      </c>
      <c r="D10" s="50"/>
      <c r="E10" s="50"/>
      <c r="F10" s="50"/>
      <c r="G10" s="50"/>
      <c r="H10" s="50"/>
      <c r="I10" s="50"/>
      <c r="J10" s="50"/>
      <c r="K10" s="48"/>
      <c r="L10" s="48"/>
      <c r="M10" s="48"/>
      <c r="N10" s="48"/>
      <c r="O10" s="48"/>
      <c r="P10" s="48"/>
      <c r="Q10" s="48"/>
      <c r="R10" s="48"/>
      <c r="S10" s="48"/>
    </row>
    <row r="11" spans="1:19">
      <c r="A11" s="68">
        <v>1.3</v>
      </c>
      <c r="B11" s="69" t="s">
        <v>11</v>
      </c>
      <c r="C11" s="49" t="s">
        <v>12</v>
      </c>
      <c r="D11" s="50"/>
      <c r="E11" s="50"/>
      <c r="F11" s="50"/>
      <c r="G11" s="50"/>
      <c r="H11" s="50"/>
      <c r="I11" s="50"/>
      <c r="J11" s="50"/>
      <c r="K11" s="48"/>
      <c r="L11" s="48"/>
      <c r="M11" s="48"/>
      <c r="N11" s="48"/>
      <c r="O11" s="48"/>
      <c r="P11" s="48"/>
      <c r="Q11" s="48"/>
      <c r="R11" s="48"/>
      <c r="S11" s="48"/>
    </row>
    <row r="12" spans="1:19">
      <c r="A12" s="68">
        <v>1.4</v>
      </c>
      <c r="B12" s="69" t="s">
        <v>13</v>
      </c>
      <c r="C12" s="49" t="s">
        <v>14</v>
      </c>
      <c r="D12" s="50"/>
      <c r="E12" s="50"/>
      <c r="F12" s="50"/>
      <c r="G12" s="50"/>
      <c r="H12" s="50"/>
      <c r="I12" s="50"/>
      <c r="J12" s="50"/>
      <c r="K12" s="48"/>
      <c r="L12" s="48"/>
      <c r="M12" s="48"/>
      <c r="N12" s="48"/>
      <c r="O12" s="48"/>
      <c r="P12" s="48"/>
      <c r="Q12" s="48"/>
      <c r="R12" s="48"/>
      <c r="S12" s="48"/>
    </row>
    <row r="13" spans="1:19">
      <c r="A13" s="68">
        <v>1.5</v>
      </c>
      <c r="B13" s="69" t="s">
        <v>15</v>
      </c>
      <c r="C13" s="49" t="s">
        <v>16</v>
      </c>
      <c r="D13" s="50"/>
      <c r="E13" s="50"/>
      <c r="F13" s="50"/>
      <c r="G13" s="50"/>
      <c r="H13" s="50"/>
      <c r="I13" s="50"/>
      <c r="J13" s="50"/>
      <c r="K13" s="48"/>
      <c r="L13" s="48"/>
      <c r="M13" s="48"/>
      <c r="N13" s="48"/>
      <c r="O13" s="48"/>
      <c r="P13" s="48"/>
      <c r="Q13" s="48"/>
      <c r="R13" s="48"/>
      <c r="S13" s="48"/>
    </row>
    <row r="14" spans="1:19">
      <c r="A14" s="68">
        <v>1.6</v>
      </c>
      <c r="B14" s="69" t="s">
        <v>17</v>
      </c>
      <c r="C14" s="49" t="s">
        <v>18</v>
      </c>
      <c r="D14" s="50"/>
      <c r="E14" s="50"/>
      <c r="F14" s="50"/>
      <c r="G14" s="50"/>
      <c r="H14" s="50"/>
      <c r="I14" s="50"/>
      <c r="J14" s="50"/>
      <c r="K14" s="48"/>
      <c r="L14" s="48"/>
      <c r="M14" s="48"/>
      <c r="N14" s="48"/>
      <c r="O14" s="48"/>
      <c r="P14" s="48"/>
      <c r="Q14" s="48"/>
      <c r="R14" s="48"/>
      <c r="S14" s="48"/>
    </row>
    <row r="15" spans="1:19">
      <c r="A15" s="68">
        <v>1.7</v>
      </c>
      <c r="B15" s="69" t="s">
        <v>19</v>
      </c>
      <c r="C15" s="49" t="s">
        <v>20</v>
      </c>
      <c r="D15" s="50"/>
      <c r="E15" s="50"/>
      <c r="F15" s="50"/>
      <c r="G15" s="50"/>
      <c r="H15" s="50"/>
      <c r="I15" s="50"/>
      <c r="J15" s="50"/>
      <c r="K15" s="48"/>
      <c r="L15" s="48"/>
      <c r="M15" s="48"/>
      <c r="N15" s="48"/>
      <c r="O15" s="48"/>
      <c r="P15" s="48"/>
      <c r="Q15" s="48"/>
      <c r="R15" s="48"/>
      <c r="S15" s="48"/>
    </row>
    <row r="16" spans="1:19">
      <c r="A16" s="68">
        <v>1.8</v>
      </c>
      <c r="B16" s="69" t="s">
        <v>21</v>
      </c>
      <c r="C16" s="49" t="s">
        <v>22</v>
      </c>
      <c r="D16" s="50"/>
      <c r="E16" s="50"/>
      <c r="F16" s="50"/>
      <c r="G16" s="50"/>
      <c r="H16" s="50"/>
      <c r="I16" s="50"/>
      <c r="J16" s="50"/>
      <c r="K16" s="48"/>
      <c r="L16" s="48"/>
      <c r="M16" s="48"/>
      <c r="N16" s="48"/>
      <c r="O16" s="48"/>
      <c r="P16" s="48"/>
      <c r="Q16" s="48"/>
      <c r="R16" s="48"/>
      <c r="S16" s="48"/>
    </row>
    <row r="17" spans="1:19" ht="31.5">
      <c r="A17" s="47"/>
      <c r="B17" s="67" t="s">
        <v>23</v>
      </c>
      <c r="C17" s="70" t="s">
        <v>24</v>
      </c>
      <c r="D17" s="50"/>
      <c r="E17" s="50"/>
      <c r="F17" s="50"/>
      <c r="G17" s="50"/>
      <c r="H17" s="50"/>
      <c r="I17" s="50"/>
      <c r="J17" s="50"/>
      <c r="K17" s="48"/>
      <c r="L17" s="48"/>
      <c r="M17" s="48"/>
      <c r="N17" s="48"/>
      <c r="O17" s="48"/>
      <c r="P17" s="48"/>
      <c r="Q17" s="48"/>
      <c r="R17" s="48"/>
      <c r="S17" s="48"/>
    </row>
    <row r="18" spans="1:19">
      <c r="A18" s="68">
        <v>1.9</v>
      </c>
      <c r="B18" s="69" t="s">
        <v>25</v>
      </c>
      <c r="C18" s="49" t="s">
        <v>26</v>
      </c>
      <c r="D18" s="50"/>
      <c r="E18" s="50"/>
      <c r="F18" s="50"/>
      <c r="G18" s="50"/>
      <c r="H18" s="50"/>
      <c r="I18" s="50"/>
      <c r="J18" s="50"/>
      <c r="K18" s="48"/>
      <c r="L18" s="48"/>
      <c r="M18" s="48"/>
      <c r="N18" s="48"/>
      <c r="O18" s="48"/>
      <c r="P18" s="48"/>
      <c r="Q18" s="48"/>
      <c r="R18" s="48"/>
      <c r="S18" s="48"/>
    </row>
    <row r="19" spans="1:19">
      <c r="A19" s="51">
        <v>1.1000000000000001</v>
      </c>
      <c r="B19" s="69" t="s">
        <v>27</v>
      </c>
      <c r="C19" s="49" t="s">
        <v>28</v>
      </c>
      <c r="D19" s="50"/>
      <c r="E19" s="50"/>
      <c r="F19" s="50"/>
      <c r="G19" s="50"/>
      <c r="H19" s="50"/>
      <c r="I19" s="50"/>
      <c r="J19" s="50"/>
      <c r="K19" s="48"/>
      <c r="L19" s="48"/>
      <c r="M19" s="48"/>
      <c r="N19" s="48"/>
      <c r="O19" s="48"/>
      <c r="P19" s="48"/>
      <c r="Q19" s="48"/>
      <c r="R19" s="48"/>
      <c r="S19" s="48"/>
    </row>
    <row r="20" spans="1:19">
      <c r="A20" s="51">
        <v>1.1100000000000001</v>
      </c>
      <c r="B20" s="69" t="s">
        <v>29</v>
      </c>
      <c r="C20" s="49" t="s">
        <v>30</v>
      </c>
      <c r="D20" s="50"/>
      <c r="E20" s="50"/>
      <c r="F20" s="50"/>
      <c r="G20" s="50"/>
      <c r="H20" s="50"/>
      <c r="I20" s="50"/>
      <c r="J20" s="50"/>
      <c r="K20" s="48"/>
      <c r="L20" s="48"/>
      <c r="M20" s="48"/>
      <c r="N20" s="48"/>
      <c r="O20" s="48"/>
      <c r="P20" s="48"/>
      <c r="Q20" s="48"/>
      <c r="R20" s="48"/>
      <c r="S20" s="48"/>
    </row>
    <row r="21" spans="1:19">
      <c r="A21" s="51">
        <v>1.1200000000000001</v>
      </c>
      <c r="B21" s="69" t="s">
        <v>31</v>
      </c>
      <c r="C21" s="49" t="s">
        <v>32</v>
      </c>
      <c r="D21" s="50"/>
      <c r="E21" s="50"/>
      <c r="F21" s="50"/>
      <c r="G21" s="50"/>
      <c r="H21" s="50"/>
      <c r="I21" s="50"/>
      <c r="J21" s="50"/>
      <c r="K21" s="48"/>
      <c r="L21" s="48"/>
      <c r="M21" s="48"/>
      <c r="N21" s="48"/>
      <c r="O21" s="48"/>
      <c r="P21" s="48"/>
      <c r="Q21" s="48"/>
      <c r="R21" s="48"/>
      <c r="S21" s="48"/>
    </row>
    <row r="22" spans="1:19">
      <c r="A22" s="71">
        <v>2</v>
      </c>
      <c r="B22" s="72" t="s">
        <v>33</v>
      </c>
      <c r="C22" s="73" t="s">
        <v>34</v>
      </c>
      <c r="D22" s="50"/>
      <c r="E22" s="50"/>
      <c r="F22" s="50"/>
      <c r="G22" s="50"/>
      <c r="H22" s="50"/>
      <c r="I22" s="50"/>
      <c r="J22" s="50"/>
      <c r="K22" s="48"/>
      <c r="L22" s="48"/>
      <c r="M22" s="48"/>
      <c r="N22" s="48"/>
      <c r="O22" s="48"/>
      <c r="P22" s="48"/>
      <c r="Q22" s="48"/>
      <c r="R22" s="48"/>
      <c r="S22" s="48"/>
    </row>
    <row r="23" spans="1:19">
      <c r="A23" s="47"/>
      <c r="B23" s="67" t="s">
        <v>6</v>
      </c>
      <c r="C23" s="47"/>
      <c r="D23" s="50"/>
      <c r="E23" s="50"/>
      <c r="F23" s="50"/>
      <c r="G23" s="50"/>
      <c r="H23" s="50"/>
      <c r="I23" s="50"/>
      <c r="J23" s="50"/>
      <c r="K23" s="48"/>
      <c r="L23" s="48"/>
      <c r="M23" s="48"/>
      <c r="N23" s="48"/>
      <c r="O23" s="48"/>
      <c r="P23" s="48"/>
      <c r="Q23" s="48"/>
      <c r="R23" s="48"/>
      <c r="S23" s="48"/>
    </row>
    <row r="24" spans="1:19">
      <c r="A24" s="68">
        <v>2.1</v>
      </c>
      <c r="B24" s="69" t="s">
        <v>35</v>
      </c>
      <c r="C24" s="49" t="s">
        <v>36</v>
      </c>
      <c r="D24" s="50"/>
      <c r="E24" s="50"/>
      <c r="F24" s="50"/>
      <c r="G24" s="50"/>
      <c r="H24" s="50"/>
      <c r="I24" s="50"/>
      <c r="J24" s="50"/>
      <c r="K24" s="48"/>
      <c r="L24" s="48"/>
      <c r="M24" s="48"/>
      <c r="N24" s="48"/>
      <c r="O24" s="48"/>
      <c r="P24" s="48"/>
      <c r="Q24" s="48"/>
      <c r="R24" s="48"/>
      <c r="S24" s="48"/>
    </row>
    <row r="25" spans="1:19">
      <c r="A25" s="68">
        <v>2.2000000000000002</v>
      </c>
      <c r="B25" s="69" t="s">
        <v>37</v>
      </c>
      <c r="C25" s="49" t="s">
        <v>38</v>
      </c>
      <c r="D25" s="50"/>
      <c r="E25" s="50"/>
      <c r="F25" s="50"/>
      <c r="G25" s="50"/>
      <c r="H25" s="50"/>
      <c r="I25" s="50"/>
      <c r="J25" s="50"/>
      <c r="K25" s="48"/>
      <c r="L25" s="48"/>
      <c r="M25" s="48"/>
      <c r="N25" s="48"/>
      <c r="O25" s="48"/>
      <c r="P25" s="48"/>
      <c r="Q25" s="48"/>
      <c r="R25" s="48"/>
      <c r="S25" s="48"/>
    </row>
    <row r="26" spans="1:19">
      <c r="A26" s="68">
        <v>2.2999999999999998</v>
      </c>
      <c r="B26" s="69" t="s">
        <v>39</v>
      </c>
      <c r="C26" s="49" t="s">
        <v>40</v>
      </c>
      <c r="D26" s="50"/>
      <c r="E26" s="50"/>
      <c r="F26" s="50"/>
      <c r="G26" s="50"/>
      <c r="H26" s="50"/>
      <c r="I26" s="50"/>
      <c r="J26" s="50"/>
      <c r="K26" s="48"/>
      <c r="L26" s="48"/>
      <c r="M26" s="48"/>
      <c r="N26" s="48"/>
      <c r="O26" s="48"/>
      <c r="P26" s="48"/>
      <c r="Q26" s="48"/>
      <c r="R26" s="48"/>
      <c r="S26" s="48"/>
    </row>
    <row r="27" spans="1:19">
      <c r="A27" s="68">
        <v>2.4</v>
      </c>
      <c r="B27" s="69" t="s">
        <v>41</v>
      </c>
      <c r="C27" s="49" t="s">
        <v>42</v>
      </c>
      <c r="D27" s="50"/>
      <c r="E27" s="50"/>
      <c r="F27" s="50"/>
      <c r="G27" s="50"/>
      <c r="H27" s="50"/>
      <c r="I27" s="50"/>
      <c r="J27" s="50"/>
      <c r="K27" s="48"/>
      <c r="L27" s="48"/>
      <c r="M27" s="48"/>
      <c r="N27" s="48"/>
      <c r="O27" s="48"/>
      <c r="P27" s="48"/>
      <c r="Q27" s="48"/>
      <c r="R27" s="48"/>
      <c r="S27" s="48"/>
    </row>
    <row r="28" spans="1:19">
      <c r="A28" s="68">
        <v>2.5</v>
      </c>
      <c r="B28" s="69" t="s">
        <v>43</v>
      </c>
      <c r="C28" s="49" t="s">
        <v>44</v>
      </c>
      <c r="D28" s="50"/>
      <c r="E28" s="50"/>
      <c r="F28" s="50"/>
      <c r="G28" s="50"/>
      <c r="H28" s="50"/>
      <c r="I28" s="50"/>
      <c r="J28" s="50"/>
      <c r="K28" s="48"/>
      <c r="L28" s="48"/>
      <c r="M28" s="48"/>
      <c r="N28" s="48"/>
      <c r="O28" s="48"/>
      <c r="P28" s="48"/>
      <c r="Q28" s="48"/>
      <c r="R28" s="48"/>
      <c r="S28" s="48"/>
    </row>
    <row r="29" spans="1:19">
      <c r="A29" s="68">
        <v>2.6</v>
      </c>
      <c r="B29" s="69" t="s">
        <v>45</v>
      </c>
      <c r="C29" s="49" t="s">
        <v>46</v>
      </c>
      <c r="D29" s="50"/>
      <c r="E29" s="50"/>
      <c r="F29" s="50"/>
      <c r="G29" s="50"/>
      <c r="H29" s="50"/>
      <c r="I29" s="50"/>
      <c r="J29" s="50"/>
      <c r="K29" s="48"/>
      <c r="L29" s="48"/>
      <c r="M29" s="48"/>
      <c r="N29" s="48"/>
      <c r="O29" s="48"/>
      <c r="P29" s="48"/>
      <c r="Q29" s="48"/>
      <c r="R29" s="48"/>
      <c r="S29" s="48"/>
    </row>
    <row r="30" spans="1:19">
      <c r="A30" s="47"/>
      <c r="B30" s="69" t="s">
        <v>6</v>
      </c>
      <c r="C30" s="47"/>
      <c r="D30" s="50"/>
      <c r="E30" s="50"/>
      <c r="F30" s="50"/>
      <c r="G30" s="50"/>
      <c r="H30" s="50"/>
      <c r="I30" s="50"/>
      <c r="J30" s="50"/>
      <c r="K30" s="48"/>
      <c r="L30" s="48"/>
      <c r="M30" s="48"/>
      <c r="N30" s="48"/>
      <c r="O30" s="48"/>
      <c r="P30" s="48"/>
      <c r="Q30" s="48"/>
      <c r="R30" s="48"/>
      <c r="S30" s="48"/>
    </row>
    <row r="31" spans="1:19">
      <c r="A31" s="49" t="s">
        <v>47</v>
      </c>
      <c r="B31" s="69" t="s">
        <v>48</v>
      </c>
      <c r="C31" s="49" t="s">
        <v>49</v>
      </c>
      <c r="D31" s="50"/>
      <c r="E31" s="50"/>
      <c r="F31" s="50"/>
      <c r="G31" s="50"/>
      <c r="H31" s="50"/>
      <c r="I31" s="50"/>
      <c r="J31" s="50"/>
      <c r="K31" s="48"/>
      <c r="L31" s="48"/>
      <c r="M31" s="48"/>
      <c r="N31" s="48"/>
      <c r="O31" s="48"/>
      <c r="P31" s="48"/>
      <c r="Q31" s="48"/>
      <c r="R31" s="48"/>
      <c r="S31" s="48"/>
    </row>
    <row r="32" spans="1:19">
      <c r="A32" s="49" t="s">
        <v>47</v>
      </c>
      <c r="B32" s="69" t="s">
        <v>50</v>
      </c>
      <c r="C32" s="49" t="s">
        <v>51</v>
      </c>
      <c r="D32" s="50"/>
      <c r="E32" s="50"/>
      <c r="F32" s="50"/>
      <c r="G32" s="50"/>
      <c r="H32" s="50"/>
      <c r="I32" s="50"/>
      <c r="J32" s="50"/>
      <c r="K32" s="48"/>
      <c r="L32" s="48"/>
      <c r="M32" s="48"/>
      <c r="N32" s="48"/>
      <c r="O32" s="48"/>
      <c r="P32" s="48"/>
      <c r="Q32" s="48"/>
      <c r="R32" s="48"/>
      <c r="S32" s="48"/>
    </row>
    <row r="33" spans="1:19">
      <c r="A33" s="49" t="s">
        <v>47</v>
      </c>
      <c r="B33" s="69" t="s">
        <v>52</v>
      </c>
      <c r="C33" s="49" t="s">
        <v>53</v>
      </c>
      <c r="D33" s="50"/>
      <c r="E33" s="50"/>
      <c r="F33" s="50"/>
      <c r="G33" s="50"/>
      <c r="H33" s="50"/>
      <c r="I33" s="50"/>
      <c r="J33" s="50"/>
      <c r="K33" s="48"/>
      <c r="L33" s="48"/>
      <c r="M33" s="48"/>
      <c r="N33" s="48"/>
      <c r="O33" s="48"/>
      <c r="P33" s="48"/>
      <c r="Q33" s="48"/>
      <c r="R33" s="48"/>
      <c r="S33" s="48"/>
    </row>
    <row r="34" spans="1:19">
      <c r="A34" s="49" t="s">
        <v>47</v>
      </c>
      <c r="B34" s="69" t="s">
        <v>54</v>
      </c>
      <c r="C34" s="49" t="s">
        <v>55</v>
      </c>
      <c r="D34" s="50"/>
      <c r="E34" s="50"/>
      <c r="F34" s="50"/>
      <c r="G34" s="50"/>
      <c r="H34" s="50"/>
      <c r="I34" s="50"/>
      <c r="J34" s="50"/>
      <c r="K34" s="48"/>
      <c r="L34" s="48"/>
      <c r="M34" s="48"/>
      <c r="N34" s="48"/>
      <c r="O34" s="48"/>
      <c r="P34" s="48"/>
      <c r="Q34" s="48"/>
      <c r="R34" s="48"/>
      <c r="S34" s="48"/>
    </row>
    <row r="35" spans="1:19">
      <c r="A35" s="49" t="s">
        <v>47</v>
      </c>
      <c r="B35" s="69" t="s">
        <v>56</v>
      </c>
      <c r="C35" s="49" t="s">
        <v>57</v>
      </c>
      <c r="D35" s="50"/>
      <c r="E35" s="50"/>
      <c r="F35" s="50"/>
      <c r="G35" s="50"/>
      <c r="H35" s="50"/>
      <c r="I35" s="50"/>
      <c r="J35" s="50"/>
      <c r="K35" s="48"/>
      <c r="L35" s="48"/>
      <c r="M35" s="48"/>
      <c r="N35" s="48"/>
      <c r="O35" s="48"/>
      <c r="P35" s="48"/>
      <c r="Q35" s="48"/>
      <c r="R35" s="48"/>
      <c r="S35" s="48"/>
    </row>
    <row r="36" spans="1:19">
      <c r="A36" s="49" t="s">
        <v>47</v>
      </c>
      <c r="B36" s="69" t="s">
        <v>58</v>
      </c>
      <c r="C36" s="49" t="s">
        <v>59</v>
      </c>
      <c r="D36" s="50"/>
      <c r="E36" s="50"/>
      <c r="F36" s="50"/>
      <c r="G36" s="50"/>
      <c r="H36" s="50"/>
      <c r="I36" s="50"/>
      <c r="J36" s="50"/>
      <c r="K36" s="48"/>
      <c r="L36" s="48"/>
      <c r="M36" s="48"/>
      <c r="N36" s="48"/>
      <c r="O36" s="48"/>
      <c r="P36" s="48"/>
      <c r="Q36" s="48"/>
      <c r="R36" s="48"/>
      <c r="S36" s="48"/>
    </row>
    <row r="37" spans="1:19">
      <c r="A37" s="49" t="s">
        <v>47</v>
      </c>
      <c r="B37" s="69" t="s">
        <v>60</v>
      </c>
      <c r="C37" s="49" t="s">
        <v>61</v>
      </c>
      <c r="D37" s="50"/>
      <c r="E37" s="50"/>
      <c r="F37" s="50"/>
      <c r="G37" s="50"/>
      <c r="H37" s="50"/>
      <c r="I37" s="50"/>
      <c r="J37" s="50"/>
      <c r="K37" s="48"/>
      <c r="L37" s="48"/>
      <c r="M37" s="48"/>
      <c r="N37" s="48"/>
      <c r="O37" s="48"/>
      <c r="P37" s="48"/>
      <c r="Q37" s="48"/>
      <c r="R37" s="48"/>
      <c r="S37" s="48"/>
    </row>
    <row r="38" spans="1:19">
      <c r="A38" s="49" t="s">
        <v>47</v>
      </c>
      <c r="B38" s="69" t="s">
        <v>62</v>
      </c>
      <c r="C38" s="49" t="s">
        <v>63</v>
      </c>
      <c r="D38" s="50"/>
      <c r="E38" s="50"/>
      <c r="F38" s="50"/>
      <c r="G38" s="50"/>
      <c r="H38" s="50"/>
      <c r="I38" s="50"/>
      <c r="J38" s="50"/>
      <c r="K38" s="48"/>
      <c r="L38" s="48"/>
      <c r="M38" s="48"/>
      <c r="N38" s="48"/>
      <c r="O38" s="48"/>
      <c r="P38" s="48"/>
      <c r="Q38" s="48"/>
      <c r="R38" s="48"/>
      <c r="S38" s="48"/>
    </row>
    <row r="39" spans="1:19">
      <c r="A39" s="49" t="s">
        <v>47</v>
      </c>
      <c r="B39" s="69" t="s">
        <v>64</v>
      </c>
      <c r="C39" s="49" t="s">
        <v>65</v>
      </c>
      <c r="D39" s="50"/>
      <c r="E39" s="50"/>
      <c r="F39" s="50"/>
      <c r="G39" s="50"/>
      <c r="H39" s="50"/>
      <c r="I39" s="50"/>
      <c r="J39" s="50"/>
      <c r="K39" s="48"/>
      <c r="L39" s="48"/>
      <c r="M39" s="48"/>
      <c r="N39" s="48"/>
      <c r="O39" s="48"/>
      <c r="P39" s="48"/>
      <c r="Q39" s="48"/>
      <c r="R39" s="48"/>
      <c r="S39" s="48"/>
    </row>
    <row r="40" spans="1:19">
      <c r="A40" s="49" t="s">
        <v>47</v>
      </c>
      <c r="B40" s="69" t="s">
        <v>66</v>
      </c>
      <c r="C40" s="49" t="s">
        <v>67</v>
      </c>
      <c r="D40" s="50"/>
      <c r="E40" s="50"/>
      <c r="F40" s="50"/>
      <c r="G40" s="50"/>
      <c r="H40" s="50"/>
      <c r="I40" s="50"/>
      <c r="J40" s="50"/>
      <c r="K40" s="48"/>
      <c r="L40" s="48"/>
      <c r="M40" s="48"/>
      <c r="N40" s="48"/>
      <c r="O40" s="48"/>
      <c r="P40" s="48"/>
      <c r="Q40" s="48"/>
      <c r="R40" s="48"/>
      <c r="S40" s="48"/>
    </row>
    <row r="41" spans="1:19">
      <c r="A41" s="68">
        <v>2.7</v>
      </c>
      <c r="B41" s="69" t="s">
        <v>68</v>
      </c>
      <c r="C41" s="49" t="s">
        <v>69</v>
      </c>
      <c r="D41" s="50"/>
      <c r="E41" s="50"/>
      <c r="F41" s="50"/>
      <c r="G41" s="50"/>
      <c r="H41" s="50"/>
      <c r="I41" s="50"/>
      <c r="J41" s="50"/>
      <c r="K41" s="48"/>
      <c r="L41" s="48"/>
      <c r="M41" s="48"/>
      <c r="N41" s="48"/>
      <c r="O41" s="48"/>
      <c r="P41" s="48"/>
      <c r="Q41" s="48"/>
      <c r="R41" s="48"/>
      <c r="S41" s="48"/>
    </row>
    <row r="42" spans="1:19">
      <c r="A42" s="49" t="s">
        <v>47</v>
      </c>
      <c r="B42" s="69" t="s">
        <v>70</v>
      </c>
      <c r="C42" s="49" t="s">
        <v>71</v>
      </c>
      <c r="D42" s="50"/>
      <c r="E42" s="50"/>
      <c r="F42" s="50"/>
      <c r="G42" s="50"/>
      <c r="H42" s="50"/>
      <c r="I42" s="50"/>
      <c r="J42" s="50"/>
      <c r="K42" s="48"/>
      <c r="L42" s="48"/>
      <c r="M42" s="48"/>
      <c r="N42" s="48"/>
      <c r="O42" s="48"/>
      <c r="P42" s="48"/>
      <c r="Q42" s="48"/>
      <c r="R42" s="48"/>
      <c r="S42" s="48"/>
    </row>
    <row r="43" spans="1:19">
      <c r="A43" s="49" t="s">
        <v>47</v>
      </c>
      <c r="B43" s="69" t="s">
        <v>72</v>
      </c>
      <c r="C43" s="49" t="s">
        <v>73</v>
      </c>
      <c r="D43" s="50"/>
      <c r="E43" s="50"/>
      <c r="F43" s="50"/>
      <c r="G43" s="50"/>
      <c r="H43" s="50"/>
      <c r="I43" s="50"/>
      <c r="J43" s="50"/>
      <c r="K43" s="48"/>
      <c r="L43" s="48"/>
      <c r="M43" s="48"/>
      <c r="N43" s="48"/>
      <c r="O43" s="48"/>
      <c r="P43" s="48"/>
      <c r="Q43" s="48"/>
      <c r="R43" s="48"/>
      <c r="S43" s="48"/>
    </row>
    <row r="44" spans="1:19">
      <c r="A44" s="49" t="s">
        <v>47</v>
      </c>
      <c r="B44" s="69" t="s">
        <v>74</v>
      </c>
      <c r="C44" s="49" t="s">
        <v>75</v>
      </c>
      <c r="D44" s="50"/>
      <c r="E44" s="50"/>
      <c r="F44" s="50"/>
      <c r="G44" s="50"/>
      <c r="H44" s="50"/>
      <c r="I44" s="50"/>
      <c r="J44" s="50"/>
      <c r="K44" s="48"/>
      <c r="L44" s="48"/>
      <c r="M44" s="48"/>
      <c r="N44" s="48"/>
      <c r="O44" s="48"/>
      <c r="P44" s="48"/>
      <c r="Q44" s="48"/>
      <c r="R44" s="48"/>
      <c r="S44" s="48"/>
    </row>
    <row r="45" spans="1:19">
      <c r="A45" s="49" t="s">
        <v>47</v>
      </c>
      <c r="B45" s="69" t="s">
        <v>76</v>
      </c>
      <c r="C45" s="49" t="s">
        <v>77</v>
      </c>
      <c r="D45" s="50"/>
      <c r="E45" s="50"/>
      <c r="F45" s="50"/>
      <c r="G45" s="50"/>
      <c r="H45" s="50"/>
      <c r="I45" s="50"/>
      <c r="J45" s="50"/>
      <c r="K45" s="48"/>
      <c r="L45" s="48"/>
      <c r="M45" s="48"/>
      <c r="N45" s="48"/>
      <c r="O45" s="48"/>
      <c r="P45" s="48"/>
      <c r="Q45" s="48"/>
      <c r="R45" s="48"/>
      <c r="S45" s="48"/>
    </row>
    <row r="46" spans="1:19">
      <c r="A46" s="49" t="s">
        <v>47</v>
      </c>
      <c r="B46" s="69" t="s">
        <v>78</v>
      </c>
      <c r="C46" s="49" t="s">
        <v>79</v>
      </c>
      <c r="D46" s="50"/>
      <c r="E46" s="50"/>
      <c r="F46" s="50"/>
      <c r="G46" s="50"/>
      <c r="H46" s="50"/>
      <c r="I46" s="50"/>
      <c r="J46" s="50"/>
      <c r="K46" s="48"/>
      <c r="L46" s="48"/>
      <c r="M46" s="48"/>
      <c r="N46" s="48"/>
      <c r="O46" s="48"/>
      <c r="P46" s="48"/>
      <c r="Q46" s="48"/>
      <c r="R46" s="48"/>
      <c r="S46" s="48"/>
    </row>
    <row r="47" spans="1:19">
      <c r="A47" s="49" t="s">
        <v>47</v>
      </c>
      <c r="B47" s="69" t="s">
        <v>80</v>
      </c>
      <c r="C47" s="49" t="s">
        <v>81</v>
      </c>
      <c r="D47" s="50"/>
      <c r="E47" s="50"/>
      <c r="F47" s="50"/>
      <c r="G47" s="50"/>
      <c r="H47" s="50"/>
      <c r="I47" s="50"/>
      <c r="J47" s="50"/>
      <c r="K47" s="48"/>
      <c r="L47" s="48"/>
      <c r="M47" s="48"/>
      <c r="N47" s="48"/>
      <c r="O47" s="48"/>
      <c r="P47" s="48"/>
      <c r="Q47" s="48"/>
      <c r="R47" s="48"/>
      <c r="S47" s="48"/>
    </row>
    <row r="48" spans="1:19">
      <c r="A48" s="68">
        <v>2.8</v>
      </c>
      <c r="B48" s="69" t="s">
        <v>82</v>
      </c>
      <c r="C48" s="49" t="s">
        <v>83</v>
      </c>
      <c r="D48" s="50"/>
      <c r="E48" s="50"/>
      <c r="F48" s="50"/>
      <c r="G48" s="50"/>
      <c r="H48" s="50"/>
      <c r="I48" s="50"/>
      <c r="J48" s="50"/>
      <c r="K48" s="48"/>
      <c r="L48" s="48"/>
      <c r="M48" s="48"/>
      <c r="N48" s="48"/>
      <c r="O48" s="48"/>
      <c r="P48" s="48"/>
      <c r="Q48" s="48"/>
      <c r="R48" s="48"/>
      <c r="S48" s="48"/>
    </row>
    <row r="49" spans="1:19">
      <c r="A49" s="47"/>
      <c r="B49" s="69" t="s">
        <v>6</v>
      </c>
      <c r="C49" s="47"/>
      <c r="D49" s="50"/>
      <c r="E49" s="50"/>
      <c r="F49" s="50"/>
      <c r="G49" s="50"/>
      <c r="H49" s="50"/>
      <c r="I49" s="50"/>
      <c r="J49" s="50"/>
      <c r="K49" s="48"/>
      <c r="L49" s="48"/>
      <c r="M49" s="48"/>
      <c r="N49" s="48"/>
      <c r="O49" s="48"/>
      <c r="P49" s="48"/>
      <c r="Q49" s="48"/>
      <c r="R49" s="48"/>
      <c r="S49" s="48"/>
    </row>
    <row r="50" spans="1:19">
      <c r="A50" s="49" t="s">
        <v>47</v>
      </c>
      <c r="B50" s="69" t="s">
        <v>84</v>
      </c>
      <c r="C50" s="49" t="s">
        <v>85</v>
      </c>
      <c r="D50" s="50"/>
      <c r="E50" s="50"/>
      <c r="F50" s="50"/>
      <c r="G50" s="50"/>
      <c r="H50" s="50"/>
      <c r="I50" s="50"/>
      <c r="J50" s="50"/>
      <c r="K50" s="48"/>
      <c r="L50" s="48"/>
      <c r="M50" s="48"/>
      <c r="N50" s="48"/>
      <c r="O50" s="48"/>
      <c r="P50" s="48"/>
      <c r="Q50" s="48"/>
      <c r="R50" s="48"/>
      <c r="S50" s="48"/>
    </row>
    <row r="51" spans="1:19">
      <c r="A51" s="49" t="s">
        <v>47</v>
      </c>
      <c r="B51" s="69" t="s">
        <v>86</v>
      </c>
      <c r="C51" s="49" t="s">
        <v>87</v>
      </c>
      <c r="D51" s="50"/>
      <c r="E51" s="50"/>
      <c r="F51" s="50"/>
      <c r="G51" s="50"/>
      <c r="H51" s="50"/>
      <c r="I51" s="50"/>
      <c r="J51" s="50"/>
      <c r="K51" s="48"/>
      <c r="L51" s="48"/>
      <c r="M51" s="48"/>
      <c r="N51" s="48"/>
      <c r="O51" s="48"/>
      <c r="P51" s="48"/>
      <c r="Q51" s="48"/>
      <c r="R51" s="48"/>
      <c r="S51" s="48"/>
    </row>
    <row r="52" spans="1:19">
      <c r="A52" s="49" t="s">
        <v>47</v>
      </c>
      <c r="B52" s="69" t="s">
        <v>88</v>
      </c>
      <c r="C52" s="49" t="s">
        <v>89</v>
      </c>
      <c r="D52" s="50"/>
      <c r="E52" s="50"/>
      <c r="F52" s="50"/>
      <c r="G52" s="50"/>
      <c r="H52" s="50"/>
      <c r="I52" s="50"/>
      <c r="J52" s="50"/>
      <c r="K52" s="48"/>
      <c r="L52" s="48"/>
      <c r="M52" s="48"/>
      <c r="N52" s="48"/>
      <c r="O52" s="48"/>
      <c r="P52" s="48"/>
      <c r="Q52" s="48"/>
      <c r="R52" s="48"/>
      <c r="S52" s="48"/>
    </row>
    <row r="53" spans="1:19">
      <c r="A53" s="49" t="s">
        <v>47</v>
      </c>
      <c r="B53" s="69" t="s">
        <v>90</v>
      </c>
      <c r="C53" s="49" t="s">
        <v>91</v>
      </c>
      <c r="D53" s="50"/>
      <c r="E53" s="50"/>
      <c r="F53" s="50"/>
      <c r="G53" s="50"/>
      <c r="H53" s="50"/>
      <c r="I53" s="50"/>
      <c r="J53" s="50"/>
      <c r="K53" s="48"/>
      <c r="L53" s="48"/>
      <c r="M53" s="48"/>
      <c r="N53" s="48"/>
      <c r="O53" s="48"/>
      <c r="P53" s="48"/>
      <c r="Q53" s="48"/>
      <c r="R53" s="48"/>
      <c r="S53" s="48"/>
    </row>
    <row r="54" spans="1:19" ht="31.5">
      <c r="A54" s="49" t="s">
        <v>47</v>
      </c>
      <c r="B54" s="69" t="s">
        <v>92</v>
      </c>
      <c r="C54" s="49" t="s">
        <v>93</v>
      </c>
      <c r="D54" s="47"/>
      <c r="E54" s="47"/>
      <c r="F54" s="47"/>
      <c r="G54" s="47"/>
      <c r="H54" s="47"/>
      <c r="I54" s="47"/>
      <c r="J54" s="47"/>
      <c r="K54" s="48"/>
      <c r="L54" s="48"/>
      <c r="M54" s="48"/>
      <c r="N54" s="48"/>
      <c r="O54" s="48"/>
      <c r="P54" s="48"/>
      <c r="Q54" s="48"/>
      <c r="R54" s="48"/>
      <c r="S54" s="48"/>
    </row>
    <row r="55" spans="1:19">
      <c r="A55" s="49" t="s">
        <v>47</v>
      </c>
      <c r="B55" s="69" t="s">
        <v>94</v>
      </c>
      <c r="C55" s="49" t="s">
        <v>95</v>
      </c>
      <c r="D55" s="50"/>
      <c r="E55" s="50"/>
      <c r="F55" s="50"/>
      <c r="G55" s="50"/>
      <c r="H55" s="50"/>
      <c r="I55" s="50"/>
      <c r="J55" s="50"/>
      <c r="K55" s="48"/>
      <c r="L55" s="48"/>
      <c r="M55" s="48"/>
      <c r="N55" s="48"/>
      <c r="O55" s="48"/>
      <c r="P55" s="48"/>
      <c r="Q55" s="48"/>
      <c r="R55" s="48"/>
      <c r="S55" s="48"/>
    </row>
    <row r="56" spans="1:19" ht="31.5">
      <c r="A56" s="49" t="s">
        <v>47</v>
      </c>
      <c r="B56" s="69" t="s">
        <v>96</v>
      </c>
      <c r="C56" s="49" t="s">
        <v>97</v>
      </c>
      <c r="D56" s="50"/>
      <c r="E56" s="50"/>
      <c r="F56" s="50"/>
      <c r="G56" s="50"/>
      <c r="H56" s="50"/>
      <c r="I56" s="50"/>
      <c r="J56" s="50"/>
      <c r="K56" s="48"/>
      <c r="L56" s="48"/>
      <c r="M56" s="48"/>
      <c r="N56" s="48"/>
      <c r="O56" s="48"/>
      <c r="P56" s="48"/>
      <c r="Q56" s="48"/>
      <c r="R56" s="48"/>
      <c r="S56" s="48"/>
    </row>
    <row r="57" spans="1:19" ht="31.5">
      <c r="A57" s="49" t="s">
        <v>47</v>
      </c>
      <c r="B57" s="69" t="s">
        <v>98</v>
      </c>
      <c r="C57" s="49" t="s">
        <v>99</v>
      </c>
      <c r="D57" s="47"/>
      <c r="E57" s="47"/>
      <c r="F57" s="47"/>
      <c r="G57" s="47"/>
      <c r="H57" s="47"/>
      <c r="I57" s="47"/>
      <c r="J57" s="47"/>
      <c r="K57" s="48"/>
      <c r="L57" s="48"/>
      <c r="M57" s="48"/>
      <c r="N57" s="48"/>
      <c r="O57" s="48"/>
      <c r="P57" s="48"/>
      <c r="Q57" s="48"/>
      <c r="R57" s="48"/>
      <c r="S57" s="48"/>
    </row>
    <row r="58" spans="1:19">
      <c r="A58" s="49" t="s">
        <v>47</v>
      </c>
      <c r="B58" s="69" t="s">
        <v>100</v>
      </c>
      <c r="C58" s="49" t="s">
        <v>101</v>
      </c>
      <c r="D58" s="50"/>
      <c r="E58" s="50"/>
      <c r="F58" s="50"/>
      <c r="G58" s="50"/>
      <c r="H58" s="50"/>
      <c r="I58" s="50"/>
      <c r="J58" s="50"/>
      <c r="K58" s="48"/>
      <c r="L58" s="48"/>
      <c r="M58" s="48"/>
      <c r="N58" s="48"/>
      <c r="O58" s="48"/>
      <c r="P58" s="48"/>
      <c r="Q58" s="48"/>
      <c r="R58" s="48"/>
      <c r="S58" s="48"/>
    </row>
    <row r="59" spans="1:19" ht="31.5">
      <c r="A59" s="49" t="s">
        <v>47</v>
      </c>
      <c r="B59" s="69" t="s">
        <v>102</v>
      </c>
      <c r="C59" s="49" t="s">
        <v>103</v>
      </c>
      <c r="D59" s="47"/>
      <c r="E59" s="47"/>
      <c r="F59" s="47"/>
      <c r="G59" s="47"/>
      <c r="H59" s="47"/>
      <c r="I59" s="47"/>
      <c r="J59" s="47"/>
      <c r="K59" s="48"/>
      <c r="L59" s="48"/>
      <c r="M59" s="48"/>
      <c r="N59" s="48"/>
      <c r="O59" s="48"/>
      <c r="P59" s="48"/>
      <c r="Q59" s="48"/>
      <c r="R59" s="48"/>
      <c r="S59" s="48"/>
    </row>
    <row r="60" spans="1:19">
      <c r="A60" s="68">
        <v>2.9</v>
      </c>
      <c r="B60" s="69" t="s">
        <v>104</v>
      </c>
      <c r="C60" s="49" t="s">
        <v>105</v>
      </c>
      <c r="D60" s="50"/>
      <c r="E60" s="50"/>
      <c r="F60" s="50"/>
      <c r="G60" s="50"/>
      <c r="H60" s="50"/>
      <c r="I60" s="50"/>
      <c r="J60" s="50"/>
      <c r="K60" s="48"/>
      <c r="L60" s="48"/>
      <c r="M60" s="48"/>
      <c r="N60" s="48"/>
      <c r="O60" s="48"/>
      <c r="P60" s="48"/>
      <c r="Q60" s="48"/>
      <c r="R60" s="48"/>
      <c r="S60" s="48"/>
    </row>
    <row r="61" spans="1:19">
      <c r="A61" s="51">
        <v>2.1</v>
      </c>
      <c r="B61" s="69" t="s">
        <v>106</v>
      </c>
      <c r="C61" s="49" t="s">
        <v>107</v>
      </c>
      <c r="D61" s="50"/>
      <c r="E61" s="50"/>
      <c r="F61" s="50"/>
      <c r="G61" s="50"/>
      <c r="H61" s="50"/>
      <c r="I61" s="50"/>
      <c r="J61" s="50"/>
      <c r="K61" s="48"/>
      <c r="L61" s="48"/>
      <c r="M61" s="48"/>
      <c r="N61" s="48"/>
      <c r="O61" s="48"/>
      <c r="P61" s="48"/>
      <c r="Q61" s="48"/>
      <c r="R61" s="48"/>
      <c r="S61" s="48"/>
    </row>
    <row r="62" spans="1:19" ht="31.5">
      <c r="A62" s="51">
        <v>2.11</v>
      </c>
      <c r="B62" s="69" t="s">
        <v>108</v>
      </c>
      <c r="C62" s="49" t="s">
        <v>109</v>
      </c>
      <c r="D62" s="47"/>
      <c r="E62" s="47"/>
      <c r="F62" s="47"/>
      <c r="G62" s="47"/>
      <c r="H62" s="47"/>
      <c r="I62" s="47"/>
      <c r="J62" s="47"/>
      <c r="K62" s="48"/>
      <c r="L62" s="48"/>
      <c r="M62" s="48"/>
      <c r="N62" s="48"/>
      <c r="O62" s="48"/>
      <c r="P62" s="48"/>
      <c r="Q62" s="48"/>
      <c r="R62" s="48"/>
      <c r="S62" s="48"/>
    </row>
    <row r="63" spans="1:19">
      <c r="A63" s="51">
        <v>2.12</v>
      </c>
      <c r="B63" s="69" t="s">
        <v>110</v>
      </c>
      <c r="C63" s="49" t="s">
        <v>111</v>
      </c>
      <c r="D63" s="50"/>
      <c r="E63" s="50"/>
      <c r="F63" s="50"/>
      <c r="G63" s="50"/>
      <c r="H63" s="50"/>
      <c r="I63" s="50"/>
      <c r="J63" s="50"/>
      <c r="K63" s="48"/>
      <c r="L63" s="48"/>
      <c r="M63" s="48"/>
      <c r="N63" s="48"/>
      <c r="O63" s="48"/>
      <c r="P63" s="48"/>
      <c r="Q63" s="48"/>
      <c r="R63" s="48"/>
      <c r="S63" s="48"/>
    </row>
    <row r="64" spans="1:19">
      <c r="A64" s="51">
        <v>2.13</v>
      </c>
      <c r="B64" s="69" t="s">
        <v>112</v>
      </c>
      <c r="C64" s="49" t="s">
        <v>113</v>
      </c>
      <c r="D64" s="50"/>
      <c r="E64" s="50"/>
      <c r="F64" s="50"/>
      <c r="G64" s="50"/>
      <c r="H64" s="50"/>
      <c r="I64" s="50"/>
      <c r="J64" s="50"/>
      <c r="K64" s="48"/>
      <c r="L64" s="48"/>
      <c r="M64" s="48"/>
      <c r="N64" s="48"/>
      <c r="O64" s="48"/>
      <c r="P64" s="48"/>
      <c r="Q64" s="48"/>
      <c r="R64" s="48"/>
      <c r="S64" s="48"/>
    </row>
    <row r="65" spans="1:19">
      <c r="A65" s="71">
        <v>3</v>
      </c>
      <c r="B65" s="72" t="s">
        <v>114</v>
      </c>
      <c r="C65" s="73" t="s">
        <v>115</v>
      </c>
      <c r="D65" s="50"/>
      <c r="E65" s="50"/>
      <c r="F65" s="50"/>
      <c r="G65" s="50"/>
      <c r="H65" s="50"/>
      <c r="I65" s="50"/>
      <c r="J65" s="50"/>
      <c r="K65" s="48"/>
      <c r="L65" s="48"/>
      <c r="M65" s="48"/>
      <c r="N65" s="48"/>
      <c r="O65" s="48"/>
      <c r="P65" s="48"/>
      <c r="Q65" s="48"/>
      <c r="R65" s="48"/>
      <c r="S65" s="48"/>
    </row>
    <row r="66" spans="1:19" ht="31.5">
      <c r="A66" s="68">
        <v>3.1</v>
      </c>
      <c r="B66" s="69" t="s">
        <v>116</v>
      </c>
      <c r="C66" s="49" t="s">
        <v>117</v>
      </c>
      <c r="D66" s="47"/>
      <c r="E66" s="47"/>
      <c r="F66" s="47"/>
      <c r="G66" s="47"/>
      <c r="H66" s="47"/>
      <c r="I66" s="47"/>
      <c r="J66" s="47"/>
      <c r="K66" s="48"/>
      <c r="L66" s="48"/>
      <c r="M66" s="48"/>
      <c r="N66" s="48"/>
      <c r="O66" s="48"/>
      <c r="P66" s="48"/>
      <c r="Q66" s="48"/>
      <c r="R66" s="48"/>
      <c r="S66" s="48"/>
    </row>
    <row r="67" spans="1:19">
      <c r="A67" s="68">
        <v>3.2</v>
      </c>
      <c r="B67" s="69" t="s">
        <v>118</v>
      </c>
      <c r="C67" s="49" t="s">
        <v>119</v>
      </c>
      <c r="D67" s="50"/>
      <c r="E67" s="50"/>
      <c r="F67" s="50"/>
      <c r="G67" s="50"/>
      <c r="H67" s="50"/>
      <c r="I67" s="50"/>
      <c r="J67" s="50"/>
      <c r="K67" s="48"/>
      <c r="L67" s="48"/>
      <c r="M67" s="48"/>
      <c r="N67" s="48"/>
      <c r="O67" s="48"/>
      <c r="P67" s="48"/>
      <c r="Q67" s="48"/>
      <c r="R67" s="48"/>
      <c r="S67" s="48"/>
    </row>
    <row r="68" spans="1:19">
      <c r="A68" s="68">
        <v>3.3</v>
      </c>
      <c r="B68" s="69" t="s">
        <v>120</v>
      </c>
      <c r="C68" s="49" t="s">
        <v>121</v>
      </c>
      <c r="D68" s="50"/>
      <c r="E68" s="50"/>
      <c r="F68" s="50"/>
      <c r="G68" s="50"/>
      <c r="H68" s="50"/>
      <c r="I68" s="50"/>
      <c r="J68" s="50"/>
      <c r="K68" s="48"/>
      <c r="L68" s="48"/>
      <c r="M68" s="48"/>
      <c r="N68" s="48"/>
      <c r="O68" s="48"/>
      <c r="P68" s="48"/>
      <c r="Q68" s="48"/>
      <c r="R68" s="48"/>
      <c r="S68" s="48"/>
    </row>
    <row r="69" spans="1:19">
      <c r="A69" s="68">
        <v>3.4</v>
      </c>
      <c r="B69" s="69" t="s">
        <v>122</v>
      </c>
      <c r="C69" s="49" t="s">
        <v>123</v>
      </c>
      <c r="D69" s="50"/>
      <c r="E69" s="50"/>
      <c r="F69" s="50"/>
      <c r="G69" s="50"/>
      <c r="H69" s="50"/>
      <c r="I69" s="50"/>
      <c r="J69" s="50"/>
      <c r="K69" s="48"/>
      <c r="L69" s="48"/>
      <c r="M69" s="48"/>
      <c r="N69" s="48"/>
      <c r="O69" s="48"/>
      <c r="P69" s="48"/>
      <c r="Q69" s="48"/>
      <c r="R69" s="48"/>
      <c r="S69" s="48"/>
    </row>
    <row r="70" spans="1:19">
      <c r="A70" s="68">
        <v>3.5</v>
      </c>
      <c r="B70" s="69" t="s">
        <v>124</v>
      </c>
      <c r="C70" s="49" t="s">
        <v>125</v>
      </c>
      <c r="D70" s="50"/>
      <c r="E70" s="50"/>
      <c r="F70" s="50"/>
      <c r="G70" s="50"/>
      <c r="H70" s="50"/>
      <c r="I70" s="50"/>
      <c r="J70" s="50"/>
      <c r="K70" s="48"/>
      <c r="L70" s="48"/>
      <c r="M70" s="48"/>
      <c r="N70" s="48"/>
      <c r="O70" s="48"/>
      <c r="P70" s="48"/>
      <c r="Q70" s="48"/>
      <c r="R70" s="48"/>
      <c r="S70" s="48"/>
    </row>
    <row r="71" spans="1:19">
      <c r="A71" s="73" t="s">
        <v>135</v>
      </c>
      <c r="B71" s="72" t="s">
        <v>136</v>
      </c>
      <c r="C71" s="47"/>
      <c r="D71" s="50"/>
      <c r="E71" s="50"/>
      <c r="F71" s="50"/>
      <c r="G71" s="50"/>
      <c r="H71" s="50"/>
      <c r="I71" s="50"/>
      <c r="J71" s="50"/>
      <c r="K71" s="48"/>
      <c r="L71" s="48"/>
      <c r="M71" s="48"/>
      <c r="N71" s="48"/>
      <c r="O71" s="48"/>
      <c r="P71" s="48"/>
      <c r="Q71" s="48"/>
      <c r="R71" s="48"/>
      <c r="S71" s="48"/>
    </row>
    <row r="72" spans="1:19">
      <c r="A72" s="74">
        <v>1</v>
      </c>
      <c r="B72" s="69" t="s">
        <v>137</v>
      </c>
      <c r="C72" s="49" t="s">
        <v>138</v>
      </c>
      <c r="D72" s="50"/>
      <c r="E72" s="50"/>
      <c r="F72" s="50"/>
      <c r="G72" s="50"/>
      <c r="H72" s="50"/>
      <c r="I72" s="50"/>
      <c r="J72" s="50"/>
      <c r="K72" s="48"/>
      <c r="L72" s="48"/>
      <c r="M72" s="48"/>
      <c r="N72" s="48"/>
      <c r="O72" s="48"/>
      <c r="P72" s="48"/>
      <c r="Q72" s="48"/>
      <c r="R72" s="48"/>
      <c r="S72" s="48"/>
    </row>
    <row r="73" spans="1:19">
      <c r="A73" s="74">
        <v>2</v>
      </c>
      <c r="B73" s="69" t="s">
        <v>139</v>
      </c>
      <c r="C73" s="49" t="s">
        <v>140</v>
      </c>
      <c r="D73" s="50"/>
      <c r="E73" s="50"/>
      <c r="F73" s="50"/>
      <c r="G73" s="50"/>
      <c r="H73" s="50"/>
      <c r="I73" s="50"/>
      <c r="J73" s="50"/>
      <c r="K73" s="48"/>
      <c r="L73" s="48"/>
      <c r="M73" s="48"/>
      <c r="N73" s="48"/>
      <c r="O73" s="48"/>
      <c r="P73" s="48"/>
      <c r="Q73" s="48"/>
      <c r="R73" s="48"/>
      <c r="S73" s="48"/>
    </row>
    <row r="74" spans="1:19">
      <c r="A74" s="74">
        <v>3</v>
      </c>
      <c r="B74" s="69" t="s">
        <v>141</v>
      </c>
      <c r="C74" s="49" t="s">
        <v>142</v>
      </c>
      <c r="D74" s="50"/>
      <c r="E74" s="50"/>
      <c r="F74" s="50"/>
      <c r="G74" s="50"/>
      <c r="H74" s="50"/>
      <c r="I74" s="50"/>
      <c r="J74" s="50"/>
      <c r="K74" s="48"/>
      <c r="L74" s="48"/>
      <c r="M74" s="48"/>
      <c r="N74" s="48"/>
      <c r="O74" s="48"/>
      <c r="P74" s="48"/>
      <c r="Q74" s="48"/>
      <c r="R74" s="48"/>
      <c r="S74" s="48"/>
    </row>
    <row r="75" spans="1:19">
      <c r="A75" s="74">
        <v>4</v>
      </c>
      <c r="B75" s="69" t="s">
        <v>143</v>
      </c>
      <c r="C75" s="49" t="s">
        <v>144</v>
      </c>
      <c r="D75" s="50"/>
      <c r="E75" s="50"/>
      <c r="F75" s="50"/>
      <c r="G75" s="50"/>
      <c r="H75" s="50"/>
      <c r="I75" s="50"/>
      <c r="J75" s="50"/>
      <c r="K75" s="48"/>
      <c r="L75" s="48"/>
      <c r="M75" s="48"/>
      <c r="N75" s="48"/>
      <c r="O75" s="48"/>
      <c r="P75" s="48"/>
      <c r="Q75" s="48"/>
      <c r="R75" s="48"/>
      <c r="S75" s="48"/>
    </row>
    <row r="76" spans="1:19">
      <c r="A76" s="74">
        <v>5</v>
      </c>
      <c r="B76" s="69" t="s">
        <v>145</v>
      </c>
      <c r="C76" s="49" t="s">
        <v>146</v>
      </c>
      <c r="D76" s="50"/>
      <c r="E76" s="50"/>
      <c r="F76" s="50"/>
      <c r="G76" s="50"/>
      <c r="H76" s="50"/>
      <c r="I76" s="50"/>
      <c r="J76" s="50"/>
      <c r="K76" s="48"/>
      <c r="L76" s="48"/>
      <c r="M76" s="48"/>
      <c r="N76" s="48"/>
      <c r="O76" s="48"/>
      <c r="P76" s="48"/>
      <c r="Q76" s="48"/>
      <c r="R76" s="48"/>
      <c r="S76" s="48"/>
    </row>
    <row r="77" spans="1:19">
      <c r="A77" s="74">
        <v>6</v>
      </c>
      <c r="B77" s="69" t="s">
        <v>147</v>
      </c>
      <c r="C77" s="49" t="s">
        <v>148</v>
      </c>
      <c r="D77" s="50"/>
      <c r="E77" s="50"/>
      <c r="F77" s="50"/>
      <c r="G77" s="50"/>
      <c r="H77" s="50"/>
      <c r="I77" s="50"/>
      <c r="J77" s="50"/>
      <c r="K77" s="48"/>
      <c r="L77" s="48"/>
      <c r="M77" s="48"/>
      <c r="N77" s="48"/>
      <c r="O77" s="48"/>
      <c r="P77" s="48"/>
      <c r="Q77" s="48"/>
      <c r="R77" s="48"/>
      <c r="S77" s="48"/>
    </row>
    <row r="78" spans="1:19">
      <c r="A78" s="74">
        <v>7</v>
      </c>
      <c r="B78" s="69" t="s">
        <v>149</v>
      </c>
      <c r="C78" s="49" t="s">
        <v>150</v>
      </c>
      <c r="D78" s="50"/>
      <c r="E78" s="50"/>
      <c r="F78" s="50"/>
      <c r="G78" s="50"/>
      <c r="H78" s="50"/>
      <c r="I78" s="50"/>
      <c r="J78" s="50"/>
      <c r="K78" s="48"/>
      <c r="L78" s="48"/>
      <c r="M78" s="48"/>
      <c r="N78" s="48"/>
      <c r="O78" s="48"/>
      <c r="P78" s="48"/>
      <c r="Q78" s="48"/>
      <c r="R78" s="48"/>
      <c r="S78" s="48"/>
    </row>
    <row r="79" spans="1:19">
      <c r="A79" s="74">
        <v>8</v>
      </c>
      <c r="B79" s="69" t="s">
        <v>151</v>
      </c>
      <c r="C79" s="49" t="s">
        <v>152</v>
      </c>
      <c r="D79" s="50"/>
      <c r="E79" s="50"/>
      <c r="F79" s="50"/>
      <c r="G79" s="50"/>
      <c r="H79" s="50"/>
      <c r="I79" s="50"/>
      <c r="J79" s="50"/>
      <c r="K79" s="48"/>
      <c r="L79" s="48"/>
      <c r="M79" s="48"/>
      <c r="N79" s="48"/>
      <c r="O79" s="48"/>
      <c r="P79" s="48"/>
      <c r="Q79" s="48"/>
      <c r="R79" s="48"/>
      <c r="S79" s="48"/>
    </row>
    <row r="80" spans="1:19">
      <c r="A80" s="74">
        <v>9</v>
      </c>
      <c r="B80" s="69" t="s">
        <v>153</v>
      </c>
      <c r="C80" s="49" t="s">
        <v>154</v>
      </c>
      <c r="D80" s="50"/>
      <c r="E80" s="50"/>
      <c r="F80" s="50"/>
      <c r="G80" s="50"/>
      <c r="H80" s="50"/>
      <c r="I80" s="50"/>
      <c r="J80" s="50"/>
      <c r="K80" s="48"/>
      <c r="L80" s="48"/>
      <c r="M80" s="48"/>
      <c r="N80" s="48"/>
      <c r="O80" s="48"/>
      <c r="P80" s="48"/>
      <c r="Q80" s="48"/>
      <c r="R80" s="48"/>
      <c r="S80" s="48"/>
    </row>
    <row r="81" spans="1:19">
      <c r="A81" s="75">
        <v>10</v>
      </c>
      <c r="B81" s="76" t="s">
        <v>155</v>
      </c>
      <c r="C81" s="77" t="s">
        <v>156</v>
      </c>
      <c r="D81" s="52"/>
      <c r="E81" s="52"/>
      <c r="F81" s="52"/>
      <c r="G81" s="52"/>
      <c r="H81" s="52"/>
      <c r="I81" s="52"/>
      <c r="J81" s="52"/>
      <c r="K81" s="53"/>
      <c r="L81" s="53"/>
      <c r="M81" s="53"/>
      <c r="N81" s="53"/>
      <c r="O81" s="53"/>
      <c r="P81" s="53"/>
      <c r="Q81" s="53"/>
      <c r="R81" s="53"/>
      <c r="S81" s="53"/>
    </row>
  </sheetData>
  <mergeCells count="10">
    <mergeCell ref="A3:S3"/>
    <mergeCell ref="A2:S2"/>
    <mergeCell ref="G4:S4"/>
    <mergeCell ref="A1:J1"/>
    <mergeCell ref="A4:A5"/>
    <mergeCell ref="B4:B5"/>
    <mergeCell ref="C4:C5"/>
    <mergeCell ref="D4:D5"/>
    <mergeCell ref="E4:E5"/>
    <mergeCell ref="F4: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workbookViewId="0">
      <selection activeCell="H8" sqref="H8"/>
    </sheetView>
  </sheetViews>
  <sheetFormatPr defaultColWidth="8.85546875" defaultRowHeight="15.75"/>
  <cols>
    <col min="1" max="1" width="6.28515625" style="1" customWidth="1"/>
    <col min="2" max="2" width="50.85546875" style="1" customWidth="1"/>
    <col min="3" max="3" width="7.28515625" style="1" customWidth="1"/>
    <col min="4" max="4" width="7.5703125" style="79" customWidth="1"/>
    <col min="5" max="5" width="6.7109375" style="79" customWidth="1"/>
    <col min="6" max="6" width="7.5703125" style="79" customWidth="1"/>
    <col min="7" max="7" width="6.85546875" style="79" customWidth="1"/>
    <col min="8" max="8" width="7.28515625" style="79" customWidth="1"/>
    <col min="9" max="9" width="6.85546875" style="79" customWidth="1"/>
    <col min="10" max="16384" width="8.85546875" style="1"/>
  </cols>
  <sheetData>
    <row r="1" spans="1:9" ht="15" customHeight="1">
      <c r="A1" s="483" t="s">
        <v>157</v>
      </c>
      <c r="B1" s="483"/>
      <c r="C1" s="483"/>
      <c r="D1" s="483"/>
      <c r="E1" s="483"/>
      <c r="F1" s="483"/>
      <c r="G1" s="483"/>
      <c r="H1" s="483"/>
      <c r="I1" s="483"/>
    </row>
    <row r="2" spans="1:9" ht="15" customHeight="1">
      <c r="A2" s="479" t="s">
        <v>279</v>
      </c>
      <c r="B2" s="479"/>
      <c r="C2" s="479"/>
      <c r="D2" s="479"/>
      <c r="E2" s="479"/>
      <c r="F2" s="479"/>
      <c r="G2" s="479"/>
      <c r="H2" s="479"/>
      <c r="I2" s="479"/>
    </row>
    <row r="3" spans="1:9" ht="22.15" customHeight="1">
      <c r="A3" s="489" t="s">
        <v>280</v>
      </c>
      <c r="B3" s="489"/>
      <c r="C3" s="489"/>
      <c r="D3" s="489"/>
      <c r="E3" s="489"/>
      <c r="F3" s="489"/>
      <c r="G3" s="489"/>
      <c r="H3" s="489"/>
      <c r="I3" s="489"/>
    </row>
    <row r="4" spans="1:9" ht="16.149999999999999" customHeight="1">
      <c r="A4" s="490" t="s">
        <v>127</v>
      </c>
      <c r="B4" s="493" t="s">
        <v>1</v>
      </c>
      <c r="C4" s="496" t="s">
        <v>2</v>
      </c>
      <c r="D4" s="499" t="s">
        <v>158</v>
      </c>
      <c r="E4" s="500"/>
      <c r="F4" s="503" t="s">
        <v>159</v>
      </c>
      <c r="G4" s="504"/>
      <c r="H4" s="504"/>
      <c r="I4" s="505"/>
    </row>
    <row r="5" spans="1:9" ht="30" customHeight="1">
      <c r="A5" s="491"/>
      <c r="B5" s="494"/>
      <c r="C5" s="497"/>
      <c r="D5" s="501"/>
      <c r="E5" s="502"/>
      <c r="F5" s="506" t="s">
        <v>281</v>
      </c>
      <c r="G5" s="507"/>
      <c r="H5" s="506" t="s">
        <v>282</v>
      </c>
      <c r="I5" s="507"/>
    </row>
    <row r="6" spans="1:9" ht="45" customHeight="1">
      <c r="A6" s="492"/>
      <c r="B6" s="495"/>
      <c r="C6" s="498"/>
      <c r="D6" s="56" t="s">
        <v>3</v>
      </c>
      <c r="E6" s="56" t="s">
        <v>160</v>
      </c>
      <c r="F6" s="56" t="s">
        <v>3</v>
      </c>
      <c r="G6" s="56" t="s">
        <v>160</v>
      </c>
      <c r="H6" s="56" t="s">
        <v>3</v>
      </c>
      <c r="I6" s="56" t="s">
        <v>160</v>
      </c>
    </row>
    <row r="7" spans="1:9" ht="15" customHeight="1">
      <c r="A7" s="4">
        <v>-1</v>
      </c>
      <c r="B7" s="4">
        <v>-2</v>
      </c>
      <c r="C7" s="4">
        <v>-3</v>
      </c>
      <c r="D7" s="78">
        <v>-4</v>
      </c>
      <c r="E7" s="78">
        <v>-5</v>
      </c>
      <c r="F7" s="78">
        <v>-6</v>
      </c>
      <c r="G7" s="78">
        <v>-7</v>
      </c>
      <c r="H7" s="78">
        <v>-8</v>
      </c>
      <c r="I7" s="78">
        <v>-9</v>
      </c>
    </row>
    <row r="8" spans="1:9" ht="16.899999999999999" customHeight="1">
      <c r="A8" s="11">
        <v>1</v>
      </c>
      <c r="B8" s="6" t="s">
        <v>4</v>
      </c>
      <c r="C8" s="10" t="s">
        <v>5</v>
      </c>
      <c r="D8" s="57"/>
      <c r="E8" s="57"/>
      <c r="F8" s="57"/>
      <c r="G8" s="57"/>
      <c r="H8" s="57"/>
      <c r="I8" s="57"/>
    </row>
    <row r="9" spans="1:9" ht="16.899999999999999" customHeight="1">
      <c r="A9" s="7"/>
      <c r="B9" s="8" t="s">
        <v>6</v>
      </c>
      <c r="C9" s="7"/>
      <c r="D9" s="57"/>
      <c r="E9" s="57"/>
      <c r="F9" s="57"/>
      <c r="G9" s="57"/>
      <c r="H9" s="57"/>
      <c r="I9" s="57"/>
    </row>
    <row r="10" spans="1:9" ht="16.899999999999999" customHeight="1">
      <c r="A10" s="12" t="s">
        <v>236</v>
      </c>
      <c r="B10" s="5" t="s">
        <v>7</v>
      </c>
      <c r="C10" s="3" t="s">
        <v>8</v>
      </c>
      <c r="D10" s="57"/>
      <c r="E10" s="57"/>
      <c r="F10" s="57"/>
      <c r="G10" s="57"/>
      <c r="H10" s="57"/>
      <c r="I10" s="57"/>
    </row>
    <row r="11" spans="1:9" ht="16.899999999999999" customHeight="1">
      <c r="A11" s="12" t="s">
        <v>237</v>
      </c>
      <c r="B11" s="5" t="s">
        <v>9</v>
      </c>
      <c r="C11" s="3" t="s">
        <v>10</v>
      </c>
      <c r="D11" s="57"/>
      <c r="E11" s="57"/>
      <c r="F11" s="57"/>
      <c r="G11" s="57"/>
      <c r="H11" s="57"/>
      <c r="I11" s="57"/>
    </row>
    <row r="12" spans="1:9" ht="16.899999999999999" customHeight="1">
      <c r="A12" s="12" t="s">
        <v>238</v>
      </c>
      <c r="B12" s="5" t="s">
        <v>11</v>
      </c>
      <c r="C12" s="3" t="s">
        <v>12</v>
      </c>
      <c r="D12" s="57"/>
      <c r="E12" s="57"/>
      <c r="F12" s="57"/>
      <c r="G12" s="57"/>
      <c r="H12" s="57"/>
      <c r="I12" s="57"/>
    </row>
    <row r="13" spans="1:9" ht="16.899999999999999" customHeight="1">
      <c r="A13" s="12" t="s">
        <v>239</v>
      </c>
      <c r="B13" s="5" t="s">
        <v>13</v>
      </c>
      <c r="C13" s="3" t="s">
        <v>14</v>
      </c>
      <c r="D13" s="57"/>
      <c r="E13" s="57"/>
      <c r="F13" s="57"/>
      <c r="G13" s="57"/>
      <c r="H13" s="57"/>
      <c r="I13" s="57"/>
    </row>
    <row r="14" spans="1:9" ht="16.899999999999999" customHeight="1">
      <c r="A14" s="12" t="s">
        <v>240</v>
      </c>
      <c r="B14" s="5" t="s">
        <v>15</v>
      </c>
      <c r="C14" s="3" t="s">
        <v>16</v>
      </c>
      <c r="D14" s="57"/>
      <c r="E14" s="57"/>
      <c r="F14" s="57"/>
      <c r="G14" s="57"/>
      <c r="H14" s="57"/>
      <c r="I14" s="57"/>
    </row>
    <row r="15" spans="1:9" ht="16.899999999999999" customHeight="1">
      <c r="A15" s="12" t="s">
        <v>241</v>
      </c>
      <c r="B15" s="5" t="s">
        <v>17</v>
      </c>
      <c r="C15" s="3" t="s">
        <v>18</v>
      </c>
      <c r="D15" s="57"/>
      <c r="E15" s="57"/>
      <c r="F15" s="57"/>
      <c r="G15" s="57"/>
      <c r="H15" s="57"/>
      <c r="I15" s="57"/>
    </row>
    <row r="16" spans="1:9" ht="16.899999999999999" customHeight="1">
      <c r="A16" s="12" t="s">
        <v>242</v>
      </c>
      <c r="B16" s="5" t="s">
        <v>19</v>
      </c>
      <c r="C16" s="3" t="s">
        <v>20</v>
      </c>
      <c r="D16" s="57"/>
      <c r="E16" s="57"/>
      <c r="F16" s="57"/>
      <c r="G16" s="57"/>
      <c r="H16" s="57"/>
      <c r="I16" s="57"/>
    </row>
    <row r="17" spans="1:9" ht="16.899999999999999" customHeight="1">
      <c r="A17" s="12" t="s">
        <v>243</v>
      </c>
      <c r="B17" s="5" t="s">
        <v>21</v>
      </c>
      <c r="C17" s="3" t="s">
        <v>22</v>
      </c>
      <c r="D17" s="57"/>
      <c r="E17" s="57"/>
      <c r="F17" s="57"/>
      <c r="G17" s="57"/>
      <c r="H17" s="57"/>
      <c r="I17" s="57"/>
    </row>
    <row r="18" spans="1:9" ht="24.4" customHeight="1">
      <c r="A18" s="9"/>
      <c r="B18" s="8" t="s">
        <v>23</v>
      </c>
      <c r="C18" s="13" t="s">
        <v>24</v>
      </c>
      <c r="D18" s="57"/>
      <c r="E18" s="57"/>
      <c r="F18" s="57"/>
      <c r="G18" s="57"/>
      <c r="H18" s="57"/>
      <c r="I18" s="57"/>
    </row>
    <row r="19" spans="1:9" ht="16.899999999999999" customHeight="1">
      <c r="A19" s="12" t="s">
        <v>244</v>
      </c>
      <c r="B19" s="5" t="s">
        <v>25</v>
      </c>
      <c r="C19" s="3" t="s">
        <v>26</v>
      </c>
      <c r="D19" s="57"/>
      <c r="E19" s="57"/>
      <c r="F19" s="57"/>
      <c r="G19" s="57"/>
      <c r="H19" s="57"/>
      <c r="I19" s="57"/>
    </row>
    <row r="20" spans="1:9" ht="16.899999999999999" customHeight="1">
      <c r="A20" s="14" t="s">
        <v>236</v>
      </c>
      <c r="B20" s="5" t="s">
        <v>27</v>
      </c>
      <c r="C20" s="3" t="s">
        <v>28</v>
      </c>
      <c r="D20" s="57"/>
      <c r="E20" s="57"/>
      <c r="F20" s="57"/>
      <c r="G20" s="57"/>
      <c r="H20" s="57"/>
      <c r="I20" s="57"/>
    </row>
    <row r="21" spans="1:9" ht="16.899999999999999" customHeight="1">
      <c r="A21" s="14" t="s">
        <v>245</v>
      </c>
      <c r="B21" s="5" t="s">
        <v>29</v>
      </c>
      <c r="C21" s="3" t="s">
        <v>30</v>
      </c>
      <c r="D21" s="57"/>
      <c r="E21" s="57"/>
      <c r="F21" s="57"/>
      <c r="G21" s="57"/>
      <c r="H21" s="57"/>
      <c r="I21" s="57"/>
    </row>
    <row r="22" spans="1:9" ht="16.899999999999999" customHeight="1">
      <c r="A22" s="14" t="s">
        <v>246</v>
      </c>
      <c r="B22" s="5" t="s">
        <v>31</v>
      </c>
      <c r="C22" s="3" t="s">
        <v>32</v>
      </c>
      <c r="D22" s="57"/>
      <c r="E22" s="57"/>
      <c r="F22" s="57"/>
      <c r="G22" s="57"/>
      <c r="H22" s="57"/>
      <c r="I22" s="57"/>
    </row>
    <row r="23" spans="1:9" ht="16.899999999999999" customHeight="1">
      <c r="A23" s="11">
        <v>2</v>
      </c>
      <c r="B23" s="6" t="s">
        <v>33</v>
      </c>
      <c r="C23" s="10" t="s">
        <v>34</v>
      </c>
      <c r="D23" s="57"/>
      <c r="E23" s="57"/>
      <c r="F23" s="57"/>
      <c r="G23" s="57"/>
      <c r="H23" s="57"/>
      <c r="I23" s="57"/>
    </row>
    <row r="24" spans="1:9" ht="16.899999999999999" customHeight="1">
      <c r="A24" s="7"/>
      <c r="B24" s="8" t="s">
        <v>6</v>
      </c>
      <c r="C24" s="7"/>
      <c r="D24" s="57"/>
      <c r="E24" s="57"/>
      <c r="F24" s="57"/>
      <c r="G24" s="57"/>
      <c r="H24" s="57"/>
      <c r="I24" s="57"/>
    </row>
    <row r="25" spans="1:9" ht="16.899999999999999" customHeight="1">
      <c r="A25" s="12" t="s">
        <v>247</v>
      </c>
      <c r="B25" s="5" t="s">
        <v>35</v>
      </c>
      <c r="C25" s="3" t="s">
        <v>36</v>
      </c>
      <c r="D25" s="57"/>
      <c r="E25" s="57"/>
      <c r="F25" s="57"/>
      <c r="G25" s="57"/>
      <c r="H25" s="57"/>
      <c r="I25" s="57"/>
    </row>
    <row r="26" spans="1:9" ht="16.899999999999999" customHeight="1">
      <c r="A26" s="12" t="s">
        <v>248</v>
      </c>
      <c r="B26" s="5" t="s">
        <v>37</v>
      </c>
      <c r="C26" s="3" t="s">
        <v>38</v>
      </c>
      <c r="D26" s="57"/>
      <c r="E26" s="57"/>
      <c r="F26" s="57"/>
      <c r="G26" s="57"/>
      <c r="H26" s="57"/>
      <c r="I26" s="57"/>
    </row>
    <row r="27" spans="1:9" ht="16.899999999999999" customHeight="1">
      <c r="A27" s="12" t="s">
        <v>249</v>
      </c>
      <c r="B27" s="5" t="s">
        <v>39</v>
      </c>
      <c r="C27" s="3" t="s">
        <v>40</v>
      </c>
      <c r="D27" s="57"/>
      <c r="E27" s="57"/>
      <c r="F27" s="57"/>
      <c r="G27" s="57"/>
      <c r="H27" s="57"/>
      <c r="I27" s="57"/>
    </row>
    <row r="28" spans="1:9" ht="16.899999999999999" customHeight="1">
      <c r="A28" s="12" t="s">
        <v>250</v>
      </c>
      <c r="B28" s="5" t="s">
        <v>41</v>
      </c>
      <c r="C28" s="3" t="s">
        <v>42</v>
      </c>
      <c r="D28" s="57"/>
      <c r="E28" s="57"/>
      <c r="F28" s="57"/>
      <c r="G28" s="57"/>
      <c r="H28" s="57"/>
      <c r="I28" s="57"/>
    </row>
    <row r="29" spans="1:9" ht="16.899999999999999" customHeight="1">
      <c r="A29" s="12" t="s">
        <v>251</v>
      </c>
      <c r="B29" s="5" t="s">
        <v>43</v>
      </c>
      <c r="C29" s="3" t="s">
        <v>44</v>
      </c>
      <c r="D29" s="57"/>
      <c r="E29" s="57"/>
      <c r="F29" s="57"/>
      <c r="G29" s="57"/>
      <c r="H29" s="57"/>
      <c r="I29" s="57"/>
    </row>
    <row r="30" spans="1:9" ht="16.899999999999999" customHeight="1">
      <c r="A30" s="12" t="s">
        <v>252</v>
      </c>
      <c r="B30" s="5" t="s">
        <v>45</v>
      </c>
      <c r="C30" s="3" t="s">
        <v>46</v>
      </c>
      <c r="D30" s="57"/>
      <c r="E30" s="57"/>
      <c r="F30" s="57"/>
      <c r="G30" s="57"/>
      <c r="H30" s="57"/>
      <c r="I30" s="57"/>
    </row>
    <row r="31" spans="1:9" ht="16.899999999999999" customHeight="1">
      <c r="A31" s="7"/>
      <c r="B31" s="5" t="s">
        <v>6</v>
      </c>
      <c r="C31" s="7"/>
      <c r="D31" s="57"/>
      <c r="E31" s="57"/>
      <c r="F31" s="57"/>
      <c r="G31" s="57"/>
      <c r="H31" s="57"/>
      <c r="I31" s="57"/>
    </row>
    <row r="32" spans="1:9" ht="16.899999999999999" customHeight="1">
      <c r="A32" s="3" t="s">
        <v>47</v>
      </c>
      <c r="B32" s="5" t="s">
        <v>48</v>
      </c>
      <c r="C32" s="3" t="s">
        <v>49</v>
      </c>
      <c r="D32" s="57"/>
      <c r="E32" s="57"/>
      <c r="F32" s="57"/>
      <c r="G32" s="57"/>
      <c r="H32" s="57"/>
      <c r="I32" s="57"/>
    </row>
    <row r="33" spans="1:9" ht="16.899999999999999" customHeight="1">
      <c r="A33" s="3" t="s">
        <v>47</v>
      </c>
      <c r="B33" s="5" t="s">
        <v>50</v>
      </c>
      <c r="C33" s="3" t="s">
        <v>51</v>
      </c>
      <c r="D33" s="57"/>
      <c r="E33" s="57"/>
      <c r="F33" s="57"/>
      <c r="G33" s="57"/>
      <c r="H33" s="57"/>
      <c r="I33" s="57"/>
    </row>
    <row r="34" spans="1:9" ht="16.899999999999999" customHeight="1">
      <c r="A34" s="3" t="s">
        <v>47</v>
      </c>
      <c r="B34" s="5" t="s">
        <v>52</v>
      </c>
      <c r="C34" s="3" t="s">
        <v>53</v>
      </c>
      <c r="D34" s="57"/>
      <c r="E34" s="57"/>
      <c r="F34" s="57"/>
      <c r="G34" s="57"/>
      <c r="H34" s="57"/>
      <c r="I34" s="57"/>
    </row>
    <row r="35" spans="1:9" ht="16.899999999999999" customHeight="1">
      <c r="A35" s="3" t="s">
        <v>47</v>
      </c>
      <c r="B35" s="5" t="s">
        <v>54</v>
      </c>
      <c r="C35" s="3" t="s">
        <v>55</v>
      </c>
      <c r="D35" s="57"/>
      <c r="E35" s="57"/>
      <c r="F35" s="57"/>
      <c r="G35" s="57"/>
      <c r="H35" s="57"/>
      <c r="I35" s="57"/>
    </row>
    <row r="36" spans="1:9" ht="16.899999999999999" customHeight="1">
      <c r="A36" s="3" t="s">
        <v>47</v>
      </c>
      <c r="B36" s="5" t="s">
        <v>56</v>
      </c>
      <c r="C36" s="3" t="s">
        <v>57</v>
      </c>
      <c r="D36" s="57"/>
      <c r="E36" s="57"/>
      <c r="F36" s="57"/>
      <c r="G36" s="57"/>
      <c r="H36" s="57"/>
      <c r="I36" s="57"/>
    </row>
    <row r="37" spans="1:9" ht="16.899999999999999" customHeight="1">
      <c r="A37" s="3" t="s">
        <v>47</v>
      </c>
      <c r="B37" s="5" t="s">
        <v>58</v>
      </c>
      <c r="C37" s="3" t="s">
        <v>59</v>
      </c>
      <c r="D37" s="57"/>
      <c r="E37" s="57"/>
      <c r="F37" s="57"/>
      <c r="G37" s="57"/>
      <c r="H37" s="57"/>
      <c r="I37" s="57"/>
    </row>
    <row r="38" spans="1:9" ht="16.899999999999999" customHeight="1">
      <c r="A38" s="3" t="s">
        <v>47</v>
      </c>
      <c r="B38" s="5" t="s">
        <v>60</v>
      </c>
      <c r="C38" s="3" t="s">
        <v>61</v>
      </c>
      <c r="D38" s="57"/>
      <c r="E38" s="57"/>
      <c r="F38" s="57"/>
      <c r="G38" s="57"/>
      <c r="H38" s="57"/>
      <c r="I38" s="57"/>
    </row>
    <row r="39" spans="1:9" ht="16.899999999999999" customHeight="1">
      <c r="A39" s="3" t="s">
        <v>47</v>
      </c>
      <c r="B39" s="5" t="s">
        <v>62</v>
      </c>
      <c r="C39" s="3" t="s">
        <v>63</v>
      </c>
      <c r="D39" s="57"/>
      <c r="E39" s="57"/>
      <c r="F39" s="57"/>
      <c r="G39" s="57"/>
      <c r="H39" s="57"/>
      <c r="I39" s="57"/>
    </row>
    <row r="40" spans="1:9" ht="16.899999999999999" customHeight="1">
      <c r="A40" s="3" t="s">
        <v>47</v>
      </c>
      <c r="B40" s="5" t="s">
        <v>64</v>
      </c>
      <c r="C40" s="3" t="s">
        <v>65</v>
      </c>
      <c r="D40" s="57"/>
      <c r="E40" s="57"/>
      <c r="F40" s="57"/>
      <c r="G40" s="57"/>
      <c r="H40" s="57"/>
      <c r="I40" s="57"/>
    </row>
    <row r="41" spans="1:9" ht="16.899999999999999" customHeight="1">
      <c r="A41" s="3" t="s">
        <v>47</v>
      </c>
      <c r="B41" s="5" t="s">
        <v>66</v>
      </c>
      <c r="C41" s="3" t="s">
        <v>67</v>
      </c>
      <c r="D41" s="57"/>
      <c r="E41" s="57"/>
      <c r="F41" s="57"/>
      <c r="G41" s="57"/>
      <c r="H41" s="57"/>
      <c r="I41" s="57"/>
    </row>
    <row r="42" spans="1:9" ht="16.899999999999999" customHeight="1">
      <c r="A42" s="12" t="s">
        <v>253</v>
      </c>
      <c r="B42" s="5" t="s">
        <v>68</v>
      </c>
      <c r="C42" s="3" t="s">
        <v>69</v>
      </c>
      <c r="D42" s="57"/>
      <c r="E42" s="57"/>
      <c r="F42" s="57"/>
      <c r="G42" s="57"/>
      <c r="H42" s="57"/>
      <c r="I42" s="57"/>
    </row>
    <row r="43" spans="1:9" ht="16.899999999999999" customHeight="1">
      <c r="A43" s="3" t="s">
        <v>47</v>
      </c>
      <c r="B43" s="5" t="s">
        <v>70</v>
      </c>
      <c r="C43" s="3" t="s">
        <v>71</v>
      </c>
      <c r="D43" s="57"/>
      <c r="E43" s="57"/>
      <c r="F43" s="57"/>
      <c r="G43" s="57"/>
      <c r="H43" s="57"/>
      <c r="I43" s="57"/>
    </row>
    <row r="44" spans="1:9" ht="16.899999999999999" customHeight="1">
      <c r="A44" s="3" t="s">
        <v>47</v>
      </c>
      <c r="B44" s="5" t="s">
        <v>72</v>
      </c>
      <c r="C44" s="3" t="s">
        <v>73</v>
      </c>
      <c r="D44" s="57"/>
      <c r="E44" s="57"/>
      <c r="F44" s="57"/>
      <c r="G44" s="57"/>
      <c r="H44" s="57"/>
      <c r="I44" s="57"/>
    </row>
    <row r="45" spans="1:9" ht="16.899999999999999" customHeight="1">
      <c r="A45" s="3" t="s">
        <v>47</v>
      </c>
      <c r="B45" s="5" t="s">
        <v>74</v>
      </c>
      <c r="C45" s="3" t="s">
        <v>75</v>
      </c>
      <c r="D45" s="57"/>
      <c r="E45" s="57"/>
      <c r="F45" s="57"/>
      <c r="G45" s="57"/>
      <c r="H45" s="57"/>
      <c r="I45" s="57"/>
    </row>
    <row r="46" spans="1:9" ht="16.899999999999999" customHeight="1">
      <c r="A46" s="3" t="s">
        <v>47</v>
      </c>
      <c r="B46" s="5" t="s">
        <v>76</v>
      </c>
      <c r="C46" s="3" t="s">
        <v>77</v>
      </c>
      <c r="D46" s="57"/>
      <c r="E46" s="57"/>
      <c r="F46" s="57"/>
      <c r="G46" s="57"/>
      <c r="H46" s="57"/>
      <c r="I46" s="57"/>
    </row>
    <row r="47" spans="1:9" ht="16.899999999999999" customHeight="1">
      <c r="A47" s="3" t="s">
        <v>47</v>
      </c>
      <c r="B47" s="5" t="s">
        <v>78</v>
      </c>
      <c r="C47" s="3" t="s">
        <v>79</v>
      </c>
      <c r="D47" s="57"/>
      <c r="E47" s="57"/>
      <c r="F47" s="57"/>
      <c r="G47" s="57"/>
      <c r="H47" s="57"/>
      <c r="I47" s="57"/>
    </row>
    <row r="48" spans="1:9" ht="16.899999999999999" customHeight="1">
      <c r="A48" s="3" t="s">
        <v>47</v>
      </c>
      <c r="B48" s="5" t="s">
        <v>80</v>
      </c>
      <c r="C48" s="3" t="s">
        <v>81</v>
      </c>
      <c r="D48" s="57"/>
      <c r="E48" s="57"/>
      <c r="F48" s="57"/>
      <c r="G48" s="57"/>
      <c r="H48" s="57"/>
      <c r="I48" s="57"/>
    </row>
    <row r="49" spans="1:9" ht="16.899999999999999" customHeight="1">
      <c r="A49" s="12" t="s">
        <v>254</v>
      </c>
      <c r="B49" s="5" t="s">
        <v>82</v>
      </c>
      <c r="C49" s="3" t="s">
        <v>83</v>
      </c>
      <c r="D49" s="57"/>
      <c r="E49" s="57"/>
      <c r="F49" s="57"/>
      <c r="G49" s="57"/>
      <c r="H49" s="57"/>
      <c r="I49" s="57"/>
    </row>
    <row r="50" spans="1:9" ht="16.899999999999999" customHeight="1">
      <c r="A50" s="7"/>
      <c r="B50" s="5" t="s">
        <v>6</v>
      </c>
      <c r="C50" s="7"/>
      <c r="D50" s="57"/>
      <c r="E50" s="57"/>
      <c r="F50" s="57"/>
      <c r="G50" s="57"/>
      <c r="H50" s="57"/>
      <c r="I50" s="57"/>
    </row>
    <row r="51" spans="1:9" ht="16.899999999999999" customHeight="1">
      <c r="A51" s="3" t="s">
        <v>47</v>
      </c>
      <c r="B51" s="5" t="s">
        <v>84</v>
      </c>
      <c r="C51" s="3" t="s">
        <v>85</v>
      </c>
      <c r="D51" s="57"/>
      <c r="E51" s="57"/>
      <c r="F51" s="57"/>
      <c r="G51" s="57"/>
      <c r="H51" s="57"/>
      <c r="I51" s="57"/>
    </row>
    <row r="52" spans="1:9" ht="16.899999999999999" customHeight="1">
      <c r="A52" s="3" t="s">
        <v>47</v>
      </c>
      <c r="B52" s="5" t="s">
        <v>86</v>
      </c>
      <c r="C52" s="3" t="s">
        <v>87</v>
      </c>
      <c r="D52" s="57"/>
      <c r="E52" s="57"/>
      <c r="F52" s="57"/>
      <c r="G52" s="57"/>
      <c r="H52" s="57"/>
      <c r="I52" s="57"/>
    </row>
    <row r="53" spans="1:9" ht="16.899999999999999" customHeight="1">
      <c r="A53" s="3" t="s">
        <v>47</v>
      </c>
      <c r="B53" s="5" t="s">
        <v>88</v>
      </c>
      <c r="C53" s="3" t="s">
        <v>89</v>
      </c>
      <c r="D53" s="57"/>
      <c r="E53" s="57"/>
      <c r="F53" s="57"/>
      <c r="G53" s="57"/>
      <c r="H53" s="57"/>
      <c r="I53" s="57"/>
    </row>
    <row r="54" spans="1:9" ht="16.899999999999999" customHeight="1">
      <c r="A54" s="3" t="s">
        <v>47</v>
      </c>
      <c r="B54" s="5" t="s">
        <v>90</v>
      </c>
      <c r="C54" s="3" t="s">
        <v>91</v>
      </c>
      <c r="D54" s="57"/>
      <c r="E54" s="57"/>
      <c r="F54" s="57"/>
      <c r="G54" s="57"/>
      <c r="H54" s="57"/>
      <c r="I54" s="57"/>
    </row>
    <row r="55" spans="1:9" ht="30" customHeight="1">
      <c r="A55" s="3" t="s">
        <v>47</v>
      </c>
      <c r="B55" s="2" t="s">
        <v>133</v>
      </c>
      <c r="C55" s="3" t="s">
        <v>93</v>
      </c>
      <c r="D55" s="57"/>
      <c r="E55" s="57"/>
      <c r="F55" s="57"/>
      <c r="G55" s="57"/>
      <c r="H55" s="57"/>
      <c r="I55" s="57"/>
    </row>
    <row r="56" spans="1:9" ht="16.899999999999999" customHeight="1">
      <c r="A56" s="3" t="s">
        <v>47</v>
      </c>
      <c r="B56" s="5" t="s">
        <v>94</v>
      </c>
      <c r="C56" s="3" t="s">
        <v>95</v>
      </c>
      <c r="D56" s="57"/>
      <c r="E56" s="57"/>
      <c r="F56" s="57"/>
      <c r="G56" s="57"/>
      <c r="H56" s="57"/>
      <c r="I56" s="57"/>
    </row>
    <row r="57" spans="1:9" ht="16.899999999999999" customHeight="1">
      <c r="A57" s="3" t="s">
        <v>47</v>
      </c>
      <c r="B57" s="5" t="s">
        <v>96</v>
      </c>
      <c r="C57" s="3" t="s">
        <v>97</v>
      </c>
      <c r="D57" s="57"/>
      <c r="E57" s="57"/>
      <c r="F57" s="57"/>
      <c r="G57" s="57"/>
      <c r="H57" s="57"/>
      <c r="I57" s="57"/>
    </row>
    <row r="58" spans="1:9" ht="30" customHeight="1">
      <c r="A58" s="3" t="s">
        <v>47</v>
      </c>
      <c r="B58" s="2" t="s">
        <v>161</v>
      </c>
      <c r="C58" s="3" t="s">
        <v>99</v>
      </c>
      <c r="D58" s="57"/>
      <c r="E58" s="57"/>
      <c r="F58" s="57"/>
      <c r="G58" s="57"/>
      <c r="H58" s="57"/>
      <c r="I58" s="57"/>
    </row>
    <row r="59" spans="1:9" ht="16.899999999999999" customHeight="1">
      <c r="A59" s="3" t="s">
        <v>47</v>
      </c>
      <c r="B59" s="5" t="s">
        <v>100</v>
      </c>
      <c r="C59" s="3" t="s">
        <v>101</v>
      </c>
      <c r="D59" s="57"/>
      <c r="E59" s="57"/>
      <c r="F59" s="57"/>
      <c r="G59" s="57"/>
      <c r="H59" s="57"/>
      <c r="I59" s="57"/>
    </row>
    <row r="60" spans="1:9" ht="30" customHeight="1">
      <c r="A60" s="3" t="s">
        <v>47</v>
      </c>
      <c r="B60" s="2" t="s">
        <v>162</v>
      </c>
      <c r="C60" s="3" t="s">
        <v>103</v>
      </c>
      <c r="D60" s="57"/>
      <c r="E60" s="57"/>
      <c r="F60" s="57"/>
      <c r="G60" s="57"/>
      <c r="H60" s="57"/>
      <c r="I60" s="57"/>
    </row>
    <row r="61" spans="1:9" ht="16.899999999999999" customHeight="1">
      <c r="A61" s="12" t="s">
        <v>255</v>
      </c>
      <c r="B61" s="5" t="s">
        <v>104</v>
      </c>
      <c r="C61" s="3" t="s">
        <v>105</v>
      </c>
      <c r="D61" s="57"/>
      <c r="E61" s="57"/>
      <c r="F61" s="57"/>
      <c r="G61" s="57"/>
      <c r="H61" s="57"/>
      <c r="I61" s="57"/>
    </row>
    <row r="62" spans="1:9" ht="16.899999999999999" customHeight="1">
      <c r="A62" s="14" t="s">
        <v>247</v>
      </c>
      <c r="B62" s="5" t="s">
        <v>106</v>
      </c>
      <c r="C62" s="3" t="s">
        <v>107</v>
      </c>
      <c r="D62" s="57"/>
      <c r="E62" s="57"/>
      <c r="F62" s="57"/>
      <c r="G62" s="57"/>
      <c r="H62" s="57"/>
      <c r="I62" s="57"/>
    </row>
    <row r="63" spans="1:9" ht="30" customHeight="1">
      <c r="A63" s="14" t="s">
        <v>256</v>
      </c>
      <c r="B63" s="2" t="s">
        <v>163</v>
      </c>
      <c r="C63" s="3" t="s">
        <v>109</v>
      </c>
      <c r="D63" s="57"/>
      <c r="E63" s="57"/>
      <c r="F63" s="57"/>
      <c r="G63" s="57"/>
      <c r="H63" s="57"/>
      <c r="I63" s="57"/>
    </row>
    <row r="64" spans="1:9" ht="16.899999999999999" customHeight="1">
      <c r="A64" s="14" t="s">
        <v>257</v>
      </c>
      <c r="B64" s="5" t="s">
        <v>110</v>
      </c>
      <c r="C64" s="3" t="s">
        <v>111</v>
      </c>
      <c r="D64" s="57"/>
      <c r="E64" s="57"/>
      <c r="F64" s="57"/>
      <c r="G64" s="57"/>
      <c r="H64" s="57"/>
      <c r="I64" s="57"/>
    </row>
    <row r="65" spans="1:9" ht="16.899999999999999" customHeight="1">
      <c r="A65" s="14" t="s">
        <v>258</v>
      </c>
      <c r="B65" s="5" t="s">
        <v>112</v>
      </c>
      <c r="C65" s="3" t="s">
        <v>113</v>
      </c>
      <c r="D65" s="57"/>
      <c r="E65" s="57"/>
      <c r="F65" s="57"/>
      <c r="G65" s="57"/>
      <c r="H65" s="57"/>
      <c r="I65" s="57"/>
    </row>
    <row r="66" spans="1:9" ht="16.899999999999999" customHeight="1">
      <c r="A66" s="11">
        <v>3</v>
      </c>
      <c r="B66" s="6" t="s">
        <v>114</v>
      </c>
      <c r="C66" s="10" t="s">
        <v>115</v>
      </c>
      <c r="D66" s="57"/>
      <c r="E66" s="57"/>
      <c r="F66" s="57"/>
      <c r="G66" s="57"/>
      <c r="H66" s="57"/>
      <c r="I66" s="57"/>
    </row>
    <row r="67" spans="1:9" ht="30" customHeight="1">
      <c r="A67" s="12" t="s">
        <v>259</v>
      </c>
      <c r="B67" s="2" t="s">
        <v>134</v>
      </c>
      <c r="C67" s="3" t="s">
        <v>117</v>
      </c>
      <c r="D67" s="57"/>
      <c r="E67" s="57"/>
      <c r="F67" s="57"/>
      <c r="G67" s="57"/>
      <c r="H67" s="57"/>
      <c r="I67" s="57"/>
    </row>
    <row r="68" spans="1:9" ht="16.899999999999999" customHeight="1">
      <c r="A68" s="12" t="s">
        <v>260</v>
      </c>
      <c r="B68" s="5" t="s">
        <v>118</v>
      </c>
      <c r="C68" s="3" t="s">
        <v>119</v>
      </c>
      <c r="D68" s="57"/>
      <c r="E68" s="57"/>
      <c r="F68" s="57"/>
      <c r="G68" s="57"/>
      <c r="H68" s="57"/>
      <c r="I68" s="57"/>
    </row>
    <row r="69" spans="1:9" ht="16.899999999999999" customHeight="1">
      <c r="A69" s="12" t="s">
        <v>261</v>
      </c>
      <c r="B69" s="5" t="s">
        <v>120</v>
      </c>
      <c r="C69" s="3" t="s">
        <v>121</v>
      </c>
      <c r="D69" s="57"/>
      <c r="E69" s="57"/>
      <c r="F69" s="57"/>
      <c r="G69" s="57"/>
      <c r="H69" s="57"/>
      <c r="I69" s="57"/>
    </row>
    <row r="70" spans="1:9" ht="16.899999999999999" customHeight="1">
      <c r="A70" s="12" t="s">
        <v>262</v>
      </c>
      <c r="B70" s="5" t="s">
        <v>122</v>
      </c>
      <c r="C70" s="3" t="s">
        <v>123</v>
      </c>
      <c r="D70" s="57"/>
      <c r="E70" s="57"/>
      <c r="F70" s="57"/>
      <c r="G70" s="57"/>
      <c r="H70" s="57"/>
      <c r="I70" s="57"/>
    </row>
    <row r="71" spans="1:9" ht="16.899999999999999" customHeight="1">
      <c r="A71" s="12" t="s">
        <v>263</v>
      </c>
      <c r="B71" s="5" t="s">
        <v>124</v>
      </c>
      <c r="C71" s="3" t="s">
        <v>125</v>
      </c>
      <c r="D71" s="57"/>
      <c r="E71" s="57"/>
      <c r="F71" s="57"/>
      <c r="G71" s="57"/>
      <c r="H71" s="57"/>
      <c r="I71" s="57"/>
    </row>
    <row r="72" spans="1:9" ht="16.899999999999999" customHeight="1">
      <c r="A72" s="10" t="s">
        <v>135</v>
      </c>
      <c r="B72" s="6" t="s">
        <v>136</v>
      </c>
      <c r="C72" s="7"/>
      <c r="D72" s="57"/>
      <c r="E72" s="57"/>
      <c r="F72" s="57"/>
      <c r="G72" s="57"/>
      <c r="H72" s="57"/>
      <c r="I72" s="57"/>
    </row>
    <row r="73" spans="1:9" ht="16.899999999999999" customHeight="1">
      <c r="A73" s="15">
        <v>1</v>
      </c>
      <c r="B73" s="5" t="s">
        <v>137</v>
      </c>
      <c r="C73" s="3" t="s">
        <v>138</v>
      </c>
      <c r="D73" s="57"/>
      <c r="E73" s="57"/>
      <c r="F73" s="57"/>
      <c r="G73" s="57"/>
      <c r="H73" s="57"/>
      <c r="I73" s="57"/>
    </row>
    <row r="74" spans="1:9" ht="16.899999999999999" customHeight="1">
      <c r="A74" s="15">
        <v>2</v>
      </c>
      <c r="B74" s="5" t="s">
        <v>139</v>
      </c>
      <c r="C74" s="3" t="s">
        <v>140</v>
      </c>
      <c r="D74" s="57"/>
      <c r="E74" s="57"/>
      <c r="F74" s="57"/>
      <c r="G74" s="57"/>
      <c r="H74" s="57"/>
      <c r="I74" s="57"/>
    </row>
    <row r="75" spans="1:9" ht="16.899999999999999" customHeight="1">
      <c r="A75" s="15">
        <v>3</v>
      </c>
      <c r="B75" s="5" t="s">
        <v>141</v>
      </c>
      <c r="C75" s="3" t="s">
        <v>142</v>
      </c>
      <c r="D75" s="57"/>
      <c r="E75" s="57"/>
      <c r="F75" s="57"/>
      <c r="G75" s="57"/>
      <c r="H75" s="57"/>
      <c r="I75" s="57"/>
    </row>
    <row r="76" spans="1:9" ht="16.899999999999999" customHeight="1">
      <c r="A76" s="15">
        <v>4</v>
      </c>
      <c r="B76" s="5" t="s">
        <v>143</v>
      </c>
      <c r="C76" s="3" t="s">
        <v>144</v>
      </c>
      <c r="D76" s="57"/>
      <c r="E76" s="57"/>
      <c r="F76" s="57"/>
      <c r="G76" s="57"/>
      <c r="H76" s="57"/>
      <c r="I76" s="57"/>
    </row>
    <row r="77" spans="1:9" ht="16.899999999999999" customHeight="1">
      <c r="A77" s="15">
        <v>5</v>
      </c>
      <c r="B77" s="5" t="s">
        <v>145</v>
      </c>
      <c r="C77" s="3" t="s">
        <v>146</v>
      </c>
      <c r="D77" s="57"/>
      <c r="E77" s="57"/>
      <c r="F77" s="57"/>
      <c r="G77" s="57"/>
      <c r="H77" s="57"/>
      <c r="I77" s="57"/>
    </row>
    <row r="78" spans="1:9" ht="16.899999999999999" customHeight="1">
      <c r="A78" s="15">
        <v>6</v>
      </c>
      <c r="B78" s="5" t="s">
        <v>147</v>
      </c>
      <c r="C78" s="3" t="s">
        <v>148</v>
      </c>
      <c r="D78" s="57"/>
      <c r="E78" s="57"/>
      <c r="F78" s="57"/>
      <c r="G78" s="57"/>
      <c r="H78" s="57"/>
      <c r="I78" s="57"/>
    </row>
    <row r="79" spans="1:9" ht="16.899999999999999" customHeight="1">
      <c r="A79" s="15">
        <v>7</v>
      </c>
      <c r="B79" s="5" t="s">
        <v>149</v>
      </c>
      <c r="C79" s="3" t="s">
        <v>150</v>
      </c>
      <c r="D79" s="57"/>
      <c r="E79" s="57"/>
      <c r="F79" s="57"/>
      <c r="G79" s="57"/>
      <c r="H79" s="57"/>
      <c r="I79" s="57"/>
    </row>
    <row r="80" spans="1:9" ht="16.899999999999999" customHeight="1">
      <c r="A80" s="15">
        <v>8</v>
      </c>
      <c r="B80" s="5" t="s">
        <v>151</v>
      </c>
      <c r="C80" s="3" t="s">
        <v>152</v>
      </c>
      <c r="D80" s="57"/>
      <c r="E80" s="57"/>
      <c r="F80" s="57"/>
      <c r="G80" s="57"/>
      <c r="H80" s="57"/>
      <c r="I80" s="57"/>
    </row>
    <row r="81" spans="1:9" ht="16.899999999999999" customHeight="1">
      <c r="A81" s="15">
        <v>9</v>
      </c>
      <c r="B81" s="5" t="s">
        <v>153</v>
      </c>
      <c r="C81" s="3" t="s">
        <v>154</v>
      </c>
      <c r="D81" s="57"/>
      <c r="E81" s="57"/>
      <c r="F81" s="57"/>
      <c r="G81" s="57"/>
      <c r="H81" s="57"/>
      <c r="I81" s="57"/>
    </row>
    <row r="82" spans="1:9" ht="16.899999999999999" customHeight="1">
      <c r="A82" s="15">
        <v>10</v>
      </c>
      <c r="B82" s="5" t="s">
        <v>155</v>
      </c>
      <c r="C82" s="3" t="s">
        <v>156</v>
      </c>
      <c r="D82" s="57"/>
      <c r="E82" s="57"/>
      <c r="F82" s="57"/>
      <c r="G82" s="57"/>
      <c r="H82" s="57"/>
      <c r="I82" s="57"/>
    </row>
    <row r="83" spans="1:9" ht="15" customHeight="1">
      <c r="A83" s="488" t="s">
        <v>164</v>
      </c>
      <c r="B83" s="488"/>
      <c r="C83" s="488"/>
      <c r="D83" s="488"/>
      <c r="E83" s="488"/>
      <c r="F83" s="488"/>
      <c r="G83" s="488"/>
      <c r="H83" s="488"/>
      <c r="I83" s="488"/>
    </row>
  </sheetData>
  <mergeCells count="11">
    <mergeCell ref="A83:I83"/>
    <mergeCell ref="A1:I1"/>
    <mergeCell ref="A2:I2"/>
    <mergeCell ref="A3:I3"/>
    <mergeCell ref="A4:A6"/>
    <mergeCell ref="B4:B6"/>
    <mergeCell ref="C4:C6"/>
    <mergeCell ref="D4:E5"/>
    <mergeCell ref="F4:I4"/>
    <mergeCell ref="F5:G5"/>
    <mergeCell ref="H5: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73"/>
  <sheetViews>
    <sheetView workbookViewId="0">
      <selection activeCell="H18" sqref="H18"/>
    </sheetView>
  </sheetViews>
  <sheetFormatPr defaultColWidth="8.85546875" defaultRowHeight="15"/>
  <cols>
    <col min="1" max="1" width="8.85546875" style="16"/>
    <col min="2" max="2" width="29.5703125" style="16" customWidth="1"/>
    <col min="3" max="3" width="7.28515625" style="16" customWidth="1"/>
    <col min="4" max="16384" width="8.85546875" style="16"/>
  </cols>
  <sheetData>
    <row r="1" spans="1:63">
      <c r="A1" s="508" t="s">
        <v>214</v>
      </c>
      <c r="B1" s="509"/>
      <c r="C1" s="509"/>
      <c r="D1" s="509"/>
      <c r="E1" s="509"/>
      <c r="F1" s="509"/>
      <c r="G1" s="509"/>
      <c r="H1" s="509"/>
      <c r="I1" s="509"/>
      <c r="J1" s="509"/>
      <c r="K1" s="509"/>
      <c r="L1" s="509"/>
      <c r="M1" s="509"/>
      <c r="N1" s="509"/>
      <c r="O1" s="509"/>
      <c r="P1" s="509"/>
      <c r="Q1" s="509"/>
      <c r="R1" s="509"/>
      <c r="S1" s="509"/>
      <c r="T1" s="509"/>
      <c r="U1" s="509"/>
      <c r="V1" s="509"/>
      <c r="W1" s="509"/>
      <c r="X1" s="509"/>
      <c r="Y1" s="509"/>
      <c r="Z1" s="509"/>
      <c r="AA1" s="509"/>
      <c r="AB1" s="509"/>
      <c r="AC1" s="509"/>
      <c r="AD1" s="509"/>
      <c r="AE1" s="509"/>
      <c r="AF1" s="509"/>
      <c r="AG1" s="509"/>
      <c r="AH1" s="509"/>
      <c r="AI1" s="509"/>
      <c r="AJ1" s="509"/>
      <c r="AK1" s="509"/>
      <c r="AL1" s="509"/>
      <c r="AM1" s="509"/>
      <c r="AN1" s="509"/>
      <c r="AO1" s="509"/>
      <c r="AP1" s="509"/>
      <c r="AQ1" s="509"/>
      <c r="AR1" s="509"/>
      <c r="AS1" s="509"/>
      <c r="AT1" s="509"/>
      <c r="AU1" s="509"/>
      <c r="AV1" s="509"/>
      <c r="AW1" s="509"/>
      <c r="AX1" s="509"/>
      <c r="AY1" s="509"/>
      <c r="AZ1" s="509"/>
      <c r="BA1" s="509"/>
      <c r="BB1" s="509"/>
      <c r="BC1" s="509"/>
      <c r="BD1" s="509"/>
      <c r="BE1" s="509"/>
      <c r="BF1" s="509"/>
      <c r="BG1" s="509"/>
      <c r="BH1" s="509"/>
      <c r="BI1" s="509"/>
      <c r="BJ1" s="509"/>
      <c r="BK1" s="509"/>
    </row>
    <row r="2" spans="1:63">
      <c r="A2" s="510" t="s">
        <v>169</v>
      </c>
      <c r="B2" s="509"/>
      <c r="C2" s="509"/>
      <c r="D2" s="509"/>
      <c r="E2" s="509"/>
      <c r="F2" s="509"/>
      <c r="G2" s="509"/>
      <c r="H2" s="509"/>
      <c r="I2" s="509"/>
      <c r="J2" s="509"/>
      <c r="K2" s="509"/>
      <c r="L2" s="509"/>
      <c r="M2" s="509"/>
      <c r="N2" s="509"/>
      <c r="O2" s="509"/>
      <c r="P2" s="509"/>
      <c r="Q2" s="509"/>
      <c r="R2" s="509"/>
      <c r="S2" s="509"/>
      <c r="T2" s="509"/>
      <c r="U2" s="509"/>
      <c r="V2" s="509"/>
      <c r="W2" s="509"/>
      <c r="X2" s="509"/>
      <c r="Y2" s="509"/>
      <c r="Z2" s="509"/>
      <c r="AA2" s="509"/>
      <c r="AB2" s="509"/>
      <c r="AC2" s="509"/>
      <c r="AD2" s="509"/>
      <c r="AE2" s="509"/>
      <c r="AF2" s="509"/>
      <c r="AG2" s="509"/>
      <c r="AH2" s="509"/>
      <c r="AI2" s="509"/>
      <c r="AJ2" s="509"/>
      <c r="AK2" s="509"/>
      <c r="AL2" s="509"/>
      <c r="AM2" s="509"/>
      <c r="AN2" s="509"/>
      <c r="AO2" s="509"/>
      <c r="AP2" s="509"/>
      <c r="AQ2" s="509"/>
      <c r="AR2" s="509"/>
      <c r="AS2" s="509"/>
      <c r="AT2" s="509"/>
      <c r="AU2" s="509"/>
      <c r="AV2" s="509"/>
      <c r="AW2" s="509"/>
      <c r="AX2" s="509"/>
      <c r="AY2" s="509"/>
      <c r="AZ2" s="509"/>
      <c r="BA2" s="509"/>
      <c r="BB2" s="509"/>
      <c r="BC2" s="509"/>
      <c r="BD2" s="509"/>
      <c r="BE2" s="509"/>
      <c r="BF2" s="509"/>
      <c r="BG2" s="509"/>
      <c r="BH2" s="509"/>
      <c r="BI2" s="509"/>
      <c r="BJ2" s="509"/>
      <c r="BK2" s="509"/>
    </row>
    <row r="3" spans="1:63">
      <c r="A3" s="510" t="s">
        <v>170</v>
      </c>
      <c r="B3" s="511" t="s">
        <v>166</v>
      </c>
      <c r="C3" s="509"/>
      <c r="D3" s="509"/>
      <c r="E3" s="509"/>
      <c r="F3" s="509"/>
      <c r="G3" s="509"/>
      <c r="H3" s="509"/>
      <c r="I3" s="509"/>
      <c r="J3" s="509"/>
      <c r="K3" s="509"/>
      <c r="L3" s="509"/>
      <c r="M3" s="509"/>
      <c r="N3" s="509"/>
      <c r="O3" s="509"/>
      <c r="P3" s="509"/>
      <c r="Q3" s="509"/>
      <c r="R3" s="509"/>
      <c r="S3" s="509"/>
      <c r="T3" s="509"/>
      <c r="U3" s="509"/>
      <c r="V3" s="509"/>
      <c r="W3" s="509"/>
      <c r="X3" s="509"/>
      <c r="Y3" s="509"/>
      <c r="Z3" s="509"/>
      <c r="AA3" s="509"/>
      <c r="AB3" s="509"/>
      <c r="AC3" s="509"/>
      <c r="AD3" s="509"/>
      <c r="AE3" s="509"/>
      <c r="AF3" s="509"/>
      <c r="AG3" s="509"/>
      <c r="AH3" s="509"/>
      <c r="AI3" s="509"/>
      <c r="AJ3" s="509"/>
      <c r="AK3" s="509"/>
      <c r="AL3" s="509"/>
      <c r="AM3" s="509"/>
      <c r="AN3" s="509"/>
      <c r="AO3" s="509"/>
      <c r="AP3" s="509"/>
      <c r="AQ3" s="509"/>
      <c r="AR3" s="509"/>
      <c r="AS3" s="509"/>
      <c r="AT3" s="509"/>
      <c r="AU3" s="509"/>
      <c r="AV3" s="509"/>
      <c r="AW3" s="509"/>
      <c r="AX3" s="509"/>
      <c r="AY3" s="509"/>
      <c r="AZ3" s="509"/>
      <c r="BA3" s="509"/>
      <c r="BB3" s="509"/>
      <c r="BC3" s="509"/>
      <c r="BD3" s="509"/>
      <c r="BE3" s="509"/>
      <c r="BF3" s="509"/>
      <c r="BG3" s="509"/>
      <c r="BH3" s="509"/>
      <c r="BI3" s="509"/>
      <c r="BJ3" s="509"/>
      <c r="BK3" s="509"/>
    </row>
    <row r="4" spans="1:63">
      <c r="A4" s="26" t="s">
        <v>166</v>
      </c>
      <c r="B4" s="27" t="s">
        <v>126</v>
      </c>
    </row>
    <row r="5" spans="1:63" ht="30">
      <c r="A5" s="21" t="s">
        <v>127</v>
      </c>
      <c r="B5" s="28" t="s">
        <v>1</v>
      </c>
      <c r="C5" s="21" t="s">
        <v>2</v>
      </c>
      <c r="D5" s="29" t="s">
        <v>171</v>
      </c>
      <c r="E5" s="22" t="s">
        <v>166</v>
      </c>
      <c r="F5" s="23" t="s">
        <v>166</v>
      </c>
      <c r="G5" s="23" t="s">
        <v>166</v>
      </c>
      <c r="H5" s="23" t="s">
        <v>166</v>
      </c>
      <c r="I5" s="23" t="s">
        <v>166</v>
      </c>
      <c r="J5" s="23" t="s">
        <v>166</v>
      </c>
      <c r="K5" s="23" t="s">
        <v>166</v>
      </c>
      <c r="L5" s="23" t="s">
        <v>166</v>
      </c>
      <c r="M5" s="23" t="s">
        <v>166</v>
      </c>
      <c r="N5" s="23" t="s">
        <v>166</v>
      </c>
      <c r="O5" s="23" t="s">
        <v>166</v>
      </c>
      <c r="P5" s="23" t="s">
        <v>166</v>
      </c>
      <c r="Q5" s="23" t="s">
        <v>166</v>
      </c>
      <c r="R5" s="23" t="s">
        <v>166</v>
      </c>
      <c r="S5" s="23" t="s">
        <v>166</v>
      </c>
      <c r="T5" s="23" t="s">
        <v>166</v>
      </c>
      <c r="U5" s="23" t="s">
        <v>166</v>
      </c>
      <c r="V5" s="23" t="s">
        <v>166</v>
      </c>
      <c r="W5" s="23" t="s">
        <v>166</v>
      </c>
      <c r="X5" s="23" t="s">
        <v>166</v>
      </c>
      <c r="Y5" s="23" t="s">
        <v>166</v>
      </c>
      <c r="Z5" s="23" t="s">
        <v>166</v>
      </c>
      <c r="AA5" s="23" t="s">
        <v>166</v>
      </c>
      <c r="AB5" s="23" t="s">
        <v>166</v>
      </c>
      <c r="AC5" s="23" t="s">
        <v>166</v>
      </c>
      <c r="AD5" s="23" t="s">
        <v>166</v>
      </c>
      <c r="AE5" s="512" t="s">
        <v>172</v>
      </c>
      <c r="AF5" s="513" t="s">
        <v>166</v>
      </c>
      <c r="AG5" s="513" t="s">
        <v>166</v>
      </c>
      <c r="AH5" s="513" t="s">
        <v>166</v>
      </c>
      <c r="AI5" s="513" t="s">
        <v>166</v>
      </c>
      <c r="AJ5" s="23" t="s">
        <v>166</v>
      </c>
      <c r="AK5" s="23" t="s">
        <v>166</v>
      </c>
      <c r="AL5" s="23" t="s">
        <v>166</v>
      </c>
      <c r="AM5" s="23" t="s">
        <v>166</v>
      </c>
      <c r="AN5" s="23" t="s">
        <v>166</v>
      </c>
      <c r="AO5" s="23" t="s">
        <v>166</v>
      </c>
      <c r="AP5" s="23" t="s">
        <v>166</v>
      </c>
      <c r="AQ5" s="23" t="s">
        <v>166</v>
      </c>
      <c r="AR5" s="23" t="s">
        <v>166</v>
      </c>
      <c r="AS5" s="23" t="s">
        <v>166</v>
      </c>
      <c r="AT5" s="23" t="s">
        <v>166</v>
      </c>
      <c r="AU5" s="23" t="s">
        <v>166</v>
      </c>
      <c r="AV5" s="23" t="s">
        <v>166</v>
      </c>
      <c r="AW5" s="23" t="s">
        <v>166</v>
      </c>
      <c r="AX5" s="23" t="s">
        <v>166</v>
      </c>
      <c r="AY5" s="23" t="s">
        <v>166</v>
      </c>
      <c r="AZ5" s="23" t="s">
        <v>166</v>
      </c>
      <c r="BA5" s="23" t="s">
        <v>166</v>
      </c>
      <c r="BB5" s="23" t="s">
        <v>166</v>
      </c>
      <c r="BC5" s="23" t="s">
        <v>166</v>
      </c>
      <c r="BD5" s="23" t="s">
        <v>166</v>
      </c>
      <c r="BE5" s="23" t="s">
        <v>166</v>
      </c>
      <c r="BF5" s="23" t="s">
        <v>166</v>
      </c>
      <c r="BG5" s="23" t="s">
        <v>166</v>
      </c>
      <c r="BH5" s="23" t="s">
        <v>166</v>
      </c>
      <c r="BI5" s="24" t="s">
        <v>166</v>
      </c>
      <c r="BJ5" s="21" t="s">
        <v>173</v>
      </c>
      <c r="BK5" s="30" t="s">
        <v>174</v>
      </c>
    </row>
    <row r="6" spans="1:63" ht="30">
      <c r="A6" s="17" t="s">
        <v>166</v>
      </c>
      <c r="B6" s="17" t="s">
        <v>166</v>
      </c>
      <c r="C6" s="17" t="s">
        <v>166</v>
      </c>
      <c r="D6" s="31" t="s">
        <v>175</v>
      </c>
      <c r="E6" s="20" t="s">
        <v>5</v>
      </c>
      <c r="F6" s="20" t="s">
        <v>8</v>
      </c>
      <c r="G6" s="20" t="s">
        <v>10</v>
      </c>
      <c r="H6" s="20" t="s">
        <v>14</v>
      </c>
      <c r="I6" s="20" t="s">
        <v>16</v>
      </c>
      <c r="J6" s="20" t="s">
        <v>18</v>
      </c>
      <c r="K6" s="20" t="s">
        <v>20</v>
      </c>
      <c r="L6" s="20" t="s">
        <v>22</v>
      </c>
      <c r="M6" s="20" t="s">
        <v>24</v>
      </c>
      <c r="N6" s="20" t="s">
        <v>26</v>
      </c>
      <c r="O6" s="20" t="s">
        <v>176</v>
      </c>
      <c r="P6" s="20" t="s">
        <v>30</v>
      </c>
      <c r="Q6" s="20" t="s">
        <v>32</v>
      </c>
      <c r="R6" s="20" t="s">
        <v>34</v>
      </c>
      <c r="S6" s="18" t="s">
        <v>177</v>
      </c>
      <c r="T6" s="20" t="s">
        <v>40</v>
      </c>
      <c r="U6" s="20" t="s">
        <v>42</v>
      </c>
      <c r="V6" s="20" t="s">
        <v>44</v>
      </c>
      <c r="W6" s="20" t="s">
        <v>46</v>
      </c>
      <c r="X6" s="20" t="s">
        <v>49</v>
      </c>
      <c r="Y6" s="20" t="s">
        <v>51</v>
      </c>
      <c r="Z6" s="20" t="s">
        <v>178</v>
      </c>
      <c r="AA6" s="20" t="s">
        <v>55</v>
      </c>
      <c r="AB6" s="20" t="s">
        <v>179</v>
      </c>
      <c r="AC6" s="20" t="s">
        <v>59</v>
      </c>
      <c r="AD6" s="20" t="s">
        <v>180</v>
      </c>
      <c r="AE6" s="32" t="s">
        <v>181</v>
      </c>
      <c r="AF6" s="20" t="s">
        <v>65</v>
      </c>
      <c r="AG6" s="20" t="s">
        <v>67</v>
      </c>
      <c r="AH6" s="20" t="s">
        <v>69</v>
      </c>
      <c r="AI6" s="20" t="s">
        <v>71</v>
      </c>
      <c r="AJ6" s="20" t="s">
        <v>73</v>
      </c>
      <c r="AK6" s="20" t="s">
        <v>182</v>
      </c>
      <c r="AL6" s="20" t="s">
        <v>77</v>
      </c>
      <c r="AM6" s="20" t="s">
        <v>79</v>
      </c>
      <c r="AN6" s="20" t="s">
        <v>81</v>
      </c>
      <c r="AO6" s="20" t="s">
        <v>83</v>
      </c>
      <c r="AP6" s="20" t="s">
        <v>183</v>
      </c>
      <c r="AQ6" s="20" t="s">
        <v>87</v>
      </c>
      <c r="AR6" s="20" t="s">
        <v>184</v>
      </c>
      <c r="AS6" s="20" t="s">
        <v>91</v>
      </c>
      <c r="AT6" s="20" t="s">
        <v>93</v>
      </c>
      <c r="AU6" s="20" t="s">
        <v>95</v>
      </c>
      <c r="AV6" s="20" t="s">
        <v>97</v>
      </c>
      <c r="AW6" s="20" t="s">
        <v>99</v>
      </c>
      <c r="AX6" s="20" t="s">
        <v>103</v>
      </c>
      <c r="AY6" s="20" t="s">
        <v>105</v>
      </c>
      <c r="AZ6" s="20" t="s">
        <v>107</v>
      </c>
      <c r="BA6" s="20" t="s">
        <v>109</v>
      </c>
      <c r="BB6" s="20" t="s">
        <v>111</v>
      </c>
      <c r="BC6" s="20" t="s">
        <v>113</v>
      </c>
      <c r="BD6" s="20" t="s">
        <v>115</v>
      </c>
      <c r="BE6" s="20" t="s">
        <v>185</v>
      </c>
      <c r="BF6" s="20" t="s">
        <v>119</v>
      </c>
      <c r="BG6" s="20" t="s">
        <v>121</v>
      </c>
      <c r="BH6" s="20" t="s">
        <v>186</v>
      </c>
      <c r="BI6" s="20" t="s">
        <v>125</v>
      </c>
      <c r="BJ6" s="31" t="s">
        <v>187</v>
      </c>
      <c r="BK6" s="33" t="s">
        <v>188</v>
      </c>
    </row>
    <row r="7" spans="1:63">
      <c r="A7" s="34" t="s">
        <v>166</v>
      </c>
      <c r="B7" s="19" t="s">
        <v>189</v>
      </c>
      <c r="C7" s="19" t="s">
        <v>166</v>
      </c>
      <c r="D7" s="19" t="s">
        <v>166</v>
      </c>
      <c r="E7" s="34" t="s">
        <v>166</v>
      </c>
      <c r="F7" s="34" t="s">
        <v>166</v>
      </c>
      <c r="G7" s="34" t="s">
        <v>166</v>
      </c>
      <c r="H7" s="34" t="s">
        <v>166</v>
      </c>
      <c r="I7" s="34" t="s">
        <v>166</v>
      </c>
      <c r="J7" s="34" t="s">
        <v>166</v>
      </c>
      <c r="K7" s="34" t="s">
        <v>166</v>
      </c>
      <c r="L7" s="34" t="s">
        <v>166</v>
      </c>
      <c r="M7" s="34" t="s">
        <v>166</v>
      </c>
      <c r="N7" s="34" t="s">
        <v>166</v>
      </c>
      <c r="O7" s="34" t="s">
        <v>166</v>
      </c>
      <c r="P7" s="34" t="s">
        <v>166</v>
      </c>
      <c r="Q7" s="34" t="s">
        <v>166</v>
      </c>
      <c r="R7" s="34" t="s">
        <v>166</v>
      </c>
      <c r="S7" s="34" t="s">
        <v>166</v>
      </c>
      <c r="T7" s="34" t="s">
        <v>166</v>
      </c>
      <c r="U7" s="34" t="s">
        <v>166</v>
      </c>
      <c r="V7" s="34" t="s">
        <v>166</v>
      </c>
      <c r="W7" s="34" t="s">
        <v>166</v>
      </c>
      <c r="X7" s="34" t="s">
        <v>166</v>
      </c>
      <c r="Y7" s="34" t="s">
        <v>166</v>
      </c>
      <c r="Z7" s="34" t="s">
        <v>166</v>
      </c>
      <c r="AA7" s="34" t="s">
        <v>166</v>
      </c>
      <c r="AB7" s="34" t="s">
        <v>166</v>
      </c>
      <c r="AC7" s="34" t="s">
        <v>166</v>
      </c>
      <c r="AD7" s="34" t="s">
        <v>166</v>
      </c>
      <c r="AE7" s="34" t="s">
        <v>166</v>
      </c>
      <c r="AF7" s="34" t="s">
        <v>166</v>
      </c>
      <c r="AG7" s="34" t="s">
        <v>166</v>
      </c>
      <c r="AH7" s="34" t="s">
        <v>166</v>
      </c>
      <c r="AI7" s="34" t="s">
        <v>166</v>
      </c>
      <c r="AJ7" s="34" t="s">
        <v>166</v>
      </c>
      <c r="AK7" s="34" t="s">
        <v>166</v>
      </c>
      <c r="AL7" s="34" t="s">
        <v>166</v>
      </c>
      <c r="AM7" s="34" t="s">
        <v>166</v>
      </c>
      <c r="AN7" s="34" t="s">
        <v>166</v>
      </c>
      <c r="AO7" s="34" t="s">
        <v>166</v>
      </c>
      <c r="AP7" s="34" t="s">
        <v>166</v>
      </c>
      <c r="AQ7" s="34" t="s">
        <v>166</v>
      </c>
      <c r="AR7" s="34" t="s">
        <v>166</v>
      </c>
      <c r="AS7" s="34" t="s">
        <v>166</v>
      </c>
      <c r="AT7" s="34" t="s">
        <v>166</v>
      </c>
      <c r="AU7" s="34" t="s">
        <v>166</v>
      </c>
      <c r="AV7" s="34" t="s">
        <v>166</v>
      </c>
      <c r="AW7" s="34" t="s">
        <v>166</v>
      </c>
      <c r="AX7" s="34" t="s">
        <v>166</v>
      </c>
      <c r="AY7" s="34" t="s">
        <v>166</v>
      </c>
      <c r="AZ7" s="34" t="s">
        <v>166</v>
      </c>
      <c r="BA7" s="34" t="s">
        <v>166</v>
      </c>
      <c r="BB7" s="34" t="s">
        <v>166</v>
      </c>
      <c r="BC7" s="34" t="s">
        <v>166</v>
      </c>
      <c r="BD7" s="34" t="s">
        <v>166</v>
      </c>
      <c r="BE7" s="34" t="s">
        <v>166</v>
      </c>
      <c r="BF7" s="34" t="s">
        <v>166</v>
      </c>
      <c r="BG7" s="34" t="s">
        <v>166</v>
      </c>
      <c r="BH7" s="34" t="s">
        <v>166</v>
      </c>
      <c r="BI7" s="34" t="s">
        <v>166</v>
      </c>
      <c r="BJ7" s="34" t="s">
        <v>166</v>
      </c>
      <c r="BK7" s="34" t="s">
        <v>166</v>
      </c>
    </row>
    <row r="8" spans="1:63">
      <c r="A8" s="35">
        <v>1</v>
      </c>
      <c r="B8" s="36" t="s">
        <v>4</v>
      </c>
      <c r="C8" s="35" t="s">
        <v>5</v>
      </c>
      <c r="D8" s="19" t="s">
        <v>166</v>
      </c>
      <c r="E8" s="34" t="s">
        <v>166</v>
      </c>
      <c r="F8" s="34" t="s">
        <v>166</v>
      </c>
      <c r="G8" s="34" t="s">
        <v>166</v>
      </c>
      <c r="H8" s="34" t="s">
        <v>166</v>
      </c>
      <c r="I8" s="34" t="s">
        <v>166</v>
      </c>
      <c r="J8" s="34" t="s">
        <v>166</v>
      </c>
      <c r="K8" s="34" t="s">
        <v>166</v>
      </c>
      <c r="L8" s="34" t="s">
        <v>166</v>
      </c>
      <c r="M8" s="34" t="s">
        <v>166</v>
      </c>
      <c r="N8" s="34" t="s">
        <v>166</v>
      </c>
      <c r="O8" s="34" t="s">
        <v>166</v>
      </c>
      <c r="P8" s="34" t="s">
        <v>166</v>
      </c>
      <c r="Q8" s="34" t="s">
        <v>166</v>
      </c>
      <c r="R8" s="34" t="s">
        <v>166</v>
      </c>
      <c r="S8" s="34" t="s">
        <v>166</v>
      </c>
      <c r="T8" s="34" t="s">
        <v>166</v>
      </c>
      <c r="U8" s="34" t="s">
        <v>166</v>
      </c>
      <c r="V8" s="34" t="s">
        <v>166</v>
      </c>
      <c r="W8" s="34" t="s">
        <v>166</v>
      </c>
      <c r="X8" s="34" t="s">
        <v>166</v>
      </c>
      <c r="Y8" s="34" t="s">
        <v>166</v>
      </c>
      <c r="Z8" s="34" t="s">
        <v>166</v>
      </c>
      <c r="AA8" s="34" t="s">
        <v>166</v>
      </c>
      <c r="AB8" s="34" t="s">
        <v>166</v>
      </c>
      <c r="AC8" s="34" t="s">
        <v>166</v>
      </c>
      <c r="AD8" s="34" t="s">
        <v>166</v>
      </c>
      <c r="AE8" s="34" t="s">
        <v>166</v>
      </c>
      <c r="AF8" s="34" t="s">
        <v>166</v>
      </c>
      <c r="AG8" s="34" t="s">
        <v>166</v>
      </c>
      <c r="AH8" s="34" t="s">
        <v>166</v>
      </c>
      <c r="AI8" s="34" t="s">
        <v>166</v>
      </c>
      <c r="AJ8" s="34" t="s">
        <v>166</v>
      </c>
      <c r="AK8" s="34" t="s">
        <v>166</v>
      </c>
      <c r="AL8" s="34" t="s">
        <v>166</v>
      </c>
      <c r="AM8" s="34" t="s">
        <v>166</v>
      </c>
      <c r="AN8" s="34" t="s">
        <v>166</v>
      </c>
      <c r="AO8" s="34" t="s">
        <v>166</v>
      </c>
      <c r="AP8" s="34" t="s">
        <v>166</v>
      </c>
      <c r="AQ8" s="34" t="s">
        <v>166</v>
      </c>
      <c r="AR8" s="34" t="s">
        <v>166</v>
      </c>
      <c r="AS8" s="34" t="s">
        <v>166</v>
      </c>
      <c r="AT8" s="34" t="s">
        <v>166</v>
      </c>
      <c r="AU8" s="34" t="s">
        <v>166</v>
      </c>
      <c r="AV8" s="34" t="s">
        <v>166</v>
      </c>
      <c r="AW8" s="34" t="s">
        <v>166</v>
      </c>
      <c r="AX8" s="34" t="s">
        <v>166</v>
      </c>
      <c r="AY8" s="34" t="s">
        <v>166</v>
      </c>
      <c r="AZ8" s="34" t="s">
        <v>166</v>
      </c>
      <c r="BA8" s="34" t="s">
        <v>166</v>
      </c>
      <c r="BB8" s="34" t="s">
        <v>166</v>
      </c>
      <c r="BC8" s="34" t="s">
        <v>166</v>
      </c>
      <c r="BD8" s="34" t="s">
        <v>166</v>
      </c>
      <c r="BE8" s="34" t="s">
        <v>166</v>
      </c>
      <c r="BF8" s="34" t="s">
        <v>166</v>
      </c>
      <c r="BG8" s="34" t="s">
        <v>166</v>
      </c>
      <c r="BH8" s="34" t="s">
        <v>166</v>
      </c>
      <c r="BI8" s="34" t="s">
        <v>166</v>
      </c>
      <c r="BJ8" s="34" t="s">
        <v>166</v>
      </c>
      <c r="BK8" s="34" t="s">
        <v>166</v>
      </c>
    </row>
    <row r="9" spans="1:63">
      <c r="A9" s="25" t="s">
        <v>166</v>
      </c>
      <c r="B9" s="37" t="s">
        <v>6</v>
      </c>
      <c r="C9" s="19" t="s">
        <v>166</v>
      </c>
      <c r="D9" s="19" t="s">
        <v>166</v>
      </c>
      <c r="E9" s="25" t="s">
        <v>166</v>
      </c>
      <c r="F9" s="25" t="s">
        <v>166</v>
      </c>
      <c r="G9" s="25" t="s">
        <v>166</v>
      </c>
      <c r="H9" s="25" t="s">
        <v>166</v>
      </c>
      <c r="I9" s="25" t="s">
        <v>166</v>
      </c>
      <c r="J9" s="25" t="s">
        <v>166</v>
      </c>
      <c r="K9" s="25" t="s">
        <v>166</v>
      </c>
      <c r="L9" s="25" t="s">
        <v>166</v>
      </c>
      <c r="M9" s="25" t="s">
        <v>166</v>
      </c>
      <c r="N9" s="25" t="s">
        <v>166</v>
      </c>
      <c r="O9" s="25" t="s">
        <v>166</v>
      </c>
      <c r="P9" s="25" t="s">
        <v>166</v>
      </c>
      <c r="Q9" s="25" t="s">
        <v>166</v>
      </c>
      <c r="R9" s="25" t="s">
        <v>166</v>
      </c>
      <c r="S9" s="25" t="s">
        <v>166</v>
      </c>
      <c r="T9" s="25" t="s">
        <v>166</v>
      </c>
      <c r="U9" s="25" t="s">
        <v>166</v>
      </c>
      <c r="V9" s="25" t="s">
        <v>166</v>
      </c>
      <c r="W9" s="25" t="s">
        <v>166</v>
      </c>
      <c r="X9" s="25" t="s">
        <v>166</v>
      </c>
      <c r="Y9" s="25" t="s">
        <v>166</v>
      </c>
      <c r="Z9" s="25" t="s">
        <v>166</v>
      </c>
      <c r="AA9" s="25" t="s">
        <v>166</v>
      </c>
      <c r="AB9" s="25" t="s">
        <v>166</v>
      </c>
      <c r="AC9" s="25" t="s">
        <v>166</v>
      </c>
      <c r="AD9" s="25" t="s">
        <v>166</v>
      </c>
      <c r="AE9" s="25" t="s">
        <v>166</v>
      </c>
      <c r="AF9" s="25" t="s">
        <v>166</v>
      </c>
      <c r="AG9" s="25" t="s">
        <v>166</v>
      </c>
      <c r="AH9" s="25" t="s">
        <v>166</v>
      </c>
      <c r="AI9" s="25" t="s">
        <v>166</v>
      </c>
      <c r="AJ9" s="25" t="s">
        <v>166</v>
      </c>
      <c r="AK9" s="25" t="s">
        <v>166</v>
      </c>
      <c r="AL9" s="25" t="s">
        <v>166</v>
      </c>
      <c r="AM9" s="25" t="s">
        <v>166</v>
      </c>
      <c r="AN9" s="25" t="s">
        <v>166</v>
      </c>
      <c r="AO9" s="25" t="s">
        <v>166</v>
      </c>
      <c r="AP9" s="25" t="s">
        <v>166</v>
      </c>
      <c r="AQ9" s="25" t="s">
        <v>166</v>
      </c>
      <c r="AR9" s="25" t="s">
        <v>166</v>
      </c>
      <c r="AS9" s="25" t="s">
        <v>166</v>
      </c>
      <c r="AT9" s="25" t="s">
        <v>166</v>
      </c>
      <c r="AU9" s="25" t="s">
        <v>166</v>
      </c>
      <c r="AV9" s="25" t="s">
        <v>166</v>
      </c>
      <c r="AW9" s="25" t="s">
        <v>166</v>
      </c>
      <c r="AX9" s="25" t="s">
        <v>166</v>
      </c>
      <c r="AY9" s="25" t="s">
        <v>166</v>
      </c>
      <c r="AZ9" s="25" t="s">
        <v>166</v>
      </c>
      <c r="BA9" s="25" t="s">
        <v>166</v>
      </c>
      <c r="BB9" s="25" t="s">
        <v>166</v>
      </c>
      <c r="BC9" s="25" t="s">
        <v>166</v>
      </c>
      <c r="BD9" s="25" t="s">
        <v>166</v>
      </c>
      <c r="BE9" s="25" t="s">
        <v>166</v>
      </c>
      <c r="BF9" s="25" t="s">
        <v>166</v>
      </c>
      <c r="BG9" s="25" t="s">
        <v>166</v>
      </c>
      <c r="BH9" s="25" t="s">
        <v>166</v>
      </c>
      <c r="BI9" s="25" t="s">
        <v>166</v>
      </c>
      <c r="BJ9" s="25" t="s">
        <v>166</v>
      </c>
      <c r="BK9" s="25" t="s">
        <v>166</v>
      </c>
    </row>
    <row r="10" spans="1:63">
      <c r="A10" s="38">
        <v>1.1000000000000001</v>
      </c>
      <c r="B10" s="37" t="s">
        <v>7</v>
      </c>
      <c r="C10" s="19" t="s">
        <v>8</v>
      </c>
      <c r="D10" s="19" t="s">
        <v>166</v>
      </c>
      <c r="E10" s="34" t="s">
        <v>166</v>
      </c>
      <c r="F10" s="34" t="s">
        <v>166</v>
      </c>
      <c r="G10" s="34" t="s">
        <v>166</v>
      </c>
      <c r="H10" s="34" t="s">
        <v>166</v>
      </c>
      <c r="I10" s="34" t="s">
        <v>166</v>
      </c>
      <c r="J10" s="34" t="s">
        <v>166</v>
      </c>
      <c r="K10" s="34" t="s">
        <v>166</v>
      </c>
      <c r="L10" s="34" t="s">
        <v>166</v>
      </c>
      <c r="M10" s="34" t="s">
        <v>166</v>
      </c>
      <c r="N10" s="34" t="s">
        <v>166</v>
      </c>
      <c r="O10" s="34" t="s">
        <v>166</v>
      </c>
      <c r="P10" s="34" t="s">
        <v>166</v>
      </c>
      <c r="Q10" s="34" t="s">
        <v>166</v>
      </c>
      <c r="R10" s="34" t="s">
        <v>166</v>
      </c>
      <c r="S10" s="34" t="s">
        <v>166</v>
      </c>
      <c r="T10" s="34" t="s">
        <v>166</v>
      </c>
      <c r="U10" s="34" t="s">
        <v>166</v>
      </c>
      <c r="V10" s="34" t="s">
        <v>166</v>
      </c>
      <c r="W10" s="34" t="s">
        <v>166</v>
      </c>
      <c r="X10" s="34" t="s">
        <v>166</v>
      </c>
      <c r="Y10" s="34" t="s">
        <v>166</v>
      </c>
      <c r="Z10" s="34" t="s">
        <v>166</v>
      </c>
      <c r="AA10" s="34" t="s">
        <v>166</v>
      </c>
      <c r="AB10" s="34" t="s">
        <v>166</v>
      </c>
      <c r="AC10" s="34" t="s">
        <v>166</v>
      </c>
      <c r="AD10" s="34" t="s">
        <v>166</v>
      </c>
      <c r="AE10" s="34" t="s">
        <v>166</v>
      </c>
      <c r="AF10" s="34" t="s">
        <v>166</v>
      </c>
      <c r="AG10" s="34" t="s">
        <v>166</v>
      </c>
      <c r="AH10" s="34" t="s">
        <v>166</v>
      </c>
      <c r="AI10" s="34" t="s">
        <v>166</v>
      </c>
      <c r="AJ10" s="34" t="s">
        <v>166</v>
      </c>
      <c r="AK10" s="34" t="s">
        <v>166</v>
      </c>
      <c r="AL10" s="34" t="s">
        <v>166</v>
      </c>
      <c r="AM10" s="34" t="s">
        <v>166</v>
      </c>
      <c r="AN10" s="34" t="s">
        <v>166</v>
      </c>
      <c r="AO10" s="34" t="s">
        <v>166</v>
      </c>
      <c r="AP10" s="34" t="s">
        <v>166</v>
      </c>
      <c r="AQ10" s="34" t="s">
        <v>166</v>
      </c>
      <c r="AR10" s="34" t="s">
        <v>166</v>
      </c>
      <c r="AS10" s="34" t="s">
        <v>166</v>
      </c>
      <c r="AT10" s="34" t="s">
        <v>166</v>
      </c>
      <c r="AU10" s="34" t="s">
        <v>166</v>
      </c>
      <c r="AV10" s="34" t="s">
        <v>166</v>
      </c>
      <c r="AW10" s="34" t="s">
        <v>166</v>
      </c>
      <c r="AX10" s="34" t="s">
        <v>166</v>
      </c>
      <c r="AY10" s="34" t="s">
        <v>166</v>
      </c>
      <c r="AZ10" s="34" t="s">
        <v>166</v>
      </c>
      <c r="BA10" s="34" t="s">
        <v>166</v>
      </c>
      <c r="BB10" s="34" t="s">
        <v>166</v>
      </c>
      <c r="BC10" s="34" t="s">
        <v>166</v>
      </c>
      <c r="BD10" s="34" t="s">
        <v>166</v>
      </c>
      <c r="BE10" s="34" t="s">
        <v>166</v>
      </c>
      <c r="BF10" s="34" t="s">
        <v>166</v>
      </c>
      <c r="BG10" s="34" t="s">
        <v>166</v>
      </c>
      <c r="BH10" s="34" t="s">
        <v>166</v>
      </c>
      <c r="BI10" s="34" t="s">
        <v>166</v>
      </c>
      <c r="BJ10" s="34" t="s">
        <v>166</v>
      </c>
      <c r="BK10" s="34" t="s">
        <v>166</v>
      </c>
    </row>
    <row r="11" spans="1:63">
      <c r="A11" s="38">
        <v>1.2</v>
      </c>
      <c r="B11" s="37" t="s">
        <v>9</v>
      </c>
      <c r="C11" s="19" t="s">
        <v>10</v>
      </c>
      <c r="D11" s="19" t="s">
        <v>166</v>
      </c>
      <c r="E11" s="34" t="s">
        <v>166</v>
      </c>
      <c r="F11" s="34" t="s">
        <v>166</v>
      </c>
      <c r="G11" s="34" t="s">
        <v>166</v>
      </c>
      <c r="H11" s="34" t="s">
        <v>166</v>
      </c>
      <c r="I11" s="34" t="s">
        <v>166</v>
      </c>
      <c r="J11" s="34" t="s">
        <v>166</v>
      </c>
      <c r="K11" s="34" t="s">
        <v>166</v>
      </c>
      <c r="L11" s="34" t="s">
        <v>166</v>
      </c>
      <c r="M11" s="34" t="s">
        <v>166</v>
      </c>
      <c r="N11" s="34" t="s">
        <v>166</v>
      </c>
      <c r="O11" s="34" t="s">
        <v>166</v>
      </c>
      <c r="P11" s="34" t="s">
        <v>166</v>
      </c>
      <c r="Q11" s="34" t="s">
        <v>166</v>
      </c>
      <c r="R11" s="34" t="s">
        <v>166</v>
      </c>
      <c r="S11" s="34" t="s">
        <v>166</v>
      </c>
      <c r="T11" s="34" t="s">
        <v>166</v>
      </c>
      <c r="U11" s="34" t="s">
        <v>166</v>
      </c>
      <c r="V11" s="34" t="s">
        <v>166</v>
      </c>
      <c r="W11" s="34" t="s">
        <v>166</v>
      </c>
      <c r="X11" s="34" t="s">
        <v>166</v>
      </c>
      <c r="Y11" s="34" t="s">
        <v>166</v>
      </c>
      <c r="Z11" s="34" t="s">
        <v>166</v>
      </c>
      <c r="AA11" s="34" t="s">
        <v>166</v>
      </c>
      <c r="AB11" s="34" t="s">
        <v>166</v>
      </c>
      <c r="AC11" s="34" t="s">
        <v>166</v>
      </c>
      <c r="AD11" s="34" t="s">
        <v>166</v>
      </c>
      <c r="AE11" s="34" t="s">
        <v>166</v>
      </c>
      <c r="AF11" s="34" t="s">
        <v>166</v>
      </c>
      <c r="AG11" s="34" t="s">
        <v>166</v>
      </c>
      <c r="AH11" s="34" t="s">
        <v>166</v>
      </c>
      <c r="AI11" s="34" t="s">
        <v>166</v>
      </c>
      <c r="AJ11" s="34" t="s">
        <v>166</v>
      </c>
      <c r="AK11" s="34" t="s">
        <v>166</v>
      </c>
      <c r="AL11" s="34" t="s">
        <v>166</v>
      </c>
      <c r="AM11" s="34" t="s">
        <v>166</v>
      </c>
      <c r="AN11" s="34" t="s">
        <v>166</v>
      </c>
      <c r="AO11" s="34" t="s">
        <v>166</v>
      </c>
      <c r="AP11" s="34" t="s">
        <v>166</v>
      </c>
      <c r="AQ11" s="34" t="s">
        <v>166</v>
      </c>
      <c r="AR11" s="34" t="s">
        <v>166</v>
      </c>
      <c r="AS11" s="34" t="s">
        <v>166</v>
      </c>
      <c r="AT11" s="34" t="s">
        <v>166</v>
      </c>
      <c r="AU11" s="34" t="s">
        <v>166</v>
      </c>
      <c r="AV11" s="34" t="s">
        <v>166</v>
      </c>
      <c r="AW11" s="34" t="s">
        <v>166</v>
      </c>
      <c r="AX11" s="34" t="s">
        <v>166</v>
      </c>
      <c r="AY11" s="34" t="s">
        <v>166</v>
      </c>
      <c r="AZ11" s="34" t="s">
        <v>166</v>
      </c>
      <c r="BA11" s="34" t="s">
        <v>166</v>
      </c>
      <c r="BB11" s="34" t="s">
        <v>166</v>
      </c>
      <c r="BC11" s="34" t="s">
        <v>166</v>
      </c>
      <c r="BD11" s="34" t="s">
        <v>166</v>
      </c>
      <c r="BE11" s="34" t="s">
        <v>166</v>
      </c>
      <c r="BF11" s="34" t="s">
        <v>166</v>
      </c>
      <c r="BG11" s="34" t="s">
        <v>166</v>
      </c>
      <c r="BH11" s="34" t="s">
        <v>166</v>
      </c>
      <c r="BI11" s="34" t="s">
        <v>166</v>
      </c>
      <c r="BJ11" s="34" t="s">
        <v>166</v>
      </c>
      <c r="BK11" s="34" t="s">
        <v>166</v>
      </c>
    </row>
    <row r="12" spans="1:63">
      <c r="A12" s="38">
        <v>1.3</v>
      </c>
      <c r="B12" s="37" t="s">
        <v>11</v>
      </c>
      <c r="C12" s="19" t="s">
        <v>12</v>
      </c>
      <c r="D12" s="19" t="s">
        <v>166</v>
      </c>
      <c r="E12" s="34" t="s">
        <v>166</v>
      </c>
      <c r="F12" s="34" t="s">
        <v>166</v>
      </c>
      <c r="G12" s="34" t="s">
        <v>166</v>
      </c>
      <c r="H12" s="34" t="s">
        <v>166</v>
      </c>
      <c r="I12" s="34" t="s">
        <v>166</v>
      </c>
      <c r="J12" s="34" t="s">
        <v>166</v>
      </c>
      <c r="K12" s="34" t="s">
        <v>166</v>
      </c>
      <c r="L12" s="34" t="s">
        <v>166</v>
      </c>
      <c r="M12" s="34" t="s">
        <v>166</v>
      </c>
      <c r="N12" s="34" t="s">
        <v>166</v>
      </c>
      <c r="O12" s="34" t="s">
        <v>166</v>
      </c>
      <c r="P12" s="34" t="s">
        <v>166</v>
      </c>
      <c r="Q12" s="34" t="s">
        <v>166</v>
      </c>
      <c r="R12" s="34" t="s">
        <v>166</v>
      </c>
      <c r="S12" s="34" t="s">
        <v>166</v>
      </c>
      <c r="T12" s="34" t="s">
        <v>166</v>
      </c>
      <c r="U12" s="34" t="s">
        <v>166</v>
      </c>
      <c r="V12" s="34" t="s">
        <v>166</v>
      </c>
      <c r="W12" s="34" t="s">
        <v>166</v>
      </c>
      <c r="X12" s="34" t="s">
        <v>166</v>
      </c>
      <c r="Y12" s="34" t="s">
        <v>166</v>
      </c>
      <c r="Z12" s="34" t="s">
        <v>166</v>
      </c>
      <c r="AA12" s="34" t="s">
        <v>166</v>
      </c>
      <c r="AB12" s="34" t="s">
        <v>166</v>
      </c>
      <c r="AC12" s="34" t="s">
        <v>166</v>
      </c>
      <c r="AD12" s="34" t="s">
        <v>166</v>
      </c>
      <c r="AE12" s="34" t="s">
        <v>166</v>
      </c>
      <c r="AF12" s="34" t="s">
        <v>166</v>
      </c>
      <c r="AG12" s="34" t="s">
        <v>166</v>
      </c>
      <c r="AH12" s="34" t="s">
        <v>166</v>
      </c>
      <c r="AI12" s="34" t="s">
        <v>166</v>
      </c>
      <c r="AJ12" s="34" t="s">
        <v>166</v>
      </c>
      <c r="AK12" s="34" t="s">
        <v>166</v>
      </c>
      <c r="AL12" s="34" t="s">
        <v>166</v>
      </c>
      <c r="AM12" s="34" t="s">
        <v>166</v>
      </c>
      <c r="AN12" s="34" t="s">
        <v>166</v>
      </c>
      <c r="AO12" s="34" t="s">
        <v>166</v>
      </c>
      <c r="AP12" s="34" t="s">
        <v>166</v>
      </c>
      <c r="AQ12" s="34" t="s">
        <v>166</v>
      </c>
      <c r="AR12" s="34" t="s">
        <v>166</v>
      </c>
      <c r="AS12" s="34" t="s">
        <v>166</v>
      </c>
      <c r="AT12" s="34" t="s">
        <v>166</v>
      </c>
      <c r="AU12" s="34" t="s">
        <v>166</v>
      </c>
      <c r="AV12" s="34" t="s">
        <v>166</v>
      </c>
      <c r="AW12" s="34" t="s">
        <v>166</v>
      </c>
      <c r="AX12" s="34" t="s">
        <v>166</v>
      </c>
      <c r="AY12" s="34" t="s">
        <v>166</v>
      </c>
      <c r="AZ12" s="34" t="s">
        <v>166</v>
      </c>
      <c r="BA12" s="34" t="s">
        <v>166</v>
      </c>
      <c r="BB12" s="34" t="s">
        <v>166</v>
      </c>
      <c r="BC12" s="34" t="s">
        <v>166</v>
      </c>
      <c r="BD12" s="34" t="s">
        <v>166</v>
      </c>
      <c r="BE12" s="34" t="s">
        <v>166</v>
      </c>
      <c r="BF12" s="34" t="s">
        <v>166</v>
      </c>
      <c r="BG12" s="34" t="s">
        <v>166</v>
      </c>
      <c r="BH12" s="34" t="s">
        <v>166</v>
      </c>
      <c r="BI12" s="34" t="s">
        <v>166</v>
      </c>
      <c r="BJ12" s="34" t="s">
        <v>166</v>
      </c>
      <c r="BK12" s="34" t="s">
        <v>166</v>
      </c>
    </row>
    <row r="13" spans="1:63">
      <c r="A13" s="38">
        <v>1.4</v>
      </c>
      <c r="B13" s="37" t="s">
        <v>190</v>
      </c>
      <c r="C13" s="19" t="s">
        <v>14</v>
      </c>
      <c r="D13" s="19" t="s">
        <v>166</v>
      </c>
      <c r="E13" s="34" t="s">
        <v>166</v>
      </c>
      <c r="F13" s="34" t="s">
        <v>166</v>
      </c>
      <c r="G13" s="34" t="s">
        <v>166</v>
      </c>
      <c r="H13" s="34" t="s">
        <v>166</v>
      </c>
      <c r="I13" s="34" t="s">
        <v>166</v>
      </c>
      <c r="J13" s="34" t="s">
        <v>166</v>
      </c>
      <c r="K13" s="34" t="s">
        <v>166</v>
      </c>
      <c r="L13" s="34" t="s">
        <v>166</v>
      </c>
      <c r="M13" s="34" t="s">
        <v>166</v>
      </c>
      <c r="N13" s="34" t="s">
        <v>166</v>
      </c>
      <c r="O13" s="34" t="s">
        <v>166</v>
      </c>
      <c r="P13" s="34" t="s">
        <v>166</v>
      </c>
      <c r="Q13" s="34" t="s">
        <v>166</v>
      </c>
      <c r="R13" s="34" t="s">
        <v>166</v>
      </c>
      <c r="S13" s="34" t="s">
        <v>166</v>
      </c>
      <c r="T13" s="34" t="s">
        <v>166</v>
      </c>
      <c r="U13" s="34" t="s">
        <v>166</v>
      </c>
      <c r="V13" s="34" t="s">
        <v>166</v>
      </c>
      <c r="W13" s="34" t="s">
        <v>166</v>
      </c>
      <c r="X13" s="34" t="s">
        <v>166</v>
      </c>
      <c r="Y13" s="34" t="s">
        <v>166</v>
      </c>
      <c r="Z13" s="34" t="s">
        <v>166</v>
      </c>
      <c r="AA13" s="34" t="s">
        <v>166</v>
      </c>
      <c r="AB13" s="34" t="s">
        <v>166</v>
      </c>
      <c r="AC13" s="34" t="s">
        <v>166</v>
      </c>
      <c r="AD13" s="34" t="s">
        <v>166</v>
      </c>
      <c r="AE13" s="34" t="s">
        <v>166</v>
      </c>
      <c r="AF13" s="34" t="s">
        <v>166</v>
      </c>
      <c r="AG13" s="34" t="s">
        <v>166</v>
      </c>
      <c r="AH13" s="34" t="s">
        <v>166</v>
      </c>
      <c r="AI13" s="34" t="s">
        <v>166</v>
      </c>
      <c r="AJ13" s="34" t="s">
        <v>166</v>
      </c>
      <c r="AK13" s="34" t="s">
        <v>166</v>
      </c>
      <c r="AL13" s="34" t="s">
        <v>166</v>
      </c>
      <c r="AM13" s="34" t="s">
        <v>166</v>
      </c>
      <c r="AN13" s="34" t="s">
        <v>166</v>
      </c>
      <c r="AO13" s="34" t="s">
        <v>166</v>
      </c>
      <c r="AP13" s="34" t="s">
        <v>166</v>
      </c>
      <c r="AQ13" s="34" t="s">
        <v>166</v>
      </c>
      <c r="AR13" s="34" t="s">
        <v>166</v>
      </c>
      <c r="AS13" s="34" t="s">
        <v>166</v>
      </c>
      <c r="AT13" s="34" t="s">
        <v>166</v>
      </c>
      <c r="AU13" s="34" t="s">
        <v>166</v>
      </c>
      <c r="AV13" s="34" t="s">
        <v>166</v>
      </c>
      <c r="AW13" s="34" t="s">
        <v>166</v>
      </c>
      <c r="AX13" s="34" t="s">
        <v>166</v>
      </c>
      <c r="AY13" s="34" t="s">
        <v>166</v>
      </c>
      <c r="AZ13" s="34" t="s">
        <v>166</v>
      </c>
      <c r="BA13" s="34" t="s">
        <v>166</v>
      </c>
      <c r="BB13" s="34" t="s">
        <v>166</v>
      </c>
      <c r="BC13" s="34" t="s">
        <v>166</v>
      </c>
      <c r="BD13" s="34" t="s">
        <v>166</v>
      </c>
      <c r="BE13" s="34" t="s">
        <v>166</v>
      </c>
      <c r="BF13" s="34" t="s">
        <v>166</v>
      </c>
      <c r="BG13" s="34" t="s">
        <v>166</v>
      </c>
      <c r="BH13" s="34" t="s">
        <v>166</v>
      </c>
      <c r="BI13" s="34" t="s">
        <v>166</v>
      </c>
      <c r="BJ13" s="34" t="s">
        <v>166</v>
      </c>
      <c r="BK13" s="34" t="s">
        <v>166</v>
      </c>
    </row>
    <row r="14" spans="1:63">
      <c r="A14" s="38">
        <v>1.5</v>
      </c>
      <c r="B14" s="37" t="s">
        <v>191</v>
      </c>
      <c r="C14" s="19" t="s">
        <v>16</v>
      </c>
      <c r="D14" s="19" t="s">
        <v>166</v>
      </c>
      <c r="E14" s="34" t="s">
        <v>166</v>
      </c>
      <c r="F14" s="34" t="s">
        <v>166</v>
      </c>
      <c r="G14" s="34" t="s">
        <v>166</v>
      </c>
      <c r="H14" s="34" t="s">
        <v>166</v>
      </c>
      <c r="I14" s="34" t="s">
        <v>166</v>
      </c>
      <c r="J14" s="34" t="s">
        <v>166</v>
      </c>
      <c r="K14" s="34" t="s">
        <v>166</v>
      </c>
      <c r="L14" s="34" t="s">
        <v>166</v>
      </c>
      <c r="M14" s="34" t="s">
        <v>166</v>
      </c>
      <c r="N14" s="34" t="s">
        <v>166</v>
      </c>
      <c r="O14" s="34" t="s">
        <v>166</v>
      </c>
      <c r="P14" s="34" t="s">
        <v>166</v>
      </c>
      <c r="Q14" s="34" t="s">
        <v>166</v>
      </c>
      <c r="R14" s="34" t="s">
        <v>166</v>
      </c>
      <c r="S14" s="34" t="s">
        <v>166</v>
      </c>
      <c r="T14" s="34" t="s">
        <v>166</v>
      </c>
      <c r="U14" s="34" t="s">
        <v>166</v>
      </c>
      <c r="V14" s="34" t="s">
        <v>166</v>
      </c>
      <c r="W14" s="34" t="s">
        <v>166</v>
      </c>
      <c r="X14" s="34" t="s">
        <v>166</v>
      </c>
      <c r="Y14" s="34" t="s">
        <v>166</v>
      </c>
      <c r="Z14" s="34" t="s">
        <v>166</v>
      </c>
      <c r="AA14" s="34" t="s">
        <v>166</v>
      </c>
      <c r="AB14" s="34" t="s">
        <v>166</v>
      </c>
      <c r="AC14" s="34" t="s">
        <v>166</v>
      </c>
      <c r="AD14" s="34" t="s">
        <v>166</v>
      </c>
      <c r="AE14" s="34" t="s">
        <v>166</v>
      </c>
      <c r="AF14" s="34" t="s">
        <v>166</v>
      </c>
      <c r="AG14" s="34" t="s">
        <v>166</v>
      </c>
      <c r="AH14" s="34" t="s">
        <v>166</v>
      </c>
      <c r="AI14" s="34" t="s">
        <v>166</v>
      </c>
      <c r="AJ14" s="34" t="s">
        <v>166</v>
      </c>
      <c r="AK14" s="34" t="s">
        <v>166</v>
      </c>
      <c r="AL14" s="34" t="s">
        <v>166</v>
      </c>
      <c r="AM14" s="34" t="s">
        <v>166</v>
      </c>
      <c r="AN14" s="34" t="s">
        <v>166</v>
      </c>
      <c r="AO14" s="34" t="s">
        <v>166</v>
      </c>
      <c r="AP14" s="34" t="s">
        <v>166</v>
      </c>
      <c r="AQ14" s="34" t="s">
        <v>166</v>
      </c>
      <c r="AR14" s="34" t="s">
        <v>166</v>
      </c>
      <c r="AS14" s="34" t="s">
        <v>166</v>
      </c>
      <c r="AT14" s="34" t="s">
        <v>166</v>
      </c>
      <c r="AU14" s="34" t="s">
        <v>166</v>
      </c>
      <c r="AV14" s="34" t="s">
        <v>166</v>
      </c>
      <c r="AW14" s="34" t="s">
        <v>166</v>
      </c>
      <c r="AX14" s="34" t="s">
        <v>166</v>
      </c>
      <c r="AY14" s="34" t="s">
        <v>166</v>
      </c>
      <c r="AZ14" s="34" t="s">
        <v>166</v>
      </c>
      <c r="BA14" s="34" t="s">
        <v>166</v>
      </c>
      <c r="BB14" s="34" t="s">
        <v>166</v>
      </c>
      <c r="BC14" s="34" t="s">
        <v>166</v>
      </c>
      <c r="BD14" s="34" t="s">
        <v>166</v>
      </c>
      <c r="BE14" s="34" t="s">
        <v>166</v>
      </c>
      <c r="BF14" s="34" t="s">
        <v>166</v>
      </c>
      <c r="BG14" s="34" t="s">
        <v>166</v>
      </c>
      <c r="BH14" s="34" t="s">
        <v>166</v>
      </c>
      <c r="BI14" s="34" t="s">
        <v>166</v>
      </c>
      <c r="BJ14" s="34" t="s">
        <v>166</v>
      </c>
      <c r="BK14" s="34" t="s">
        <v>166</v>
      </c>
    </row>
    <row r="15" spans="1:63">
      <c r="A15" s="38">
        <v>1.6</v>
      </c>
      <c r="B15" s="37" t="s">
        <v>17</v>
      </c>
      <c r="C15" s="19" t="s">
        <v>18</v>
      </c>
      <c r="D15" s="19" t="s">
        <v>166</v>
      </c>
      <c r="E15" s="34" t="s">
        <v>166</v>
      </c>
      <c r="F15" s="34" t="s">
        <v>166</v>
      </c>
      <c r="G15" s="34" t="s">
        <v>166</v>
      </c>
      <c r="H15" s="34" t="s">
        <v>166</v>
      </c>
      <c r="I15" s="34" t="s">
        <v>166</v>
      </c>
      <c r="J15" s="34" t="s">
        <v>166</v>
      </c>
      <c r="K15" s="34" t="s">
        <v>166</v>
      </c>
      <c r="L15" s="34" t="s">
        <v>166</v>
      </c>
      <c r="M15" s="34" t="s">
        <v>166</v>
      </c>
      <c r="N15" s="34" t="s">
        <v>166</v>
      </c>
      <c r="O15" s="34" t="s">
        <v>166</v>
      </c>
      <c r="P15" s="34" t="s">
        <v>166</v>
      </c>
      <c r="Q15" s="34" t="s">
        <v>166</v>
      </c>
      <c r="R15" s="34" t="s">
        <v>166</v>
      </c>
      <c r="S15" s="34" t="s">
        <v>166</v>
      </c>
      <c r="T15" s="34" t="s">
        <v>166</v>
      </c>
      <c r="U15" s="34" t="s">
        <v>166</v>
      </c>
      <c r="V15" s="34" t="s">
        <v>166</v>
      </c>
      <c r="W15" s="34" t="s">
        <v>166</v>
      </c>
      <c r="X15" s="34" t="s">
        <v>166</v>
      </c>
      <c r="Y15" s="34" t="s">
        <v>166</v>
      </c>
      <c r="Z15" s="34" t="s">
        <v>166</v>
      </c>
      <c r="AA15" s="34" t="s">
        <v>166</v>
      </c>
      <c r="AB15" s="34" t="s">
        <v>166</v>
      </c>
      <c r="AC15" s="34" t="s">
        <v>166</v>
      </c>
      <c r="AD15" s="34" t="s">
        <v>166</v>
      </c>
      <c r="AE15" s="34" t="s">
        <v>166</v>
      </c>
      <c r="AF15" s="34" t="s">
        <v>166</v>
      </c>
      <c r="AG15" s="34" t="s">
        <v>166</v>
      </c>
      <c r="AH15" s="34" t="s">
        <v>166</v>
      </c>
      <c r="AI15" s="34" t="s">
        <v>166</v>
      </c>
      <c r="AJ15" s="34" t="s">
        <v>166</v>
      </c>
      <c r="AK15" s="34" t="s">
        <v>166</v>
      </c>
      <c r="AL15" s="34" t="s">
        <v>166</v>
      </c>
      <c r="AM15" s="34" t="s">
        <v>166</v>
      </c>
      <c r="AN15" s="34" t="s">
        <v>166</v>
      </c>
      <c r="AO15" s="34" t="s">
        <v>166</v>
      </c>
      <c r="AP15" s="34" t="s">
        <v>166</v>
      </c>
      <c r="AQ15" s="34" t="s">
        <v>166</v>
      </c>
      <c r="AR15" s="34" t="s">
        <v>166</v>
      </c>
      <c r="AS15" s="34" t="s">
        <v>166</v>
      </c>
      <c r="AT15" s="34" t="s">
        <v>166</v>
      </c>
      <c r="AU15" s="34" t="s">
        <v>166</v>
      </c>
      <c r="AV15" s="34" t="s">
        <v>166</v>
      </c>
      <c r="AW15" s="34" t="s">
        <v>166</v>
      </c>
      <c r="AX15" s="34" t="s">
        <v>166</v>
      </c>
      <c r="AY15" s="34" t="s">
        <v>166</v>
      </c>
      <c r="AZ15" s="34" t="s">
        <v>166</v>
      </c>
      <c r="BA15" s="34" t="s">
        <v>166</v>
      </c>
      <c r="BB15" s="34" t="s">
        <v>166</v>
      </c>
      <c r="BC15" s="34" t="s">
        <v>166</v>
      </c>
      <c r="BD15" s="34" t="s">
        <v>166</v>
      </c>
      <c r="BE15" s="34" t="s">
        <v>166</v>
      </c>
      <c r="BF15" s="34" t="s">
        <v>166</v>
      </c>
      <c r="BG15" s="34" t="s">
        <v>166</v>
      </c>
      <c r="BH15" s="34" t="s">
        <v>166</v>
      </c>
      <c r="BI15" s="34" t="s">
        <v>166</v>
      </c>
      <c r="BJ15" s="34" t="s">
        <v>166</v>
      </c>
      <c r="BK15" s="34" t="s">
        <v>166</v>
      </c>
    </row>
    <row r="16" spans="1:63">
      <c r="A16" s="38">
        <v>1.7</v>
      </c>
      <c r="B16" s="37" t="s">
        <v>19</v>
      </c>
      <c r="C16" s="19" t="s">
        <v>20</v>
      </c>
      <c r="D16" s="19" t="s">
        <v>166</v>
      </c>
      <c r="E16" s="34" t="s">
        <v>166</v>
      </c>
      <c r="F16" s="34" t="s">
        <v>166</v>
      </c>
      <c r="G16" s="34" t="s">
        <v>166</v>
      </c>
      <c r="H16" s="34" t="s">
        <v>166</v>
      </c>
      <c r="I16" s="34" t="s">
        <v>166</v>
      </c>
      <c r="J16" s="34" t="s">
        <v>166</v>
      </c>
      <c r="K16" s="34" t="s">
        <v>166</v>
      </c>
      <c r="L16" s="34" t="s">
        <v>166</v>
      </c>
      <c r="M16" s="34" t="s">
        <v>166</v>
      </c>
      <c r="N16" s="34" t="s">
        <v>166</v>
      </c>
      <c r="O16" s="34" t="s">
        <v>166</v>
      </c>
      <c r="P16" s="34" t="s">
        <v>166</v>
      </c>
      <c r="Q16" s="34" t="s">
        <v>166</v>
      </c>
      <c r="R16" s="34" t="s">
        <v>166</v>
      </c>
      <c r="S16" s="34" t="s">
        <v>166</v>
      </c>
      <c r="T16" s="34" t="s">
        <v>166</v>
      </c>
      <c r="U16" s="34" t="s">
        <v>166</v>
      </c>
      <c r="V16" s="34" t="s">
        <v>166</v>
      </c>
      <c r="W16" s="34" t="s">
        <v>166</v>
      </c>
      <c r="X16" s="34" t="s">
        <v>166</v>
      </c>
      <c r="Y16" s="34" t="s">
        <v>166</v>
      </c>
      <c r="Z16" s="34" t="s">
        <v>166</v>
      </c>
      <c r="AA16" s="34" t="s">
        <v>166</v>
      </c>
      <c r="AB16" s="34" t="s">
        <v>166</v>
      </c>
      <c r="AC16" s="34" t="s">
        <v>166</v>
      </c>
      <c r="AD16" s="34" t="s">
        <v>166</v>
      </c>
      <c r="AE16" s="34" t="s">
        <v>166</v>
      </c>
      <c r="AF16" s="34" t="s">
        <v>166</v>
      </c>
      <c r="AG16" s="34" t="s">
        <v>166</v>
      </c>
      <c r="AH16" s="34" t="s">
        <v>166</v>
      </c>
      <c r="AI16" s="34" t="s">
        <v>166</v>
      </c>
      <c r="AJ16" s="34" t="s">
        <v>166</v>
      </c>
      <c r="AK16" s="34" t="s">
        <v>166</v>
      </c>
      <c r="AL16" s="34" t="s">
        <v>166</v>
      </c>
      <c r="AM16" s="34" t="s">
        <v>166</v>
      </c>
      <c r="AN16" s="34" t="s">
        <v>166</v>
      </c>
      <c r="AO16" s="34" t="s">
        <v>166</v>
      </c>
      <c r="AP16" s="34" t="s">
        <v>166</v>
      </c>
      <c r="AQ16" s="34" t="s">
        <v>166</v>
      </c>
      <c r="AR16" s="34" t="s">
        <v>166</v>
      </c>
      <c r="AS16" s="34" t="s">
        <v>166</v>
      </c>
      <c r="AT16" s="34" t="s">
        <v>166</v>
      </c>
      <c r="AU16" s="34" t="s">
        <v>166</v>
      </c>
      <c r="AV16" s="34" t="s">
        <v>166</v>
      </c>
      <c r="AW16" s="34" t="s">
        <v>166</v>
      </c>
      <c r="AX16" s="34" t="s">
        <v>166</v>
      </c>
      <c r="AY16" s="34" t="s">
        <v>166</v>
      </c>
      <c r="AZ16" s="34" t="s">
        <v>166</v>
      </c>
      <c r="BA16" s="34" t="s">
        <v>166</v>
      </c>
      <c r="BB16" s="34" t="s">
        <v>166</v>
      </c>
      <c r="BC16" s="34" t="s">
        <v>166</v>
      </c>
      <c r="BD16" s="34" t="s">
        <v>166</v>
      </c>
      <c r="BE16" s="34" t="s">
        <v>166</v>
      </c>
      <c r="BF16" s="34" t="s">
        <v>166</v>
      </c>
      <c r="BG16" s="34" t="s">
        <v>166</v>
      </c>
      <c r="BH16" s="34" t="s">
        <v>166</v>
      </c>
      <c r="BI16" s="34" t="s">
        <v>166</v>
      </c>
      <c r="BJ16" s="34" t="s">
        <v>166</v>
      </c>
      <c r="BK16" s="34" t="s">
        <v>166</v>
      </c>
    </row>
    <row r="17" spans="1:63">
      <c r="A17" s="38">
        <v>1.8</v>
      </c>
      <c r="B17" s="37" t="s">
        <v>21</v>
      </c>
      <c r="C17" s="19" t="s">
        <v>22</v>
      </c>
      <c r="D17" s="19" t="s">
        <v>166</v>
      </c>
      <c r="E17" s="34" t="s">
        <v>166</v>
      </c>
      <c r="F17" s="34" t="s">
        <v>166</v>
      </c>
      <c r="G17" s="34" t="s">
        <v>166</v>
      </c>
      <c r="H17" s="34" t="s">
        <v>166</v>
      </c>
      <c r="I17" s="34" t="s">
        <v>166</v>
      </c>
      <c r="J17" s="34" t="s">
        <v>166</v>
      </c>
      <c r="K17" s="34" t="s">
        <v>166</v>
      </c>
      <c r="L17" s="34" t="s">
        <v>166</v>
      </c>
      <c r="M17" s="34" t="s">
        <v>166</v>
      </c>
      <c r="N17" s="34" t="s">
        <v>166</v>
      </c>
      <c r="O17" s="34" t="s">
        <v>166</v>
      </c>
      <c r="P17" s="34" t="s">
        <v>166</v>
      </c>
      <c r="Q17" s="34" t="s">
        <v>166</v>
      </c>
      <c r="R17" s="34" t="s">
        <v>166</v>
      </c>
      <c r="S17" s="34" t="s">
        <v>166</v>
      </c>
      <c r="T17" s="34" t="s">
        <v>166</v>
      </c>
      <c r="U17" s="34" t="s">
        <v>166</v>
      </c>
      <c r="V17" s="34" t="s">
        <v>166</v>
      </c>
      <c r="W17" s="34" t="s">
        <v>166</v>
      </c>
      <c r="X17" s="34" t="s">
        <v>166</v>
      </c>
      <c r="Y17" s="34" t="s">
        <v>166</v>
      </c>
      <c r="Z17" s="34" t="s">
        <v>166</v>
      </c>
      <c r="AA17" s="34" t="s">
        <v>166</v>
      </c>
      <c r="AB17" s="34" t="s">
        <v>166</v>
      </c>
      <c r="AC17" s="34" t="s">
        <v>166</v>
      </c>
      <c r="AD17" s="34" t="s">
        <v>166</v>
      </c>
      <c r="AE17" s="34" t="s">
        <v>166</v>
      </c>
      <c r="AF17" s="34" t="s">
        <v>166</v>
      </c>
      <c r="AG17" s="34" t="s">
        <v>166</v>
      </c>
      <c r="AH17" s="34" t="s">
        <v>166</v>
      </c>
      <c r="AI17" s="34" t="s">
        <v>166</v>
      </c>
      <c r="AJ17" s="34" t="s">
        <v>166</v>
      </c>
      <c r="AK17" s="34" t="s">
        <v>166</v>
      </c>
      <c r="AL17" s="34" t="s">
        <v>166</v>
      </c>
      <c r="AM17" s="34" t="s">
        <v>166</v>
      </c>
      <c r="AN17" s="34" t="s">
        <v>166</v>
      </c>
      <c r="AO17" s="34" t="s">
        <v>166</v>
      </c>
      <c r="AP17" s="34" t="s">
        <v>166</v>
      </c>
      <c r="AQ17" s="34" t="s">
        <v>166</v>
      </c>
      <c r="AR17" s="34" t="s">
        <v>166</v>
      </c>
      <c r="AS17" s="34" t="s">
        <v>166</v>
      </c>
      <c r="AT17" s="34" t="s">
        <v>166</v>
      </c>
      <c r="AU17" s="34" t="s">
        <v>166</v>
      </c>
      <c r="AV17" s="34" t="s">
        <v>166</v>
      </c>
      <c r="AW17" s="34" t="s">
        <v>166</v>
      </c>
      <c r="AX17" s="34" t="s">
        <v>166</v>
      </c>
      <c r="AY17" s="34" t="s">
        <v>166</v>
      </c>
      <c r="AZ17" s="34" t="s">
        <v>166</v>
      </c>
      <c r="BA17" s="34" t="s">
        <v>166</v>
      </c>
      <c r="BB17" s="34" t="s">
        <v>166</v>
      </c>
      <c r="BC17" s="34" t="s">
        <v>166</v>
      </c>
      <c r="BD17" s="34" t="s">
        <v>166</v>
      </c>
      <c r="BE17" s="34" t="s">
        <v>166</v>
      </c>
      <c r="BF17" s="34" t="s">
        <v>166</v>
      </c>
      <c r="BG17" s="34" t="s">
        <v>166</v>
      </c>
      <c r="BH17" s="34" t="s">
        <v>166</v>
      </c>
      <c r="BI17" s="34" t="s">
        <v>166</v>
      </c>
      <c r="BJ17" s="34" t="s">
        <v>166</v>
      </c>
      <c r="BK17" s="34" t="s">
        <v>166</v>
      </c>
    </row>
    <row r="18" spans="1:63" ht="45">
      <c r="A18" s="25" t="s">
        <v>166</v>
      </c>
      <c r="B18" s="39" t="s">
        <v>167</v>
      </c>
      <c r="C18" s="40" t="s">
        <v>24</v>
      </c>
      <c r="D18" s="19" t="s">
        <v>166</v>
      </c>
      <c r="E18" s="25" t="s">
        <v>166</v>
      </c>
      <c r="F18" s="25" t="s">
        <v>166</v>
      </c>
      <c r="G18" s="25" t="s">
        <v>166</v>
      </c>
      <c r="H18" s="25" t="s">
        <v>166</v>
      </c>
      <c r="I18" s="25" t="s">
        <v>166</v>
      </c>
      <c r="J18" s="25" t="s">
        <v>166</v>
      </c>
      <c r="K18" s="25" t="s">
        <v>166</v>
      </c>
      <c r="L18" s="25" t="s">
        <v>166</v>
      </c>
      <c r="M18" s="25" t="s">
        <v>166</v>
      </c>
      <c r="N18" s="25" t="s">
        <v>166</v>
      </c>
      <c r="O18" s="25" t="s">
        <v>166</v>
      </c>
      <c r="P18" s="25" t="s">
        <v>166</v>
      </c>
      <c r="Q18" s="25" t="s">
        <v>166</v>
      </c>
      <c r="R18" s="25" t="s">
        <v>166</v>
      </c>
      <c r="S18" s="25" t="s">
        <v>166</v>
      </c>
      <c r="T18" s="25" t="s">
        <v>166</v>
      </c>
      <c r="U18" s="25" t="s">
        <v>166</v>
      </c>
      <c r="V18" s="25" t="s">
        <v>166</v>
      </c>
      <c r="W18" s="25" t="s">
        <v>166</v>
      </c>
      <c r="X18" s="25" t="s">
        <v>166</v>
      </c>
      <c r="Y18" s="25" t="s">
        <v>166</v>
      </c>
      <c r="Z18" s="25" t="s">
        <v>166</v>
      </c>
      <c r="AA18" s="25" t="s">
        <v>166</v>
      </c>
      <c r="AB18" s="25" t="s">
        <v>166</v>
      </c>
      <c r="AC18" s="25" t="s">
        <v>166</v>
      </c>
      <c r="AD18" s="25" t="s">
        <v>166</v>
      </c>
      <c r="AE18" s="25" t="s">
        <v>166</v>
      </c>
      <c r="AF18" s="25" t="s">
        <v>166</v>
      </c>
      <c r="AG18" s="25" t="s">
        <v>166</v>
      </c>
      <c r="AH18" s="25" t="s">
        <v>166</v>
      </c>
      <c r="AI18" s="25" t="s">
        <v>166</v>
      </c>
      <c r="AJ18" s="25" t="s">
        <v>166</v>
      </c>
      <c r="AK18" s="25" t="s">
        <v>166</v>
      </c>
      <c r="AL18" s="25" t="s">
        <v>166</v>
      </c>
      <c r="AM18" s="25" t="s">
        <v>166</v>
      </c>
      <c r="AN18" s="25" t="s">
        <v>166</v>
      </c>
      <c r="AO18" s="25" t="s">
        <v>166</v>
      </c>
      <c r="AP18" s="25" t="s">
        <v>166</v>
      </c>
      <c r="AQ18" s="25" t="s">
        <v>166</v>
      </c>
      <c r="AR18" s="25" t="s">
        <v>166</v>
      </c>
      <c r="AS18" s="25" t="s">
        <v>166</v>
      </c>
      <c r="AT18" s="25" t="s">
        <v>166</v>
      </c>
      <c r="AU18" s="25" t="s">
        <v>166</v>
      </c>
      <c r="AV18" s="25" t="s">
        <v>166</v>
      </c>
      <c r="AW18" s="25" t="s">
        <v>166</v>
      </c>
      <c r="AX18" s="25" t="s">
        <v>166</v>
      </c>
      <c r="AY18" s="25" t="s">
        <v>166</v>
      </c>
      <c r="AZ18" s="25" t="s">
        <v>166</v>
      </c>
      <c r="BA18" s="25" t="s">
        <v>166</v>
      </c>
      <c r="BB18" s="25" t="s">
        <v>166</v>
      </c>
      <c r="BC18" s="25" t="s">
        <v>166</v>
      </c>
      <c r="BD18" s="25" t="s">
        <v>166</v>
      </c>
      <c r="BE18" s="25" t="s">
        <v>166</v>
      </c>
      <c r="BF18" s="25" t="s">
        <v>166</v>
      </c>
      <c r="BG18" s="25" t="s">
        <v>166</v>
      </c>
      <c r="BH18" s="25" t="s">
        <v>166</v>
      </c>
      <c r="BI18" s="25" t="s">
        <v>166</v>
      </c>
      <c r="BJ18" s="25" t="s">
        <v>166</v>
      </c>
      <c r="BK18" s="25" t="s">
        <v>166</v>
      </c>
    </row>
    <row r="19" spans="1:63">
      <c r="A19" s="38">
        <v>1.9</v>
      </c>
      <c r="B19" s="37" t="s">
        <v>192</v>
      </c>
      <c r="C19" s="19" t="s">
        <v>26</v>
      </c>
      <c r="D19" s="19" t="s">
        <v>166</v>
      </c>
      <c r="E19" s="34" t="s">
        <v>166</v>
      </c>
      <c r="F19" s="34" t="s">
        <v>166</v>
      </c>
      <c r="G19" s="34" t="s">
        <v>166</v>
      </c>
      <c r="H19" s="34" t="s">
        <v>166</v>
      </c>
      <c r="I19" s="34" t="s">
        <v>166</v>
      </c>
      <c r="J19" s="34" t="s">
        <v>166</v>
      </c>
      <c r="K19" s="34" t="s">
        <v>166</v>
      </c>
      <c r="L19" s="34" t="s">
        <v>166</v>
      </c>
      <c r="M19" s="34" t="s">
        <v>166</v>
      </c>
      <c r="N19" s="34" t="s">
        <v>166</v>
      </c>
      <c r="O19" s="34" t="s">
        <v>166</v>
      </c>
      <c r="P19" s="34" t="s">
        <v>166</v>
      </c>
      <c r="Q19" s="34" t="s">
        <v>166</v>
      </c>
      <c r="R19" s="34" t="s">
        <v>166</v>
      </c>
      <c r="S19" s="34" t="s">
        <v>166</v>
      </c>
      <c r="T19" s="34" t="s">
        <v>166</v>
      </c>
      <c r="U19" s="34" t="s">
        <v>166</v>
      </c>
      <c r="V19" s="34" t="s">
        <v>166</v>
      </c>
      <c r="W19" s="34" t="s">
        <v>166</v>
      </c>
      <c r="X19" s="34" t="s">
        <v>166</v>
      </c>
      <c r="Y19" s="34" t="s">
        <v>166</v>
      </c>
      <c r="Z19" s="34" t="s">
        <v>166</v>
      </c>
      <c r="AA19" s="34" t="s">
        <v>166</v>
      </c>
      <c r="AB19" s="34" t="s">
        <v>166</v>
      </c>
      <c r="AC19" s="34" t="s">
        <v>166</v>
      </c>
      <c r="AD19" s="34" t="s">
        <v>166</v>
      </c>
      <c r="AE19" s="34" t="s">
        <v>166</v>
      </c>
      <c r="AF19" s="34" t="s">
        <v>166</v>
      </c>
      <c r="AG19" s="34" t="s">
        <v>166</v>
      </c>
      <c r="AH19" s="34" t="s">
        <v>166</v>
      </c>
      <c r="AI19" s="34" t="s">
        <v>166</v>
      </c>
      <c r="AJ19" s="34" t="s">
        <v>166</v>
      </c>
      <c r="AK19" s="34" t="s">
        <v>166</v>
      </c>
      <c r="AL19" s="34" t="s">
        <v>166</v>
      </c>
      <c r="AM19" s="34" t="s">
        <v>166</v>
      </c>
      <c r="AN19" s="34" t="s">
        <v>166</v>
      </c>
      <c r="AO19" s="34" t="s">
        <v>166</v>
      </c>
      <c r="AP19" s="34" t="s">
        <v>166</v>
      </c>
      <c r="AQ19" s="34" t="s">
        <v>166</v>
      </c>
      <c r="AR19" s="34" t="s">
        <v>166</v>
      </c>
      <c r="AS19" s="34" t="s">
        <v>166</v>
      </c>
      <c r="AT19" s="34" t="s">
        <v>166</v>
      </c>
      <c r="AU19" s="34" t="s">
        <v>166</v>
      </c>
      <c r="AV19" s="34" t="s">
        <v>166</v>
      </c>
      <c r="AW19" s="34" t="s">
        <v>166</v>
      </c>
      <c r="AX19" s="34" t="s">
        <v>166</v>
      </c>
      <c r="AY19" s="34" t="s">
        <v>166</v>
      </c>
      <c r="AZ19" s="34" t="s">
        <v>166</v>
      </c>
      <c r="BA19" s="34" t="s">
        <v>166</v>
      </c>
      <c r="BB19" s="34" t="s">
        <v>166</v>
      </c>
      <c r="BC19" s="34" t="s">
        <v>166</v>
      </c>
      <c r="BD19" s="34" t="s">
        <v>166</v>
      </c>
      <c r="BE19" s="34" t="s">
        <v>166</v>
      </c>
      <c r="BF19" s="34" t="s">
        <v>166</v>
      </c>
      <c r="BG19" s="34" t="s">
        <v>166</v>
      </c>
      <c r="BH19" s="34" t="s">
        <v>166</v>
      </c>
      <c r="BI19" s="34" t="s">
        <v>166</v>
      </c>
      <c r="BJ19" s="34" t="s">
        <v>166</v>
      </c>
      <c r="BK19" s="34" t="s">
        <v>166</v>
      </c>
    </row>
    <row r="20" spans="1:63">
      <c r="A20" s="41">
        <v>1.1000000000000001</v>
      </c>
      <c r="B20" s="37" t="s">
        <v>27</v>
      </c>
      <c r="C20" s="19" t="s">
        <v>28</v>
      </c>
      <c r="D20" s="19" t="s">
        <v>166</v>
      </c>
      <c r="E20" s="34" t="s">
        <v>166</v>
      </c>
      <c r="F20" s="34" t="s">
        <v>166</v>
      </c>
      <c r="G20" s="34" t="s">
        <v>166</v>
      </c>
      <c r="H20" s="34" t="s">
        <v>166</v>
      </c>
      <c r="I20" s="34" t="s">
        <v>166</v>
      </c>
      <c r="J20" s="34" t="s">
        <v>166</v>
      </c>
      <c r="K20" s="34" t="s">
        <v>166</v>
      </c>
      <c r="L20" s="34" t="s">
        <v>166</v>
      </c>
      <c r="M20" s="34" t="s">
        <v>166</v>
      </c>
      <c r="N20" s="34" t="s">
        <v>166</v>
      </c>
      <c r="O20" s="34" t="s">
        <v>166</v>
      </c>
      <c r="P20" s="34" t="s">
        <v>166</v>
      </c>
      <c r="Q20" s="34" t="s">
        <v>166</v>
      </c>
      <c r="R20" s="34" t="s">
        <v>166</v>
      </c>
      <c r="S20" s="34" t="s">
        <v>166</v>
      </c>
      <c r="T20" s="34" t="s">
        <v>166</v>
      </c>
      <c r="U20" s="34" t="s">
        <v>166</v>
      </c>
      <c r="V20" s="34" t="s">
        <v>166</v>
      </c>
      <c r="W20" s="34" t="s">
        <v>166</v>
      </c>
      <c r="X20" s="34" t="s">
        <v>166</v>
      </c>
      <c r="Y20" s="34" t="s">
        <v>166</v>
      </c>
      <c r="Z20" s="34" t="s">
        <v>166</v>
      </c>
      <c r="AA20" s="34" t="s">
        <v>166</v>
      </c>
      <c r="AB20" s="34" t="s">
        <v>166</v>
      </c>
      <c r="AC20" s="34" t="s">
        <v>166</v>
      </c>
      <c r="AD20" s="34" t="s">
        <v>166</v>
      </c>
      <c r="AE20" s="34" t="s">
        <v>166</v>
      </c>
      <c r="AF20" s="34" t="s">
        <v>166</v>
      </c>
      <c r="AG20" s="34" t="s">
        <v>166</v>
      </c>
      <c r="AH20" s="34" t="s">
        <v>166</v>
      </c>
      <c r="AI20" s="34" t="s">
        <v>166</v>
      </c>
      <c r="AJ20" s="34" t="s">
        <v>166</v>
      </c>
      <c r="AK20" s="34" t="s">
        <v>166</v>
      </c>
      <c r="AL20" s="34" t="s">
        <v>166</v>
      </c>
      <c r="AM20" s="34" t="s">
        <v>166</v>
      </c>
      <c r="AN20" s="34" t="s">
        <v>166</v>
      </c>
      <c r="AO20" s="34" t="s">
        <v>166</v>
      </c>
      <c r="AP20" s="34" t="s">
        <v>166</v>
      </c>
      <c r="AQ20" s="34" t="s">
        <v>166</v>
      </c>
      <c r="AR20" s="34" t="s">
        <v>166</v>
      </c>
      <c r="AS20" s="34" t="s">
        <v>166</v>
      </c>
      <c r="AT20" s="34" t="s">
        <v>166</v>
      </c>
      <c r="AU20" s="34" t="s">
        <v>166</v>
      </c>
      <c r="AV20" s="34" t="s">
        <v>166</v>
      </c>
      <c r="AW20" s="34" t="s">
        <v>166</v>
      </c>
      <c r="AX20" s="34" t="s">
        <v>166</v>
      </c>
      <c r="AY20" s="34" t="s">
        <v>166</v>
      </c>
      <c r="AZ20" s="34" t="s">
        <v>166</v>
      </c>
      <c r="BA20" s="34" t="s">
        <v>166</v>
      </c>
      <c r="BB20" s="34" t="s">
        <v>166</v>
      </c>
      <c r="BC20" s="34" t="s">
        <v>166</v>
      </c>
      <c r="BD20" s="34" t="s">
        <v>166</v>
      </c>
      <c r="BE20" s="34" t="s">
        <v>166</v>
      </c>
      <c r="BF20" s="34" t="s">
        <v>166</v>
      </c>
      <c r="BG20" s="34" t="s">
        <v>166</v>
      </c>
      <c r="BH20" s="34" t="s">
        <v>166</v>
      </c>
      <c r="BI20" s="34" t="s">
        <v>166</v>
      </c>
      <c r="BJ20" s="34" t="s">
        <v>166</v>
      </c>
      <c r="BK20" s="34" t="s">
        <v>166</v>
      </c>
    </row>
    <row r="21" spans="1:63">
      <c r="A21" s="41">
        <v>1.1100000000000001</v>
      </c>
      <c r="B21" s="37" t="s">
        <v>29</v>
      </c>
      <c r="C21" s="19" t="s">
        <v>30</v>
      </c>
      <c r="D21" s="19" t="s">
        <v>166</v>
      </c>
      <c r="E21" s="34" t="s">
        <v>166</v>
      </c>
      <c r="F21" s="34" t="s">
        <v>166</v>
      </c>
      <c r="G21" s="34" t="s">
        <v>166</v>
      </c>
      <c r="H21" s="34" t="s">
        <v>166</v>
      </c>
      <c r="I21" s="34" t="s">
        <v>166</v>
      </c>
      <c r="J21" s="34" t="s">
        <v>166</v>
      </c>
      <c r="K21" s="34" t="s">
        <v>166</v>
      </c>
      <c r="L21" s="34" t="s">
        <v>166</v>
      </c>
      <c r="M21" s="34" t="s">
        <v>166</v>
      </c>
      <c r="N21" s="34" t="s">
        <v>166</v>
      </c>
      <c r="O21" s="34" t="s">
        <v>166</v>
      </c>
      <c r="P21" s="34" t="s">
        <v>166</v>
      </c>
      <c r="Q21" s="34" t="s">
        <v>166</v>
      </c>
      <c r="R21" s="34" t="s">
        <v>166</v>
      </c>
      <c r="S21" s="34" t="s">
        <v>166</v>
      </c>
      <c r="T21" s="34" t="s">
        <v>166</v>
      </c>
      <c r="U21" s="34" t="s">
        <v>166</v>
      </c>
      <c r="V21" s="34" t="s">
        <v>166</v>
      </c>
      <c r="W21" s="34" t="s">
        <v>166</v>
      </c>
      <c r="X21" s="34" t="s">
        <v>166</v>
      </c>
      <c r="Y21" s="34" t="s">
        <v>166</v>
      </c>
      <c r="Z21" s="34" t="s">
        <v>166</v>
      </c>
      <c r="AA21" s="34" t="s">
        <v>166</v>
      </c>
      <c r="AB21" s="34" t="s">
        <v>166</v>
      </c>
      <c r="AC21" s="34" t="s">
        <v>166</v>
      </c>
      <c r="AD21" s="34" t="s">
        <v>166</v>
      </c>
      <c r="AE21" s="34" t="s">
        <v>166</v>
      </c>
      <c r="AF21" s="34" t="s">
        <v>166</v>
      </c>
      <c r="AG21" s="34" t="s">
        <v>166</v>
      </c>
      <c r="AH21" s="34" t="s">
        <v>166</v>
      </c>
      <c r="AI21" s="34" t="s">
        <v>166</v>
      </c>
      <c r="AJ21" s="34" t="s">
        <v>166</v>
      </c>
      <c r="AK21" s="34" t="s">
        <v>166</v>
      </c>
      <c r="AL21" s="34" t="s">
        <v>166</v>
      </c>
      <c r="AM21" s="34" t="s">
        <v>166</v>
      </c>
      <c r="AN21" s="34" t="s">
        <v>166</v>
      </c>
      <c r="AO21" s="34" t="s">
        <v>166</v>
      </c>
      <c r="AP21" s="34" t="s">
        <v>166</v>
      </c>
      <c r="AQ21" s="34" t="s">
        <v>166</v>
      </c>
      <c r="AR21" s="34" t="s">
        <v>166</v>
      </c>
      <c r="AS21" s="34" t="s">
        <v>166</v>
      </c>
      <c r="AT21" s="34" t="s">
        <v>166</v>
      </c>
      <c r="AU21" s="34" t="s">
        <v>166</v>
      </c>
      <c r="AV21" s="34" t="s">
        <v>166</v>
      </c>
      <c r="AW21" s="34" t="s">
        <v>166</v>
      </c>
      <c r="AX21" s="34" t="s">
        <v>166</v>
      </c>
      <c r="AY21" s="34" t="s">
        <v>166</v>
      </c>
      <c r="AZ21" s="34" t="s">
        <v>166</v>
      </c>
      <c r="BA21" s="34" t="s">
        <v>166</v>
      </c>
      <c r="BB21" s="34" t="s">
        <v>166</v>
      </c>
      <c r="BC21" s="34" t="s">
        <v>166</v>
      </c>
      <c r="BD21" s="34" t="s">
        <v>166</v>
      </c>
      <c r="BE21" s="34" t="s">
        <v>166</v>
      </c>
      <c r="BF21" s="34" t="s">
        <v>166</v>
      </c>
      <c r="BG21" s="34" t="s">
        <v>166</v>
      </c>
      <c r="BH21" s="34" t="s">
        <v>166</v>
      </c>
      <c r="BI21" s="34" t="s">
        <v>166</v>
      </c>
      <c r="BJ21" s="34" t="s">
        <v>166</v>
      </c>
      <c r="BK21" s="34" t="s">
        <v>166</v>
      </c>
    </row>
    <row r="22" spans="1:63">
      <c r="A22" s="41">
        <v>1.1200000000000001</v>
      </c>
      <c r="B22" s="37" t="s">
        <v>31</v>
      </c>
      <c r="C22" s="19" t="s">
        <v>32</v>
      </c>
      <c r="D22" s="19" t="s">
        <v>166</v>
      </c>
      <c r="E22" s="34" t="s">
        <v>166</v>
      </c>
      <c r="F22" s="34" t="s">
        <v>166</v>
      </c>
      <c r="G22" s="34" t="s">
        <v>166</v>
      </c>
      <c r="H22" s="34" t="s">
        <v>166</v>
      </c>
      <c r="I22" s="34" t="s">
        <v>166</v>
      </c>
      <c r="J22" s="34" t="s">
        <v>166</v>
      </c>
      <c r="K22" s="34" t="s">
        <v>166</v>
      </c>
      <c r="L22" s="34" t="s">
        <v>166</v>
      </c>
      <c r="M22" s="34" t="s">
        <v>166</v>
      </c>
      <c r="N22" s="34" t="s">
        <v>166</v>
      </c>
      <c r="O22" s="34" t="s">
        <v>166</v>
      </c>
      <c r="P22" s="34" t="s">
        <v>166</v>
      </c>
      <c r="Q22" s="34" t="s">
        <v>166</v>
      </c>
      <c r="R22" s="34" t="s">
        <v>166</v>
      </c>
      <c r="S22" s="34" t="s">
        <v>166</v>
      </c>
      <c r="T22" s="34" t="s">
        <v>166</v>
      </c>
      <c r="U22" s="34" t="s">
        <v>166</v>
      </c>
      <c r="V22" s="34" t="s">
        <v>166</v>
      </c>
      <c r="W22" s="34" t="s">
        <v>166</v>
      </c>
      <c r="X22" s="34" t="s">
        <v>166</v>
      </c>
      <c r="Y22" s="34" t="s">
        <v>166</v>
      </c>
      <c r="Z22" s="34" t="s">
        <v>166</v>
      </c>
      <c r="AA22" s="34" t="s">
        <v>166</v>
      </c>
      <c r="AB22" s="34" t="s">
        <v>166</v>
      </c>
      <c r="AC22" s="34" t="s">
        <v>166</v>
      </c>
      <c r="AD22" s="34" t="s">
        <v>166</v>
      </c>
      <c r="AE22" s="34" t="s">
        <v>166</v>
      </c>
      <c r="AF22" s="34" t="s">
        <v>166</v>
      </c>
      <c r="AG22" s="34" t="s">
        <v>166</v>
      </c>
      <c r="AH22" s="34" t="s">
        <v>166</v>
      </c>
      <c r="AI22" s="34" t="s">
        <v>166</v>
      </c>
      <c r="AJ22" s="34" t="s">
        <v>166</v>
      </c>
      <c r="AK22" s="34" t="s">
        <v>166</v>
      </c>
      <c r="AL22" s="34" t="s">
        <v>166</v>
      </c>
      <c r="AM22" s="34" t="s">
        <v>166</v>
      </c>
      <c r="AN22" s="34" t="s">
        <v>166</v>
      </c>
      <c r="AO22" s="34" t="s">
        <v>166</v>
      </c>
      <c r="AP22" s="34" t="s">
        <v>166</v>
      </c>
      <c r="AQ22" s="34" t="s">
        <v>166</v>
      </c>
      <c r="AR22" s="34" t="s">
        <v>166</v>
      </c>
      <c r="AS22" s="34" t="s">
        <v>166</v>
      </c>
      <c r="AT22" s="34" t="s">
        <v>166</v>
      </c>
      <c r="AU22" s="34" t="s">
        <v>166</v>
      </c>
      <c r="AV22" s="34" t="s">
        <v>166</v>
      </c>
      <c r="AW22" s="34" t="s">
        <v>166</v>
      </c>
      <c r="AX22" s="34" t="s">
        <v>166</v>
      </c>
      <c r="AY22" s="34" t="s">
        <v>166</v>
      </c>
      <c r="AZ22" s="34" t="s">
        <v>166</v>
      </c>
      <c r="BA22" s="34" t="s">
        <v>166</v>
      </c>
      <c r="BB22" s="34" t="s">
        <v>166</v>
      </c>
      <c r="BC22" s="34" t="s">
        <v>166</v>
      </c>
      <c r="BD22" s="34" t="s">
        <v>166</v>
      </c>
      <c r="BE22" s="34" t="s">
        <v>166</v>
      </c>
      <c r="BF22" s="34" t="s">
        <v>166</v>
      </c>
      <c r="BG22" s="34" t="s">
        <v>166</v>
      </c>
      <c r="BH22" s="34" t="s">
        <v>166</v>
      </c>
      <c r="BI22" s="34" t="s">
        <v>166</v>
      </c>
      <c r="BJ22" s="34" t="s">
        <v>166</v>
      </c>
      <c r="BK22" s="34" t="s">
        <v>166</v>
      </c>
    </row>
    <row r="23" spans="1:63">
      <c r="A23" s="35">
        <v>2</v>
      </c>
      <c r="B23" s="36" t="s">
        <v>33</v>
      </c>
      <c r="C23" s="35" t="s">
        <v>34</v>
      </c>
      <c r="D23" s="19" t="s">
        <v>166</v>
      </c>
      <c r="E23" s="34" t="s">
        <v>166</v>
      </c>
      <c r="F23" s="34" t="s">
        <v>166</v>
      </c>
      <c r="G23" s="34" t="s">
        <v>166</v>
      </c>
      <c r="H23" s="34" t="s">
        <v>166</v>
      </c>
      <c r="I23" s="34" t="s">
        <v>166</v>
      </c>
      <c r="J23" s="34" t="s">
        <v>166</v>
      </c>
      <c r="K23" s="34" t="s">
        <v>166</v>
      </c>
      <c r="L23" s="34" t="s">
        <v>166</v>
      </c>
      <c r="M23" s="34" t="s">
        <v>166</v>
      </c>
      <c r="N23" s="34" t="s">
        <v>166</v>
      </c>
      <c r="O23" s="34" t="s">
        <v>166</v>
      </c>
      <c r="P23" s="34" t="s">
        <v>166</v>
      </c>
      <c r="Q23" s="34" t="s">
        <v>166</v>
      </c>
      <c r="R23" s="34" t="s">
        <v>166</v>
      </c>
      <c r="S23" s="34" t="s">
        <v>166</v>
      </c>
      <c r="T23" s="34" t="s">
        <v>166</v>
      </c>
      <c r="U23" s="34" t="s">
        <v>166</v>
      </c>
      <c r="V23" s="34" t="s">
        <v>166</v>
      </c>
      <c r="W23" s="34" t="s">
        <v>166</v>
      </c>
      <c r="X23" s="34" t="s">
        <v>166</v>
      </c>
      <c r="Y23" s="34" t="s">
        <v>166</v>
      </c>
      <c r="Z23" s="34" t="s">
        <v>166</v>
      </c>
      <c r="AA23" s="34" t="s">
        <v>166</v>
      </c>
      <c r="AB23" s="34" t="s">
        <v>166</v>
      </c>
      <c r="AC23" s="34" t="s">
        <v>166</v>
      </c>
      <c r="AD23" s="34" t="s">
        <v>166</v>
      </c>
      <c r="AE23" s="34" t="s">
        <v>166</v>
      </c>
      <c r="AF23" s="34" t="s">
        <v>166</v>
      </c>
      <c r="AG23" s="34" t="s">
        <v>166</v>
      </c>
      <c r="AH23" s="34" t="s">
        <v>166</v>
      </c>
      <c r="AI23" s="34" t="s">
        <v>166</v>
      </c>
      <c r="AJ23" s="34" t="s">
        <v>166</v>
      </c>
      <c r="AK23" s="34" t="s">
        <v>166</v>
      </c>
      <c r="AL23" s="34" t="s">
        <v>166</v>
      </c>
      <c r="AM23" s="34" t="s">
        <v>166</v>
      </c>
      <c r="AN23" s="34" t="s">
        <v>166</v>
      </c>
      <c r="AO23" s="34" t="s">
        <v>166</v>
      </c>
      <c r="AP23" s="34" t="s">
        <v>166</v>
      </c>
      <c r="AQ23" s="34" t="s">
        <v>166</v>
      </c>
      <c r="AR23" s="34" t="s">
        <v>166</v>
      </c>
      <c r="AS23" s="34" t="s">
        <v>166</v>
      </c>
      <c r="AT23" s="34" t="s">
        <v>166</v>
      </c>
      <c r="AU23" s="34" t="s">
        <v>166</v>
      </c>
      <c r="AV23" s="34" t="s">
        <v>166</v>
      </c>
      <c r="AW23" s="34" t="s">
        <v>166</v>
      </c>
      <c r="AX23" s="34" t="s">
        <v>166</v>
      </c>
      <c r="AY23" s="34" t="s">
        <v>166</v>
      </c>
      <c r="AZ23" s="34" t="s">
        <v>166</v>
      </c>
      <c r="BA23" s="34" t="s">
        <v>166</v>
      </c>
      <c r="BB23" s="34" t="s">
        <v>166</v>
      </c>
      <c r="BC23" s="34" t="s">
        <v>166</v>
      </c>
      <c r="BD23" s="34" t="s">
        <v>166</v>
      </c>
      <c r="BE23" s="34" t="s">
        <v>166</v>
      </c>
      <c r="BF23" s="34" t="s">
        <v>166</v>
      </c>
      <c r="BG23" s="34" t="s">
        <v>166</v>
      </c>
      <c r="BH23" s="34" t="s">
        <v>166</v>
      </c>
      <c r="BI23" s="34" t="s">
        <v>166</v>
      </c>
      <c r="BJ23" s="34" t="s">
        <v>166</v>
      </c>
      <c r="BK23" s="34" t="s">
        <v>166</v>
      </c>
    </row>
    <row r="24" spans="1:63">
      <c r="A24" s="34" t="s">
        <v>166</v>
      </c>
      <c r="B24" s="42" t="s">
        <v>6</v>
      </c>
      <c r="C24" s="19" t="s">
        <v>166</v>
      </c>
      <c r="D24" s="19" t="s">
        <v>166</v>
      </c>
      <c r="E24" s="34" t="s">
        <v>166</v>
      </c>
      <c r="F24" s="34" t="s">
        <v>166</v>
      </c>
      <c r="G24" s="34" t="s">
        <v>166</v>
      </c>
      <c r="H24" s="34" t="s">
        <v>166</v>
      </c>
      <c r="I24" s="34" t="s">
        <v>166</v>
      </c>
      <c r="J24" s="34" t="s">
        <v>166</v>
      </c>
      <c r="K24" s="34" t="s">
        <v>166</v>
      </c>
      <c r="L24" s="34" t="s">
        <v>166</v>
      </c>
      <c r="M24" s="34" t="s">
        <v>166</v>
      </c>
      <c r="N24" s="34" t="s">
        <v>166</v>
      </c>
      <c r="O24" s="34" t="s">
        <v>166</v>
      </c>
      <c r="P24" s="34" t="s">
        <v>166</v>
      </c>
      <c r="Q24" s="34" t="s">
        <v>166</v>
      </c>
      <c r="R24" s="34" t="s">
        <v>166</v>
      </c>
      <c r="S24" s="34" t="s">
        <v>166</v>
      </c>
      <c r="T24" s="34" t="s">
        <v>166</v>
      </c>
      <c r="U24" s="34" t="s">
        <v>166</v>
      </c>
      <c r="V24" s="34" t="s">
        <v>166</v>
      </c>
      <c r="W24" s="34" t="s">
        <v>166</v>
      </c>
      <c r="X24" s="34" t="s">
        <v>166</v>
      </c>
      <c r="Y24" s="34" t="s">
        <v>166</v>
      </c>
      <c r="Z24" s="34" t="s">
        <v>166</v>
      </c>
      <c r="AA24" s="34" t="s">
        <v>166</v>
      </c>
      <c r="AB24" s="34" t="s">
        <v>166</v>
      </c>
      <c r="AC24" s="34" t="s">
        <v>166</v>
      </c>
      <c r="AD24" s="34" t="s">
        <v>166</v>
      </c>
      <c r="AE24" s="34" t="s">
        <v>166</v>
      </c>
      <c r="AF24" s="34" t="s">
        <v>166</v>
      </c>
      <c r="AG24" s="34" t="s">
        <v>166</v>
      </c>
      <c r="AH24" s="34" t="s">
        <v>166</v>
      </c>
      <c r="AI24" s="34" t="s">
        <v>166</v>
      </c>
      <c r="AJ24" s="34" t="s">
        <v>166</v>
      </c>
      <c r="AK24" s="34" t="s">
        <v>166</v>
      </c>
      <c r="AL24" s="34" t="s">
        <v>166</v>
      </c>
      <c r="AM24" s="34" t="s">
        <v>166</v>
      </c>
      <c r="AN24" s="34" t="s">
        <v>166</v>
      </c>
      <c r="AO24" s="34" t="s">
        <v>166</v>
      </c>
      <c r="AP24" s="34" t="s">
        <v>166</v>
      </c>
      <c r="AQ24" s="34" t="s">
        <v>166</v>
      </c>
      <c r="AR24" s="34" t="s">
        <v>166</v>
      </c>
      <c r="AS24" s="34" t="s">
        <v>166</v>
      </c>
      <c r="AT24" s="34" t="s">
        <v>166</v>
      </c>
      <c r="AU24" s="34" t="s">
        <v>166</v>
      </c>
      <c r="AV24" s="34" t="s">
        <v>166</v>
      </c>
      <c r="AW24" s="34" t="s">
        <v>166</v>
      </c>
      <c r="AX24" s="34" t="s">
        <v>166</v>
      </c>
      <c r="AY24" s="34" t="s">
        <v>166</v>
      </c>
      <c r="AZ24" s="34" t="s">
        <v>166</v>
      </c>
      <c r="BA24" s="34" t="s">
        <v>166</v>
      </c>
      <c r="BB24" s="34" t="s">
        <v>166</v>
      </c>
      <c r="BC24" s="34" t="s">
        <v>166</v>
      </c>
      <c r="BD24" s="34" t="s">
        <v>166</v>
      </c>
      <c r="BE24" s="34" t="s">
        <v>166</v>
      </c>
      <c r="BF24" s="34" t="s">
        <v>166</v>
      </c>
      <c r="BG24" s="34" t="s">
        <v>166</v>
      </c>
      <c r="BH24" s="34" t="s">
        <v>166</v>
      </c>
      <c r="BI24" s="34" t="s">
        <v>166</v>
      </c>
      <c r="BJ24" s="34" t="s">
        <v>166</v>
      </c>
      <c r="BK24" s="34" t="s">
        <v>166</v>
      </c>
    </row>
    <row r="25" spans="1:63">
      <c r="A25" s="38">
        <v>2.1</v>
      </c>
      <c r="B25" s="37" t="s">
        <v>35</v>
      </c>
      <c r="C25" s="19" t="s">
        <v>36</v>
      </c>
      <c r="D25" s="19" t="s">
        <v>166</v>
      </c>
      <c r="E25" s="34" t="s">
        <v>166</v>
      </c>
      <c r="F25" s="34" t="s">
        <v>166</v>
      </c>
      <c r="G25" s="34" t="s">
        <v>166</v>
      </c>
      <c r="H25" s="34" t="s">
        <v>166</v>
      </c>
      <c r="I25" s="34" t="s">
        <v>166</v>
      </c>
      <c r="J25" s="34" t="s">
        <v>166</v>
      </c>
      <c r="K25" s="34" t="s">
        <v>166</v>
      </c>
      <c r="L25" s="34" t="s">
        <v>166</v>
      </c>
      <c r="M25" s="34" t="s">
        <v>166</v>
      </c>
      <c r="N25" s="34" t="s">
        <v>166</v>
      </c>
      <c r="O25" s="34" t="s">
        <v>166</v>
      </c>
      <c r="P25" s="34" t="s">
        <v>166</v>
      </c>
      <c r="Q25" s="34" t="s">
        <v>166</v>
      </c>
      <c r="R25" s="34" t="s">
        <v>166</v>
      </c>
      <c r="S25" s="34" t="s">
        <v>166</v>
      </c>
      <c r="T25" s="34" t="s">
        <v>166</v>
      </c>
      <c r="U25" s="34" t="s">
        <v>166</v>
      </c>
      <c r="V25" s="34" t="s">
        <v>166</v>
      </c>
      <c r="W25" s="34" t="s">
        <v>166</v>
      </c>
      <c r="X25" s="34" t="s">
        <v>166</v>
      </c>
      <c r="Y25" s="34" t="s">
        <v>166</v>
      </c>
      <c r="Z25" s="34" t="s">
        <v>166</v>
      </c>
      <c r="AA25" s="34" t="s">
        <v>166</v>
      </c>
      <c r="AB25" s="34" t="s">
        <v>166</v>
      </c>
      <c r="AC25" s="34" t="s">
        <v>166</v>
      </c>
      <c r="AD25" s="34" t="s">
        <v>166</v>
      </c>
      <c r="AE25" s="34" t="s">
        <v>166</v>
      </c>
      <c r="AF25" s="34" t="s">
        <v>166</v>
      </c>
      <c r="AG25" s="34" t="s">
        <v>166</v>
      </c>
      <c r="AH25" s="34" t="s">
        <v>166</v>
      </c>
      <c r="AI25" s="34" t="s">
        <v>166</v>
      </c>
      <c r="AJ25" s="34" t="s">
        <v>166</v>
      </c>
      <c r="AK25" s="34" t="s">
        <v>166</v>
      </c>
      <c r="AL25" s="34" t="s">
        <v>166</v>
      </c>
      <c r="AM25" s="34" t="s">
        <v>166</v>
      </c>
      <c r="AN25" s="34" t="s">
        <v>166</v>
      </c>
      <c r="AO25" s="34" t="s">
        <v>166</v>
      </c>
      <c r="AP25" s="34" t="s">
        <v>166</v>
      </c>
      <c r="AQ25" s="34" t="s">
        <v>166</v>
      </c>
      <c r="AR25" s="34" t="s">
        <v>166</v>
      </c>
      <c r="AS25" s="34" t="s">
        <v>166</v>
      </c>
      <c r="AT25" s="34" t="s">
        <v>166</v>
      </c>
      <c r="AU25" s="34" t="s">
        <v>166</v>
      </c>
      <c r="AV25" s="34" t="s">
        <v>166</v>
      </c>
      <c r="AW25" s="34" t="s">
        <v>166</v>
      </c>
      <c r="AX25" s="34" t="s">
        <v>166</v>
      </c>
      <c r="AY25" s="34" t="s">
        <v>166</v>
      </c>
      <c r="AZ25" s="34" t="s">
        <v>166</v>
      </c>
      <c r="BA25" s="34" t="s">
        <v>166</v>
      </c>
      <c r="BB25" s="34" t="s">
        <v>166</v>
      </c>
      <c r="BC25" s="34" t="s">
        <v>166</v>
      </c>
      <c r="BD25" s="34" t="s">
        <v>166</v>
      </c>
      <c r="BE25" s="34" t="s">
        <v>166</v>
      </c>
      <c r="BF25" s="34" t="s">
        <v>166</v>
      </c>
      <c r="BG25" s="34" t="s">
        <v>166</v>
      </c>
      <c r="BH25" s="34" t="s">
        <v>166</v>
      </c>
      <c r="BI25" s="34" t="s">
        <v>166</v>
      </c>
      <c r="BJ25" s="34" t="s">
        <v>166</v>
      </c>
      <c r="BK25" s="34" t="s">
        <v>166</v>
      </c>
    </row>
    <row r="26" spans="1:63">
      <c r="A26" s="38">
        <v>2.2000000000000002</v>
      </c>
      <c r="B26" s="37" t="s">
        <v>37</v>
      </c>
      <c r="C26" s="19" t="s">
        <v>38</v>
      </c>
      <c r="D26" s="19" t="s">
        <v>166</v>
      </c>
      <c r="E26" s="34" t="s">
        <v>166</v>
      </c>
      <c r="F26" s="34" t="s">
        <v>166</v>
      </c>
      <c r="G26" s="34" t="s">
        <v>166</v>
      </c>
      <c r="H26" s="34" t="s">
        <v>166</v>
      </c>
      <c r="I26" s="34" t="s">
        <v>166</v>
      </c>
      <c r="J26" s="34" t="s">
        <v>166</v>
      </c>
      <c r="K26" s="34" t="s">
        <v>166</v>
      </c>
      <c r="L26" s="34" t="s">
        <v>166</v>
      </c>
      <c r="M26" s="34" t="s">
        <v>166</v>
      </c>
      <c r="N26" s="34" t="s">
        <v>166</v>
      </c>
      <c r="O26" s="34" t="s">
        <v>166</v>
      </c>
      <c r="P26" s="34" t="s">
        <v>166</v>
      </c>
      <c r="Q26" s="34" t="s">
        <v>166</v>
      </c>
      <c r="R26" s="34" t="s">
        <v>166</v>
      </c>
      <c r="S26" s="34" t="s">
        <v>166</v>
      </c>
      <c r="T26" s="34" t="s">
        <v>166</v>
      </c>
      <c r="U26" s="34" t="s">
        <v>166</v>
      </c>
      <c r="V26" s="34" t="s">
        <v>166</v>
      </c>
      <c r="W26" s="34" t="s">
        <v>166</v>
      </c>
      <c r="X26" s="34" t="s">
        <v>166</v>
      </c>
      <c r="Y26" s="34" t="s">
        <v>166</v>
      </c>
      <c r="Z26" s="34" t="s">
        <v>166</v>
      </c>
      <c r="AA26" s="34" t="s">
        <v>166</v>
      </c>
      <c r="AB26" s="34" t="s">
        <v>166</v>
      </c>
      <c r="AC26" s="34" t="s">
        <v>166</v>
      </c>
      <c r="AD26" s="34" t="s">
        <v>166</v>
      </c>
      <c r="AE26" s="34" t="s">
        <v>166</v>
      </c>
      <c r="AF26" s="34" t="s">
        <v>166</v>
      </c>
      <c r="AG26" s="34" t="s">
        <v>166</v>
      </c>
      <c r="AH26" s="34" t="s">
        <v>166</v>
      </c>
      <c r="AI26" s="34" t="s">
        <v>166</v>
      </c>
      <c r="AJ26" s="34" t="s">
        <v>166</v>
      </c>
      <c r="AK26" s="34" t="s">
        <v>166</v>
      </c>
      <c r="AL26" s="34" t="s">
        <v>166</v>
      </c>
      <c r="AM26" s="34" t="s">
        <v>166</v>
      </c>
      <c r="AN26" s="34" t="s">
        <v>166</v>
      </c>
      <c r="AO26" s="34" t="s">
        <v>166</v>
      </c>
      <c r="AP26" s="34" t="s">
        <v>166</v>
      </c>
      <c r="AQ26" s="34" t="s">
        <v>166</v>
      </c>
      <c r="AR26" s="34" t="s">
        <v>166</v>
      </c>
      <c r="AS26" s="34" t="s">
        <v>166</v>
      </c>
      <c r="AT26" s="34" t="s">
        <v>166</v>
      </c>
      <c r="AU26" s="34" t="s">
        <v>166</v>
      </c>
      <c r="AV26" s="34" t="s">
        <v>166</v>
      </c>
      <c r="AW26" s="34" t="s">
        <v>166</v>
      </c>
      <c r="AX26" s="34" t="s">
        <v>166</v>
      </c>
      <c r="AY26" s="34" t="s">
        <v>166</v>
      </c>
      <c r="AZ26" s="34" t="s">
        <v>166</v>
      </c>
      <c r="BA26" s="34" t="s">
        <v>166</v>
      </c>
      <c r="BB26" s="34" t="s">
        <v>166</v>
      </c>
      <c r="BC26" s="34" t="s">
        <v>166</v>
      </c>
      <c r="BD26" s="34" t="s">
        <v>166</v>
      </c>
      <c r="BE26" s="34" t="s">
        <v>166</v>
      </c>
      <c r="BF26" s="34" t="s">
        <v>166</v>
      </c>
      <c r="BG26" s="34" t="s">
        <v>166</v>
      </c>
      <c r="BH26" s="34" t="s">
        <v>166</v>
      </c>
      <c r="BI26" s="34" t="s">
        <v>166</v>
      </c>
      <c r="BJ26" s="34" t="s">
        <v>166</v>
      </c>
      <c r="BK26" s="34" t="s">
        <v>166</v>
      </c>
    </row>
    <row r="27" spans="1:63">
      <c r="A27" s="38">
        <v>2.2999999999999998</v>
      </c>
      <c r="B27" s="37" t="s">
        <v>193</v>
      </c>
      <c r="C27" s="19" t="s">
        <v>40</v>
      </c>
      <c r="D27" s="19" t="s">
        <v>166</v>
      </c>
      <c r="E27" s="34" t="s">
        <v>166</v>
      </c>
      <c r="F27" s="34" t="s">
        <v>166</v>
      </c>
      <c r="G27" s="34" t="s">
        <v>166</v>
      </c>
      <c r="H27" s="34" t="s">
        <v>166</v>
      </c>
      <c r="I27" s="34" t="s">
        <v>166</v>
      </c>
      <c r="J27" s="34" t="s">
        <v>166</v>
      </c>
      <c r="K27" s="34" t="s">
        <v>166</v>
      </c>
      <c r="L27" s="34" t="s">
        <v>166</v>
      </c>
      <c r="M27" s="34" t="s">
        <v>166</v>
      </c>
      <c r="N27" s="34" t="s">
        <v>166</v>
      </c>
      <c r="O27" s="34" t="s">
        <v>166</v>
      </c>
      <c r="P27" s="34" t="s">
        <v>166</v>
      </c>
      <c r="Q27" s="34" t="s">
        <v>166</v>
      </c>
      <c r="R27" s="34" t="s">
        <v>166</v>
      </c>
      <c r="S27" s="34" t="s">
        <v>166</v>
      </c>
      <c r="T27" s="34" t="s">
        <v>166</v>
      </c>
      <c r="U27" s="34" t="s">
        <v>166</v>
      </c>
      <c r="V27" s="34" t="s">
        <v>166</v>
      </c>
      <c r="W27" s="34" t="s">
        <v>166</v>
      </c>
      <c r="X27" s="34" t="s">
        <v>166</v>
      </c>
      <c r="Y27" s="34" t="s">
        <v>166</v>
      </c>
      <c r="Z27" s="34" t="s">
        <v>166</v>
      </c>
      <c r="AA27" s="34" t="s">
        <v>166</v>
      </c>
      <c r="AB27" s="34" t="s">
        <v>166</v>
      </c>
      <c r="AC27" s="34" t="s">
        <v>166</v>
      </c>
      <c r="AD27" s="34" t="s">
        <v>166</v>
      </c>
      <c r="AE27" s="34" t="s">
        <v>166</v>
      </c>
      <c r="AF27" s="34" t="s">
        <v>166</v>
      </c>
      <c r="AG27" s="34" t="s">
        <v>166</v>
      </c>
      <c r="AH27" s="34" t="s">
        <v>166</v>
      </c>
      <c r="AI27" s="34" t="s">
        <v>166</v>
      </c>
      <c r="AJ27" s="34" t="s">
        <v>166</v>
      </c>
      <c r="AK27" s="34" t="s">
        <v>166</v>
      </c>
      <c r="AL27" s="34" t="s">
        <v>166</v>
      </c>
      <c r="AM27" s="34" t="s">
        <v>166</v>
      </c>
      <c r="AN27" s="34" t="s">
        <v>166</v>
      </c>
      <c r="AO27" s="34" t="s">
        <v>166</v>
      </c>
      <c r="AP27" s="34" t="s">
        <v>166</v>
      </c>
      <c r="AQ27" s="34" t="s">
        <v>166</v>
      </c>
      <c r="AR27" s="34" t="s">
        <v>166</v>
      </c>
      <c r="AS27" s="34" t="s">
        <v>166</v>
      </c>
      <c r="AT27" s="34" t="s">
        <v>166</v>
      </c>
      <c r="AU27" s="34" t="s">
        <v>166</v>
      </c>
      <c r="AV27" s="34" t="s">
        <v>166</v>
      </c>
      <c r="AW27" s="34" t="s">
        <v>166</v>
      </c>
      <c r="AX27" s="34" t="s">
        <v>166</v>
      </c>
      <c r="AY27" s="34" t="s">
        <v>166</v>
      </c>
      <c r="AZ27" s="34" t="s">
        <v>166</v>
      </c>
      <c r="BA27" s="34" t="s">
        <v>166</v>
      </c>
      <c r="BB27" s="34" t="s">
        <v>166</v>
      </c>
      <c r="BC27" s="34" t="s">
        <v>166</v>
      </c>
      <c r="BD27" s="34" t="s">
        <v>166</v>
      </c>
      <c r="BE27" s="34" t="s">
        <v>166</v>
      </c>
      <c r="BF27" s="34" t="s">
        <v>166</v>
      </c>
      <c r="BG27" s="34" t="s">
        <v>166</v>
      </c>
      <c r="BH27" s="34" t="s">
        <v>166</v>
      </c>
      <c r="BI27" s="34" t="s">
        <v>166</v>
      </c>
      <c r="BJ27" s="34" t="s">
        <v>166</v>
      </c>
      <c r="BK27" s="34" t="s">
        <v>166</v>
      </c>
    </row>
    <row r="28" spans="1:63">
      <c r="A28" s="38">
        <v>2.4</v>
      </c>
      <c r="B28" s="37" t="s">
        <v>41</v>
      </c>
      <c r="C28" s="19" t="s">
        <v>42</v>
      </c>
      <c r="D28" s="19" t="s">
        <v>166</v>
      </c>
      <c r="E28" s="34" t="s">
        <v>166</v>
      </c>
      <c r="F28" s="34" t="s">
        <v>166</v>
      </c>
      <c r="G28" s="34" t="s">
        <v>166</v>
      </c>
      <c r="H28" s="34" t="s">
        <v>166</v>
      </c>
      <c r="I28" s="34" t="s">
        <v>166</v>
      </c>
      <c r="J28" s="34" t="s">
        <v>166</v>
      </c>
      <c r="K28" s="34" t="s">
        <v>166</v>
      </c>
      <c r="L28" s="34" t="s">
        <v>166</v>
      </c>
      <c r="M28" s="34" t="s">
        <v>166</v>
      </c>
      <c r="N28" s="34" t="s">
        <v>166</v>
      </c>
      <c r="O28" s="34" t="s">
        <v>166</v>
      </c>
      <c r="P28" s="34" t="s">
        <v>166</v>
      </c>
      <c r="Q28" s="34" t="s">
        <v>166</v>
      </c>
      <c r="R28" s="34" t="s">
        <v>166</v>
      </c>
      <c r="S28" s="34" t="s">
        <v>166</v>
      </c>
      <c r="T28" s="34" t="s">
        <v>166</v>
      </c>
      <c r="U28" s="34" t="s">
        <v>166</v>
      </c>
      <c r="V28" s="34" t="s">
        <v>166</v>
      </c>
      <c r="W28" s="34" t="s">
        <v>166</v>
      </c>
      <c r="X28" s="34" t="s">
        <v>166</v>
      </c>
      <c r="Y28" s="34" t="s">
        <v>166</v>
      </c>
      <c r="Z28" s="34" t="s">
        <v>166</v>
      </c>
      <c r="AA28" s="34" t="s">
        <v>166</v>
      </c>
      <c r="AB28" s="34" t="s">
        <v>166</v>
      </c>
      <c r="AC28" s="34" t="s">
        <v>166</v>
      </c>
      <c r="AD28" s="34" t="s">
        <v>166</v>
      </c>
      <c r="AE28" s="34" t="s">
        <v>166</v>
      </c>
      <c r="AF28" s="34" t="s">
        <v>166</v>
      </c>
      <c r="AG28" s="34" t="s">
        <v>166</v>
      </c>
      <c r="AH28" s="34" t="s">
        <v>166</v>
      </c>
      <c r="AI28" s="34" t="s">
        <v>166</v>
      </c>
      <c r="AJ28" s="34" t="s">
        <v>166</v>
      </c>
      <c r="AK28" s="34" t="s">
        <v>166</v>
      </c>
      <c r="AL28" s="34" t="s">
        <v>166</v>
      </c>
      <c r="AM28" s="34" t="s">
        <v>166</v>
      </c>
      <c r="AN28" s="34" t="s">
        <v>166</v>
      </c>
      <c r="AO28" s="34" t="s">
        <v>166</v>
      </c>
      <c r="AP28" s="34" t="s">
        <v>166</v>
      </c>
      <c r="AQ28" s="34" t="s">
        <v>166</v>
      </c>
      <c r="AR28" s="34" t="s">
        <v>166</v>
      </c>
      <c r="AS28" s="34" t="s">
        <v>166</v>
      </c>
      <c r="AT28" s="34" t="s">
        <v>166</v>
      </c>
      <c r="AU28" s="34" t="s">
        <v>166</v>
      </c>
      <c r="AV28" s="34" t="s">
        <v>166</v>
      </c>
      <c r="AW28" s="34" t="s">
        <v>166</v>
      </c>
      <c r="AX28" s="34" t="s">
        <v>166</v>
      </c>
      <c r="AY28" s="34" t="s">
        <v>166</v>
      </c>
      <c r="AZ28" s="34" t="s">
        <v>166</v>
      </c>
      <c r="BA28" s="34" t="s">
        <v>166</v>
      </c>
      <c r="BB28" s="34" t="s">
        <v>166</v>
      </c>
      <c r="BC28" s="34" t="s">
        <v>166</v>
      </c>
      <c r="BD28" s="34" t="s">
        <v>166</v>
      </c>
      <c r="BE28" s="34" t="s">
        <v>166</v>
      </c>
      <c r="BF28" s="34" t="s">
        <v>166</v>
      </c>
      <c r="BG28" s="34" t="s">
        <v>166</v>
      </c>
      <c r="BH28" s="34" t="s">
        <v>166</v>
      </c>
      <c r="BI28" s="34" t="s">
        <v>166</v>
      </c>
      <c r="BJ28" s="34" t="s">
        <v>166</v>
      </c>
      <c r="BK28" s="34" t="s">
        <v>166</v>
      </c>
    </row>
    <row r="29" spans="1:63">
      <c r="A29" s="38">
        <v>2.5</v>
      </c>
      <c r="B29" s="37" t="s">
        <v>43</v>
      </c>
      <c r="C29" s="19" t="s">
        <v>44</v>
      </c>
      <c r="D29" s="19" t="s">
        <v>166</v>
      </c>
      <c r="E29" s="34" t="s">
        <v>166</v>
      </c>
      <c r="F29" s="34" t="s">
        <v>166</v>
      </c>
      <c r="G29" s="34" t="s">
        <v>166</v>
      </c>
      <c r="H29" s="34" t="s">
        <v>166</v>
      </c>
      <c r="I29" s="34" t="s">
        <v>166</v>
      </c>
      <c r="J29" s="34" t="s">
        <v>166</v>
      </c>
      <c r="K29" s="34" t="s">
        <v>166</v>
      </c>
      <c r="L29" s="34" t="s">
        <v>166</v>
      </c>
      <c r="M29" s="34" t="s">
        <v>166</v>
      </c>
      <c r="N29" s="34" t="s">
        <v>166</v>
      </c>
      <c r="O29" s="34" t="s">
        <v>166</v>
      </c>
      <c r="P29" s="34" t="s">
        <v>166</v>
      </c>
      <c r="Q29" s="34" t="s">
        <v>166</v>
      </c>
      <c r="R29" s="34" t="s">
        <v>166</v>
      </c>
      <c r="S29" s="34" t="s">
        <v>166</v>
      </c>
      <c r="T29" s="34" t="s">
        <v>166</v>
      </c>
      <c r="U29" s="34" t="s">
        <v>166</v>
      </c>
      <c r="V29" s="34" t="s">
        <v>166</v>
      </c>
      <c r="W29" s="34" t="s">
        <v>166</v>
      </c>
      <c r="X29" s="34" t="s">
        <v>166</v>
      </c>
      <c r="Y29" s="34" t="s">
        <v>166</v>
      </c>
      <c r="Z29" s="34" t="s">
        <v>166</v>
      </c>
      <c r="AA29" s="34" t="s">
        <v>166</v>
      </c>
      <c r="AB29" s="34" t="s">
        <v>166</v>
      </c>
      <c r="AC29" s="34" t="s">
        <v>166</v>
      </c>
      <c r="AD29" s="34" t="s">
        <v>166</v>
      </c>
      <c r="AE29" s="34" t="s">
        <v>166</v>
      </c>
      <c r="AF29" s="34" t="s">
        <v>166</v>
      </c>
      <c r="AG29" s="34" t="s">
        <v>166</v>
      </c>
      <c r="AH29" s="34" t="s">
        <v>166</v>
      </c>
      <c r="AI29" s="34" t="s">
        <v>166</v>
      </c>
      <c r="AJ29" s="34" t="s">
        <v>166</v>
      </c>
      <c r="AK29" s="34" t="s">
        <v>166</v>
      </c>
      <c r="AL29" s="34" t="s">
        <v>166</v>
      </c>
      <c r="AM29" s="34" t="s">
        <v>166</v>
      </c>
      <c r="AN29" s="34" t="s">
        <v>166</v>
      </c>
      <c r="AO29" s="34" t="s">
        <v>166</v>
      </c>
      <c r="AP29" s="34" t="s">
        <v>166</v>
      </c>
      <c r="AQ29" s="34" t="s">
        <v>166</v>
      </c>
      <c r="AR29" s="34" t="s">
        <v>166</v>
      </c>
      <c r="AS29" s="34" t="s">
        <v>166</v>
      </c>
      <c r="AT29" s="34" t="s">
        <v>166</v>
      </c>
      <c r="AU29" s="34" t="s">
        <v>166</v>
      </c>
      <c r="AV29" s="34" t="s">
        <v>166</v>
      </c>
      <c r="AW29" s="34" t="s">
        <v>166</v>
      </c>
      <c r="AX29" s="34" t="s">
        <v>166</v>
      </c>
      <c r="AY29" s="34" t="s">
        <v>166</v>
      </c>
      <c r="AZ29" s="34" t="s">
        <v>166</v>
      </c>
      <c r="BA29" s="34" t="s">
        <v>166</v>
      </c>
      <c r="BB29" s="34" t="s">
        <v>166</v>
      </c>
      <c r="BC29" s="34" t="s">
        <v>166</v>
      </c>
      <c r="BD29" s="34" t="s">
        <v>166</v>
      </c>
      <c r="BE29" s="34" t="s">
        <v>166</v>
      </c>
      <c r="BF29" s="34" t="s">
        <v>166</v>
      </c>
      <c r="BG29" s="34" t="s">
        <v>166</v>
      </c>
      <c r="BH29" s="34" t="s">
        <v>166</v>
      </c>
      <c r="BI29" s="34" t="s">
        <v>166</v>
      </c>
      <c r="BJ29" s="34" t="s">
        <v>166</v>
      </c>
      <c r="BK29" s="34" t="s">
        <v>166</v>
      </c>
    </row>
    <row r="30" spans="1:63">
      <c r="A30" s="38">
        <v>2.6</v>
      </c>
      <c r="B30" s="37" t="s">
        <v>194</v>
      </c>
      <c r="C30" s="19" t="s">
        <v>46</v>
      </c>
      <c r="D30" s="19" t="s">
        <v>166</v>
      </c>
      <c r="E30" s="34" t="s">
        <v>166</v>
      </c>
      <c r="F30" s="34" t="s">
        <v>166</v>
      </c>
      <c r="G30" s="34" t="s">
        <v>166</v>
      </c>
      <c r="H30" s="34" t="s">
        <v>166</v>
      </c>
      <c r="I30" s="34" t="s">
        <v>166</v>
      </c>
      <c r="J30" s="34" t="s">
        <v>166</v>
      </c>
      <c r="K30" s="34" t="s">
        <v>166</v>
      </c>
      <c r="L30" s="34" t="s">
        <v>166</v>
      </c>
      <c r="M30" s="34" t="s">
        <v>166</v>
      </c>
      <c r="N30" s="34" t="s">
        <v>166</v>
      </c>
      <c r="O30" s="34" t="s">
        <v>166</v>
      </c>
      <c r="P30" s="34" t="s">
        <v>166</v>
      </c>
      <c r="Q30" s="34" t="s">
        <v>166</v>
      </c>
      <c r="R30" s="34" t="s">
        <v>166</v>
      </c>
      <c r="S30" s="34" t="s">
        <v>166</v>
      </c>
      <c r="T30" s="34" t="s">
        <v>166</v>
      </c>
      <c r="U30" s="34" t="s">
        <v>166</v>
      </c>
      <c r="V30" s="34" t="s">
        <v>166</v>
      </c>
      <c r="W30" s="34" t="s">
        <v>166</v>
      </c>
      <c r="X30" s="34" t="s">
        <v>166</v>
      </c>
      <c r="Y30" s="34" t="s">
        <v>166</v>
      </c>
      <c r="Z30" s="34" t="s">
        <v>166</v>
      </c>
      <c r="AA30" s="34" t="s">
        <v>166</v>
      </c>
      <c r="AB30" s="34" t="s">
        <v>166</v>
      </c>
      <c r="AC30" s="34" t="s">
        <v>166</v>
      </c>
      <c r="AD30" s="34" t="s">
        <v>166</v>
      </c>
      <c r="AE30" s="34" t="s">
        <v>166</v>
      </c>
      <c r="AF30" s="34" t="s">
        <v>166</v>
      </c>
      <c r="AG30" s="34" t="s">
        <v>166</v>
      </c>
      <c r="AH30" s="34" t="s">
        <v>166</v>
      </c>
      <c r="AI30" s="34" t="s">
        <v>166</v>
      </c>
      <c r="AJ30" s="34" t="s">
        <v>166</v>
      </c>
      <c r="AK30" s="34" t="s">
        <v>166</v>
      </c>
      <c r="AL30" s="34" t="s">
        <v>166</v>
      </c>
      <c r="AM30" s="34" t="s">
        <v>166</v>
      </c>
      <c r="AN30" s="34" t="s">
        <v>166</v>
      </c>
      <c r="AO30" s="34" t="s">
        <v>166</v>
      </c>
      <c r="AP30" s="34" t="s">
        <v>166</v>
      </c>
      <c r="AQ30" s="34" t="s">
        <v>166</v>
      </c>
      <c r="AR30" s="34" t="s">
        <v>166</v>
      </c>
      <c r="AS30" s="34" t="s">
        <v>166</v>
      </c>
      <c r="AT30" s="34" t="s">
        <v>166</v>
      </c>
      <c r="AU30" s="34" t="s">
        <v>166</v>
      </c>
      <c r="AV30" s="34" t="s">
        <v>166</v>
      </c>
      <c r="AW30" s="34" t="s">
        <v>166</v>
      </c>
      <c r="AX30" s="34" t="s">
        <v>166</v>
      </c>
      <c r="AY30" s="34" t="s">
        <v>166</v>
      </c>
      <c r="AZ30" s="34" t="s">
        <v>166</v>
      </c>
      <c r="BA30" s="34" t="s">
        <v>166</v>
      </c>
      <c r="BB30" s="34" t="s">
        <v>166</v>
      </c>
      <c r="BC30" s="34" t="s">
        <v>166</v>
      </c>
      <c r="BD30" s="34" t="s">
        <v>166</v>
      </c>
      <c r="BE30" s="34" t="s">
        <v>166</v>
      </c>
      <c r="BF30" s="34" t="s">
        <v>166</v>
      </c>
      <c r="BG30" s="34" t="s">
        <v>166</v>
      </c>
      <c r="BH30" s="34" t="s">
        <v>166</v>
      </c>
      <c r="BI30" s="34" t="s">
        <v>166</v>
      </c>
      <c r="BJ30" s="34" t="s">
        <v>166</v>
      </c>
      <c r="BK30" s="34" t="s">
        <v>166</v>
      </c>
    </row>
    <row r="31" spans="1:63">
      <c r="A31" s="34" t="s">
        <v>166</v>
      </c>
      <c r="B31" s="37" t="s">
        <v>6</v>
      </c>
      <c r="C31" s="19" t="s">
        <v>166</v>
      </c>
      <c r="D31" s="19" t="s">
        <v>166</v>
      </c>
      <c r="E31" s="34" t="s">
        <v>166</v>
      </c>
      <c r="F31" s="34" t="s">
        <v>166</v>
      </c>
      <c r="G31" s="34" t="s">
        <v>166</v>
      </c>
      <c r="H31" s="34" t="s">
        <v>166</v>
      </c>
      <c r="I31" s="34" t="s">
        <v>166</v>
      </c>
      <c r="J31" s="34" t="s">
        <v>166</v>
      </c>
      <c r="K31" s="34" t="s">
        <v>166</v>
      </c>
      <c r="L31" s="34" t="s">
        <v>166</v>
      </c>
      <c r="M31" s="34" t="s">
        <v>166</v>
      </c>
      <c r="N31" s="34" t="s">
        <v>166</v>
      </c>
      <c r="O31" s="34" t="s">
        <v>166</v>
      </c>
      <c r="P31" s="34" t="s">
        <v>166</v>
      </c>
      <c r="Q31" s="34" t="s">
        <v>166</v>
      </c>
      <c r="R31" s="34" t="s">
        <v>166</v>
      </c>
      <c r="S31" s="34" t="s">
        <v>166</v>
      </c>
      <c r="T31" s="34" t="s">
        <v>166</v>
      </c>
      <c r="U31" s="34" t="s">
        <v>166</v>
      </c>
      <c r="V31" s="34" t="s">
        <v>166</v>
      </c>
      <c r="W31" s="34" t="s">
        <v>166</v>
      </c>
      <c r="X31" s="34" t="s">
        <v>166</v>
      </c>
      <c r="Y31" s="34" t="s">
        <v>166</v>
      </c>
      <c r="Z31" s="34" t="s">
        <v>166</v>
      </c>
      <c r="AA31" s="34" t="s">
        <v>166</v>
      </c>
      <c r="AB31" s="34" t="s">
        <v>166</v>
      </c>
      <c r="AC31" s="34" t="s">
        <v>166</v>
      </c>
      <c r="AD31" s="34" t="s">
        <v>166</v>
      </c>
      <c r="AE31" s="34" t="s">
        <v>166</v>
      </c>
      <c r="AF31" s="34" t="s">
        <v>166</v>
      </c>
      <c r="AG31" s="34" t="s">
        <v>166</v>
      </c>
      <c r="AH31" s="34" t="s">
        <v>166</v>
      </c>
      <c r="AI31" s="34" t="s">
        <v>166</v>
      </c>
      <c r="AJ31" s="34" t="s">
        <v>166</v>
      </c>
      <c r="AK31" s="34" t="s">
        <v>166</v>
      </c>
      <c r="AL31" s="34" t="s">
        <v>166</v>
      </c>
      <c r="AM31" s="34" t="s">
        <v>166</v>
      </c>
      <c r="AN31" s="34" t="s">
        <v>166</v>
      </c>
      <c r="AO31" s="34" t="s">
        <v>166</v>
      </c>
      <c r="AP31" s="34" t="s">
        <v>166</v>
      </c>
      <c r="AQ31" s="34" t="s">
        <v>166</v>
      </c>
      <c r="AR31" s="34" t="s">
        <v>166</v>
      </c>
      <c r="AS31" s="34" t="s">
        <v>166</v>
      </c>
      <c r="AT31" s="34" t="s">
        <v>166</v>
      </c>
      <c r="AU31" s="34" t="s">
        <v>166</v>
      </c>
      <c r="AV31" s="34" t="s">
        <v>166</v>
      </c>
      <c r="AW31" s="34" t="s">
        <v>166</v>
      </c>
      <c r="AX31" s="34" t="s">
        <v>166</v>
      </c>
      <c r="AY31" s="34" t="s">
        <v>166</v>
      </c>
      <c r="AZ31" s="34" t="s">
        <v>166</v>
      </c>
      <c r="BA31" s="34" t="s">
        <v>166</v>
      </c>
      <c r="BB31" s="34" t="s">
        <v>166</v>
      </c>
      <c r="BC31" s="34" t="s">
        <v>166</v>
      </c>
      <c r="BD31" s="34" t="s">
        <v>166</v>
      </c>
      <c r="BE31" s="34" t="s">
        <v>166</v>
      </c>
      <c r="BF31" s="34" t="s">
        <v>166</v>
      </c>
      <c r="BG31" s="34" t="s">
        <v>166</v>
      </c>
      <c r="BH31" s="34" t="s">
        <v>166</v>
      </c>
      <c r="BI31" s="34" t="s">
        <v>166</v>
      </c>
      <c r="BJ31" s="34" t="s">
        <v>166</v>
      </c>
      <c r="BK31" s="34" t="s">
        <v>166</v>
      </c>
    </row>
    <row r="32" spans="1:63">
      <c r="A32" s="19" t="s">
        <v>47</v>
      </c>
      <c r="B32" s="37" t="s">
        <v>195</v>
      </c>
      <c r="C32" s="19" t="s">
        <v>49</v>
      </c>
      <c r="D32" s="19" t="s">
        <v>166</v>
      </c>
      <c r="E32" s="34" t="s">
        <v>166</v>
      </c>
      <c r="F32" s="34" t="s">
        <v>166</v>
      </c>
      <c r="G32" s="34" t="s">
        <v>166</v>
      </c>
      <c r="H32" s="34" t="s">
        <v>166</v>
      </c>
      <c r="I32" s="34" t="s">
        <v>166</v>
      </c>
      <c r="J32" s="34" t="s">
        <v>166</v>
      </c>
      <c r="K32" s="34" t="s">
        <v>166</v>
      </c>
      <c r="L32" s="34" t="s">
        <v>166</v>
      </c>
      <c r="M32" s="34" t="s">
        <v>166</v>
      </c>
      <c r="N32" s="34" t="s">
        <v>166</v>
      </c>
      <c r="O32" s="34" t="s">
        <v>166</v>
      </c>
      <c r="P32" s="34" t="s">
        <v>166</v>
      </c>
      <c r="Q32" s="34" t="s">
        <v>166</v>
      </c>
      <c r="R32" s="34" t="s">
        <v>166</v>
      </c>
      <c r="S32" s="34" t="s">
        <v>166</v>
      </c>
      <c r="T32" s="34" t="s">
        <v>166</v>
      </c>
      <c r="U32" s="34" t="s">
        <v>166</v>
      </c>
      <c r="V32" s="34" t="s">
        <v>166</v>
      </c>
      <c r="W32" s="34" t="s">
        <v>166</v>
      </c>
      <c r="X32" s="34" t="s">
        <v>166</v>
      </c>
      <c r="Y32" s="34" t="s">
        <v>166</v>
      </c>
      <c r="Z32" s="34" t="s">
        <v>166</v>
      </c>
      <c r="AA32" s="34" t="s">
        <v>166</v>
      </c>
      <c r="AB32" s="34" t="s">
        <v>166</v>
      </c>
      <c r="AC32" s="34" t="s">
        <v>166</v>
      </c>
      <c r="AD32" s="34" t="s">
        <v>166</v>
      </c>
      <c r="AE32" s="34" t="s">
        <v>166</v>
      </c>
      <c r="AF32" s="34" t="s">
        <v>166</v>
      </c>
      <c r="AG32" s="34" t="s">
        <v>166</v>
      </c>
      <c r="AH32" s="34" t="s">
        <v>166</v>
      </c>
      <c r="AI32" s="34" t="s">
        <v>166</v>
      </c>
      <c r="AJ32" s="34" t="s">
        <v>166</v>
      </c>
      <c r="AK32" s="34" t="s">
        <v>166</v>
      </c>
      <c r="AL32" s="34" t="s">
        <v>166</v>
      </c>
      <c r="AM32" s="34" t="s">
        <v>166</v>
      </c>
      <c r="AN32" s="34" t="s">
        <v>166</v>
      </c>
      <c r="AO32" s="34" t="s">
        <v>166</v>
      </c>
      <c r="AP32" s="34" t="s">
        <v>166</v>
      </c>
      <c r="AQ32" s="34" t="s">
        <v>166</v>
      </c>
      <c r="AR32" s="34" t="s">
        <v>166</v>
      </c>
      <c r="AS32" s="34" t="s">
        <v>166</v>
      </c>
      <c r="AT32" s="34" t="s">
        <v>166</v>
      </c>
      <c r="AU32" s="34" t="s">
        <v>166</v>
      </c>
      <c r="AV32" s="34" t="s">
        <v>166</v>
      </c>
      <c r="AW32" s="34" t="s">
        <v>166</v>
      </c>
      <c r="AX32" s="34" t="s">
        <v>166</v>
      </c>
      <c r="AY32" s="34" t="s">
        <v>166</v>
      </c>
      <c r="AZ32" s="34" t="s">
        <v>166</v>
      </c>
      <c r="BA32" s="34" t="s">
        <v>166</v>
      </c>
      <c r="BB32" s="34" t="s">
        <v>166</v>
      </c>
      <c r="BC32" s="34" t="s">
        <v>166</v>
      </c>
      <c r="BD32" s="34" t="s">
        <v>166</v>
      </c>
      <c r="BE32" s="34" t="s">
        <v>166</v>
      </c>
      <c r="BF32" s="34" t="s">
        <v>166</v>
      </c>
      <c r="BG32" s="34" t="s">
        <v>166</v>
      </c>
      <c r="BH32" s="34" t="s">
        <v>166</v>
      </c>
      <c r="BI32" s="34" t="s">
        <v>166</v>
      </c>
      <c r="BJ32" s="34" t="s">
        <v>166</v>
      </c>
      <c r="BK32" s="34" t="s">
        <v>166</v>
      </c>
    </row>
    <row r="33" spans="1:63">
      <c r="A33" s="19" t="s">
        <v>47</v>
      </c>
      <c r="B33" s="37" t="s">
        <v>196</v>
      </c>
      <c r="C33" s="19" t="s">
        <v>51</v>
      </c>
      <c r="D33" s="19" t="s">
        <v>166</v>
      </c>
      <c r="E33" s="34" t="s">
        <v>166</v>
      </c>
      <c r="F33" s="34" t="s">
        <v>166</v>
      </c>
      <c r="G33" s="34" t="s">
        <v>166</v>
      </c>
      <c r="H33" s="34" t="s">
        <v>166</v>
      </c>
      <c r="I33" s="34" t="s">
        <v>166</v>
      </c>
      <c r="J33" s="34" t="s">
        <v>166</v>
      </c>
      <c r="K33" s="34" t="s">
        <v>166</v>
      </c>
      <c r="L33" s="34" t="s">
        <v>166</v>
      </c>
      <c r="M33" s="34" t="s">
        <v>166</v>
      </c>
      <c r="N33" s="34" t="s">
        <v>166</v>
      </c>
      <c r="O33" s="34" t="s">
        <v>166</v>
      </c>
      <c r="P33" s="34" t="s">
        <v>166</v>
      </c>
      <c r="Q33" s="34" t="s">
        <v>166</v>
      </c>
      <c r="R33" s="34" t="s">
        <v>166</v>
      </c>
      <c r="S33" s="34" t="s">
        <v>166</v>
      </c>
      <c r="T33" s="34" t="s">
        <v>166</v>
      </c>
      <c r="U33" s="34" t="s">
        <v>166</v>
      </c>
      <c r="V33" s="34" t="s">
        <v>166</v>
      </c>
      <c r="W33" s="34" t="s">
        <v>166</v>
      </c>
      <c r="X33" s="34" t="s">
        <v>166</v>
      </c>
      <c r="Y33" s="34" t="s">
        <v>166</v>
      </c>
      <c r="Z33" s="34" t="s">
        <v>166</v>
      </c>
      <c r="AA33" s="34" t="s">
        <v>166</v>
      </c>
      <c r="AB33" s="34" t="s">
        <v>166</v>
      </c>
      <c r="AC33" s="34" t="s">
        <v>166</v>
      </c>
      <c r="AD33" s="34" t="s">
        <v>166</v>
      </c>
      <c r="AE33" s="34" t="s">
        <v>166</v>
      </c>
      <c r="AF33" s="34" t="s">
        <v>166</v>
      </c>
      <c r="AG33" s="34" t="s">
        <v>166</v>
      </c>
      <c r="AH33" s="34" t="s">
        <v>166</v>
      </c>
      <c r="AI33" s="34" t="s">
        <v>166</v>
      </c>
      <c r="AJ33" s="34" t="s">
        <v>166</v>
      </c>
      <c r="AK33" s="34" t="s">
        <v>166</v>
      </c>
      <c r="AL33" s="34" t="s">
        <v>166</v>
      </c>
      <c r="AM33" s="34" t="s">
        <v>166</v>
      </c>
      <c r="AN33" s="34" t="s">
        <v>166</v>
      </c>
      <c r="AO33" s="34" t="s">
        <v>166</v>
      </c>
      <c r="AP33" s="34" t="s">
        <v>166</v>
      </c>
      <c r="AQ33" s="34" t="s">
        <v>166</v>
      </c>
      <c r="AR33" s="34" t="s">
        <v>166</v>
      </c>
      <c r="AS33" s="34" t="s">
        <v>166</v>
      </c>
      <c r="AT33" s="34" t="s">
        <v>166</v>
      </c>
      <c r="AU33" s="34" t="s">
        <v>166</v>
      </c>
      <c r="AV33" s="34" t="s">
        <v>166</v>
      </c>
      <c r="AW33" s="34" t="s">
        <v>166</v>
      </c>
      <c r="AX33" s="34" t="s">
        <v>166</v>
      </c>
      <c r="AY33" s="34" t="s">
        <v>166</v>
      </c>
      <c r="AZ33" s="34" t="s">
        <v>166</v>
      </c>
      <c r="BA33" s="34" t="s">
        <v>166</v>
      </c>
      <c r="BB33" s="34" t="s">
        <v>166</v>
      </c>
      <c r="BC33" s="34" t="s">
        <v>166</v>
      </c>
      <c r="BD33" s="34" t="s">
        <v>166</v>
      </c>
      <c r="BE33" s="34" t="s">
        <v>166</v>
      </c>
      <c r="BF33" s="34" t="s">
        <v>166</v>
      </c>
      <c r="BG33" s="34" t="s">
        <v>166</v>
      </c>
      <c r="BH33" s="34" t="s">
        <v>166</v>
      </c>
      <c r="BI33" s="34" t="s">
        <v>166</v>
      </c>
      <c r="BJ33" s="34" t="s">
        <v>166</v>
      </c>
      <c r="BK33" s="34" t="s">
        <v>166</v>
      </c>
    </row>
    <row r="34" spans="1:63">
      <c r="A34" s="19" t="s">
        <v>47</v>
      </c>
      <c r="B34" s="37" t="s">
        <v>197</v>
      </c>
      <c r="C34" s="19" t="s">
        <v>53</v>
      </c>
      <c r="D34" s="19" t="s">
        <v>166</v>
      </c>
      <c r="E34" s="34" t="s">
        <v>166</v>
      </c>
      <c r="F34" s="34" t="s">
        <v>166</v>
      </c>
      <c r="G34" s="34" t="s">
        <v>166</v>
      </c>
      <c r="H34" s="34" t="s">
        <v>166</v>
      </c>
      <c r="I34" s="34" t="s">
        <v>166</v>
      </c>
      <c r="J34" s="34" t="s">
        <v>166</v>
      </c>
      <c r="K34" s="34" t="s">
        <v>166</v>
      </c>
      <c r="L34" s="34" t="s">
        <v>166</v>
      </c>
      <c r="M34" s="34" t="s">
        <v>166</v>
      </c>
      <c r="N34" s="34" t="s">
        <v>166</v>
      </c>
      <c r="O34" s="34" t="s">
        <v>166</v>
      </c>
      <c r="P34" s="34" t="s">
        <v>166</v>
      </c>
      <c r="Q34" s="34" t="s">
        <v>166</v>
      </c>
      <c r="R34" s="34" t="s">
        <v>166</v>
      </c>
      <c r="S34" s="34" t="s">
        <v>166</v>
      </c>
      <c r="T34" s="34" t="s">
        <v>166</v>
      </c>
      <c r="U34" s="34" t="s">
        <v>166</v>
      </c>
      <c r="V34" s="34" t="s">
        <v>166</v>
      </c>
      <c r="W34" s="34" t="s">
        <v>166</v>
      </c>
      <c r="X34" s="34" t="s">
        <v>166</v>
      </c>
      <c r="Y34" s="34" t="s">
        <v>166</v>
      </c>
      <c r="Z34" s="34" t="s">
        <v>166</v>
      </c>
      <c r="AA34" s="34" t="s">
        <v>166</v>
      </c>
      <c r="AB34" s="34" t="s">
        <v>166</v>
      </c>
      <c r="AC34" s="34" t="s">
        <v>166</v>
      </c>
      <c r="AD34" s="34" t="s">
        <v>166</v>
      </c>
      <c r="AE34" s="34" t="s">
        <v>166</v>
      </c>
      <c r="AF34" s="34" t="s">
        <v>166</v>
      </c>
      <c r="AG34" s="34" t="s">
        <v>166</v>
      </c>
      <c r="AH34" s="34" t="s">
        <v>166</v>
      </c>
      <c r="AI34" s="34" t="s">
        <v>166</v>
      </c>
      <c r="AJ34" s="34" t="s">
        <v>166</v>
      </c>
      <c r="AK34" s="34" t="s">
        <v>166</v>
      </c>
      <c r="AL34" s="34" t="s">
        <v>166</v>
      </c>
      <c r="AM34" s="34" t="s">
        <v>166</v>
      </c>
      <c r="AN34" s="34" t="s">
        <v>166</v>
      </c>
      <c r="AO34" s="34" t="s">
        <v>166</v>
      </c>
      <c r="AP34" s="34" t="s">
        <v>166</v>
      </c>
      <c r="AQ34" s="34" t="s">
        <v>166</v>
      </c>
      <c r="AR34" s="34" t="s">
        <v>166</v>
      </c>
      <c r="AS34" s="34" t="s">
        <v>166</v>
      </c>
      <c r="AT34" s="34" t="s">
        <v>166</v>
      </c>
      <c r="AU34" s="34" t="s">
        <v>166</v>
      </c>
      <c r="AV34" s="34" t="s">
        <v>166</v>
      </c>
      <c r="AW34" s="34" t="s">
        <v>166</v>
      </c>
      <c r="AX34" s="34" t="s">
        <v>166</v>
      </c>
      <c r="AY34" s="34" t="s">
        <v>166</v>
      </c>
      <c r="AZ34" s="34" t="s">
        <v>166</v>
      </c>
      <c r="BA34" s="34" t="s">
        <v>166</v>
      </c>
      <c r="BB34" s="34" t="s">
        <v>166</v>
      </c>
      <c r="BC34" s="34" t="s">
        <v>166</v>
      </c>
      <c r="BD34" s="34" t="s">
        <v>166</v>
      </c>
      <c r="BE34" s="34" t="s">
        <v>166</v>
      </c>
      <c r="BF34" s="34" t="s">
        <v>166</v>
      </c>
      <c r="BG34" s="34" t="s">
        <v>166</v>
      </c>
      <c r="BH34" s="34" t="s">
        <v>166</v>
      </c>
      <c r="BI34" s="34" t="s">
        <v>166</v>
      </c>
      <c r="BJ34" s="34" t="s">
        <v>166</v>
      </c>
      <c r="BK34" s="34" t="s">
        <v>166</v>
      </c>
    </row>
    <row r="35" spans="1:63">
      <c r="A35" s="19" t="s">
        <v>47</v>
      </c>
      <c r="B35" s="37" t="s">
        <v>198</v>
      </c>
      <c r="C35" s="19" t="s">
        <v>55</v>
      </c>
      <c r="D35" s="19" t="s">
        <v>166</v>
      </c>
      <c r="E35" s="34" t="s">
        <v>166</v>
      </c>
      <c r="F35" s="34" t="s">
        <v>166</v>
      </c>
      <c r="G35" s="34" t="s">
        <v>166</v>
      </c>
      <c r="H35" s="34" t="s">
        <v>166</v>
      </c>
      <c r="I35" s="34" t="s">
        <v>166</v>
      </c>
      <c r="J35" s="34" t="s">
        <v>166</v>
      </c>
      <c r="K35" s="34" t="s">
        <v>166</v>
      </c>
      <c r="L35" s="34" t="s">
        <v>166</v>
      </c>
      <c r="M35" s="34" t="s">
        <v>166</v>
      </c>
      <c r="N35" s="34" t="s">
        <v>166</v>
      </c>
      <c r="O35" s="34" t="s">
        <v>166</v>
      </c>
      <c r="P35" s="34" t="s">
        <v>166</v>
      </c>
      <c r="Q35" s="34" t="s">
        <v>166</v>
      </c>
      <c r="R35" s="34" t="s">
        <v>166</v>
      </c>
      <c r="S35" s="34" t="s">
        <v>166</v>
      </c>
      <c r="T35" s="34" t="s">
        <v>166</v>
      </c>
      <c r="U35" s="34" t="s">
        <v>166</v>
      </c>
      <c r="V35" s="34" t="s">
        <v>166</v>
      </c>
      <c r="W35" s="34" t="s">
        <v>166</v>
      </c>
      <c r="X35" s="34" t="s">
        <v>166</v>
      </c>
      <c r="Y35" s="34" t="s">
        <v>166</v>
      </c>
      <c r="Z35" s="34" t="s">
        <v>166</v>
      </c>
      <c r="AA35" s="34" t="s">
        <v>166</v>
      </c>
      <c r="AB35" s="34" t="s">
        <v>166</v>
      </c>
      <c r="AC35" s="34" t="s">
        <v>166</v>
      </c>
      <c r="AD35" s="34" t="s">
        <v>166</v>
      </c>
      <c r="AE35" s="34" t="s">
        <v>166</v>
      </c>
      <c r="AF35" s="34" t="s">
        <v>166</v>
      </c>
      <c r="AG35" s="34" t="s">
        <v>166</v>
      </c>
      <c r="AH35" s="34" t="s">
        <v>166</v>
      </c>
      <c r="AI35" s="34" t="s">
        <v>166</v>
      </c>
      <c r="AJ35" s="34" t="s">
        <v>166</v>
      </c>
      <c r="AK35" s="34" t="s">
        <v>166</v>
      </c>
      <c r="AL35" s="34" t="s">
        <v>166</v>
      </c>
      <c r="AM35" s="34" t="s">
        <v>166</v>
      </c>
      <c r="AN35" s="34" t="s">
        <v>166</v>
      </c>
      <c r="AO35" s="34" t="s">
        <v>166</v>
      </c>
      <c r="AP35" s="34" t="s">
        <v>166</v>
      </c>
      <c r="AQ35" s="34" t="s">
        <v>166</v>
      </c>
      <c r="AR35" s="34" t="s">
        <v>166</v>
      </c>
      <c r="AS35" s="34" t="s">
        <v>166</v>
      </c>
      <c r="AT35" s="34" t="s">
        <v>166</v>
      </c>
      <c r="AU35" s="34" t="s">
        <v>166</v>
      </c>
      <c r="AV35" s="34" t="s">
        <v>166</v>
      </c>
      <c r="AW35" s="34" t="s">
        <v>166</v>
      </c>
      <c r="AX35" s="34" t="s">
        <v>166</v>
      </c>
      <c r="AY35" s="34" t="s">
        <v>166</v>
      </c>
      <c r="AZ35" s="34" t="s">
        <v>166</v>
      </c>
      <c r="BA35" s="34" t="s">
        <v>166</v>
      </c>
      <c r="BB35" s="34" t="s">
        <v>166</v>
      </c>
      <c r="BC35" s="34" t="s">
        <v>166</v>
      </c>
      <c r="BD35" s="34" t="s">
        <v>166</v>
      </c>
      <c r="BE35" s="34" t="s">
        <v>166</v>
      </c>
      <c r="BF35" s="34" t="s">
        <v>166</v>
      </c>
      <c r="BG35" s="34" t="s">
        <v>166</v>
      </c>
      <c r="BH35" s="34" t="s">
        <v>166</v>
      </c>
      <c r="BI35" s="34" t="s">
        <v>166</v>
      </c>
      <c r="BJ35" s="34" t="s">
        <v>166</v>
      </c>
      <c r="BK35" s="34" t="s">
        <v>166</v>
      </c>
    </row>
    <row r="36" spans="1:63">
      <c r="A36" s="19" t="s">
        <v>47</v>
      </c>
      <c r="B36" s="37" t="s">
        <v>199</v>
      </c>
      <c r="C36" s="19" t="s">
        <v>57</v>
      </c>
      <c r="D36" s="19" t="s">
        <v>166</v>
      </c>
      <c r="E36" s="34" t="s">
        <v>166</v>
      </c>
      <c r="F36" s="34" t="s">
        <v>166</v>
      </c>
      <c r="G36" s="34" t="s">
        <v>166</v>
      </c>
      <c r="H36" s="34" t="s">
        <v>166</v>
      </c>
      <c r="I36" s="34" t="s">
        <v>166</v>
      </c>
      <c r="J36" s="34" t="s">
        <v>166</v>
      </c>
      <c r="K36" s="34" t="s">
        <v>166</v>
      </c>
      <c r="L36" s="34" t="s">
        <v>166</v>
      </c>
      <c r="M36" s="34" t="s">
        <v>166</v>
      </c>
      <c r="N36" s="34" t="s">
        <v>166</v>
      </c>
      <c r="O36" s="34" t="s">
        <v>166</v>
      </c>
      <c r="P36" s="34" t="s">
        <v>166</v>
      </c>
      <c r="Q36" s="34" t="s">
        <v>166</v>
      </c>
      <c r="R36" s="34" t="s">
        <v>166</v>
      </c>
      <c r="S36" s="34" t="s">
        <v>166</v>
      </c>
      <c r="T36" s="34" t="s">
        <v>166</v>
      </c>
      <c r="U36" s="34" t="s">
        <v>166</v>
      </c>
      <c r="V36" s="34" t="s">
        <v>166</v>
      </c>
      <c r="W36" s="34" t="s">
        <v>166</v>
      </c>
      <c r="X36" s="34" t="s">
        <v>166</v>
      </c>
      <c r="Y36" s="34" t="s">
        <v>166</v>
      </c>
      <c r="Z36" s="34" t="s">
        <v>166</v>
      </c>
      <c r="AA36" s="34" t="s">
        <v>166</v>
      </c>
      <c r="AB36" s="34" t="s">
        <v>166</v>
      </c>
      <c r="AC36" s="34" t="s">
        <v>166</v>
      </c>
      <c r="AD36" s="34" t="s">
        <v>166</v>
      </c>
      <c r="AE36" s="34" t="s">
        <v>166</v>
      </c>
      <c r="AF36" s="34" t="s">
        <v>166</v>
      </c>
      <c r="AG36" s="34" t="s">
        <v>166</v>
      </c>
      <c r="AH36" s="34" t="s">
        <v>166</v>
      </c>
      <c r="AI36" s="34" t="s">
        <v>166</v>
      </c>
      <c r="AJ36" s="34" t="s">
        <v>166</v>
      </c>
      <c r="AK36" s="34" t="s">
        <v>166</v>
      </c>
      <c r="AL36" s="34" t="s">
        <v>166</v>
      </c>
      <c r="AM36" s="34" t="s">
        <v>166</v>
      </c>
      <c r="AN36" s="34" t="s">
        <v>166</v>
      </c>
      <c r="AO36" s="34" t="s">
        <v>166</v>
      </c>
      <c r="AP36" s="34" t="s">
        <v>166</v>
      </c>
      <c r="AQ36" s="34" t="s">
        <v>166</v>
      </c>
      <c r="AR36" s="34" t="s">
        <v>166</v>
      </c>
      <c r="AS36" s="34" t="s">
        <v>166</v>
      </c>
      <c r="AT36" s="34" t="s">
        <v>166</v>
      </c>
      <c r="AU36" s="34" t="s">
        <v>166</v>
      </c>
      <c r="AV36" s="34" t="s">
        <v>166</v>
      </c>
      <c r="AW36" s="34" t="s">
        <v>166</v>
      </c>
      <c r="AX36" s="34" t="s">
        <v>166</v>
      </c>
      <c r="AY36" s="34" t="s">
        <v>166</v>
      </c>
      <c r="AZ36" s="34" t="s">
        <v>166</v>
      </c>
      <c r="BA36" s="34" t="s">
        <v>166</v>
      </c>
      <c r="BB36" s="34" t="s">
        <v>166</v>
      </c>
      <c r="BC36" s="34" t="s">
        <v>166</v>
      </c>
      <c r="BD36" s="34" t="s">
        <v>166</v>
      </c>
      <c r="BE36" s="34" t="s">
        <v>166</v>
      </c>
      <c r="BF36" s="34" t="s">
        <v>166</v>
      </c>
      <c r="BG36" s="34" t="s">
        <v>166</v>
      </c>
      <c r="BH36" s="34" t="s">
        <v>166</v>
      </c>
      <c r="BI36" s="34" t="s">
        <v>166</v>
      </c>
      <c r="BJ36" s="34" t="s">
        <v>166</v>
      </c>
      <c r="BK36" s="34" t="s">
        <v>166</v>
      </c>
    </row>
    <row r="37" spans="1:63">
      <c r="A37" s="18" t="s">
        <v>47</v>
      </c>
      <c r="B37" s="32" t="s">
        <v>200</v>
      </c>
      <c r="C37" s="18" t="s">
        <v>59</v>
      </c>
      <c r="D37" s="18" t="s">
        <v>166</v>
      </c>
      <c r="E37" s="34" t="s">
        <v>166</v>
      </c>
      <c r="F37" s="34" t="s">
        <v>166</v>
      </c>
      <c r="G37" s="34" t="s">
        <v>166</v>
      </c>
      <c r="H37" s="34" t="s">
        <v>166</v>
      </c>
      <c r="I37" s="34" t="s">
        <v>166</v>
      </c>
      <c r="J37" s="34" t="s">
        <v>166</v>
      </c>
      <c r="K37" s="34" t="s">
        <v>166</v>
      </c>
      <c r="L37" s="34" t="s">
        <v>166</v>
      </c>
      <c r="M37" s="34" t="s">
        <v>166</v>
      </c>
      <c r="N37" s="34" t="s">
        <v>166</v>
      </c>
      <c r="O37" s="34" t="s">
        <v>166</v>
      </c>
      <c r="P37" s="34" t="s">
        <v>166</v>
      </c>
      <c r="Q37" s="34" t="s">
        <v>166</v>
      </c>
      <c r="R37" s="34" t="s">
        <v>166</v>
      </c>
      <c r="S37" s="34" t="s">
        <v>166</v>
      </c>
      <c r="T37" s="34" t="s">
        <v>166</v>
      </c>
      <c r="U37" s="34" t="s">
        <v>166</v>
      </c>
      <c r="V37" s="34" t="s">
        <v>166</v>
      </c>
      <c r="W37" s="34" t="s">
        <v>166</v>
      </c>
      <c r="X37" s="34" t="s">
        <v>166</v>
      </c>
      <c r="Y37" s="34" t="s">
        <v>166</v>
      </c>
      <c r="Z37" s="34" t="s">
        <v>166</v>
      </c>
      <c r="AA37" s="34" t="s">
        <v>166</v>
      </c>
      <c r="AB37" s="34" t="s">
        <v>166</v>
      </c>
      <c r="AC37" s="34" t="s">
        <v>166</v>
      </c>
      <c r="AD37" s="34" t="s">
        <v>166</v>
      </c>
      <c r="AE37" s="34" t="s">
        <v>166</v>
      </c>
      <c r="AF37" s="34" t="s">
        <v>166</v>
      </c>
      <c r="AG37" s="34" t="s">
        <v>166</v>
      </c>
      <c r="AH37" s="34" t="s">
        <v>166</v>
      </c>
      <c r="AI37" s="34" t="s">
        <v>166</v>
      </c>
      <c r="AJ37" s="34" t="s">
        <v>166</v>
      </c>
      <c r="AK37" s="34" t="s">
        <v>166</v>
      </c>
      <c r="AL37" s="34" t="s">
        <v>166</v>
      </c>
      <c r="AM37" s="34" t="s">
        <v>166</v>
      </c>
      <c r="AN37" s="34" t="s">
        <v>166</v>
      </c>
      <c r="AO37" s="34" t="s">
        <v>166</v>
      </c>
      <c r="AP37" s="34" t="s">
        <v>166</v>
      </c>
      <c r="AQ37" s="34" t="s">
        <v>166</v>
      </c>
      <c r="AR37" s="34" t="s">
        <v>166</v>
      </c>
      <c r="AS37" s="34" t="s">
        <v>166</v>
      </c>
      <c r="AT37" s="34" t="s">
        <v>166</v>
      </c>
      <c r="AU37" s="34" t="s">
        <v>166</v>
      </c>
      <c r="AV37" s="34" t="s">
        <v>166</v>
      </c>
      <c r="AW37" s="34" t="s">
        <v>166</v>
      </c>
      <c r="AX37" s="34" t="s">
        <v>166</v>
      </c>
      <c r="AY37" s="34" t="s">
        <v>166</v>
      </c>
      <c r="AZ37" s="34" t="s">
        <v>166</v>
      </c>
      <c r="BA37" s="34" t="s">
        <v>166</v>
      </c>
      <c r="BB37" s="34" t="s">
        <v>166</v>
      </c>
      <c r="BC37" s="34" t="s">
        <v>166</v>
      </c>
      <c r="BD37" s="34" t="s">
        <v>166</v>
      </c>
      <c r="BE37" s="34" t="s">
        <v>166</v>
      </c>
      <c r="BF37" s="34" t="s">
        <v>166</v>
      </c>
      <c r="BG37" s="34" t="s">
        <v>166</v>
      </c>
      <c r="BH37" s="34" t="s">
        <v>166</v>
      </c>
      <c r="BI37" s="34" t="s">
        <v>166</v>
      </c>
      <c r="BJ37" s="34" t="s">
        <v>166</v>
      </c>
      <c r="BK37" s="34" t="s">
        <v>166</v>
      </c>
    </row>
    <row r="38" spans="1:63">
      <c r="A38" s="19" t="s">
        <v>47</v>
      </c>
      <c r="B38" s="37" t="s">
        <v>201</v>
      </c>
      <c r="C38" s="19" t="s">
        <v>61</v>
      </c>
      <c r="D38" s="19" t="s">
        <v>166</v>
      </c>
      <c r="E38" s="34" t="s">
        <v>166</v>
      </c>
      <c r="F38" s="34" t="s">
        <v>166</v>
      </c>
      <c r="G38" s="34" t="s">
        <v>166</v>
      </c>
      <c r="H38" s="34" t="s">
        <v>166</v>
      </c>
      <c r="I38" s="34" t="s">
        <v>166</v>
      </c>
      <c r="J38" s="34" t="s">
        <v>166</v>
      </c>
      <c r="K38" s="34" t="s">
        <v>166</v>
      </c>
      <c r="L38" s="34" t="s">
        <v>166</v>
      </c>
      <c r="M38" s="34" t="s">
        <v>166</v>
      </c>
      <c r="N38" s="34" t="s">
        <v>166</v>
      </c>
      <c r="O38" s="34" t="s">
        <v>166</v>
      </c>
      <c r="P38" s="34" t="s">
        <v>166</v>
      </c>
      <c r="Q38" s="34" t="s">
        <v>166</v>
      </c>
      <c r="R38" s="34" t="s">
        <v>166</v>
      </c>
      <c r="S38" s="34" t="s">
        <v>166</v>
      </c>
      <c r="T38" s="34" t="s">
        <v>166</v>
      </c>
      <c r="U38" s="34" t="s">
        <v>166</v>
      </c>
      <c r="V38" s="34" t="s">
        <v>166</v>
      </c>
      <c r="W38" s="34" t="s">
        <v>166</v>
      </c>
      <c r="X38" s="34" t="s">
        <v>166</v>
      </c>
      <c r="Y38" s="34" t="s">
        <v>166</v>
      </c>
      <c r="Z38" s="34" t="s">
        <v>166</v>
      </c>
      <c r="AA38" s="34" t="s">
        <v>166</v>
      </c>
      <c r="AB38" s="34" t="s">
        <v>166</v>
      </c>
      <c r="AC38" s="34" t="s">
        <v>166</v>
      </c>
      <c r="AD38" s="34" t="s">
        <v>166</v>
      </c>
      <c r="AE38" s="34" t="s">
        <v>166</v>
      </c>
      <c r="AF38" s="34" t="s">
        <v>166</v>
      </c>
      <c r="AG38" s="34" t="s">
        <v>166</v>
      </c>
      <c r="AH38" s="34" t="s">
        <v>166</v>
      </c>
      <c r="AI38" s="34" t="s">
        <v>166</v>
      </c>
      <c r="AJ38" s="34" t="s">
        <v>166</v>
      </c>
      <c r="AK38" s="34" t="s">
        <v>166</v>
      </c>
      <c r="AL38" s="34" t="s">
        <v>166</v>
      </c>
      <c r="AM38" s="34" t="s">
        <v>166</v>
      </c>
      <c r="AN38" s="34" t="s">
        <v>166</v>
      </c>
      <c r="AO38" s="34" t="s">
        <v>166</v>
      </c>
      <c r="AP38" s="34" t="s">
        <v>166</v>
      </c>
      <c r="AQ38" s="34" t="s">
        <v>166</v>
      </c>
      <c r="AR38" s="34" t="s">
        <v>166</v>
      </c>
      <c r="AS38" s="34" t="s">
        <v>166</v>
      </c>
      <c r="AT38" s="34" t="s">
        <v>166</v>
      </c>
      <c r="AU38" s="34" t="s">
        <v>166</v>
      </c>
      <c r="AV38" s="34" t="s">
        <v>166</v>
      </c>
      <c r="AW38" s="34" t="s">
        <v>166</v>
      </c>
      <c r="AX38" s="34" t="s">
        <v>166</v>
      </c>
      <c r="AY38" s="34" t="s">
        <v>166</v>
      </c>
      <c r="AZ38" s="34" t="s">
        <v>166</v>
      </c>
      <c r="BA38" s="34" t="s">
        <v>166</v>
      </c>
      <c r="BB38" s="34" t="s">
        <v>166</v>
      </c>
      <c r="BC38" s="34" t="s">
        <v>166</v>
      </c>
      <c r="BD38" s="34" t="s">
        <v>166</v>
      </c>
      <c r="BE38" s="34" t="s">
        <v>166</v>
      </c>
      <c r="BF38" s="34" t="s">
        <v>166</v>
      </c>
      <c r="BG38" s="34" t="s">
        <v>166</v>
      </c>
      <c r="BH38" s="34" t="s">
        <v>166</v>
      </c>
      <c r="BI38" s="34" t="s">
        <v>166</v>
      </c>
      <c r="BJ38" s="34" t="s">
        <v>166</v>
      </c>
      <c r="BK38" s="34" t="s">
        <v>166</v>
      </c>
    </row>
    <row r="39" spans="1:63">
      <c r="A39" s="19" t="s">
        <v>47</v>
      </c>
      <c r="B39" s="37" t="s">
        <v>202</v>
      </c>
      <c r="C39" s="19" t="s">
        <v>63</v>
      </c>
      <c r="D39" s="19" t="s">
        <v>166</v>
      </c>
      <c r="E39" s="34" t="s">
        <v>166</v>
      </c>
      <c r="F39" s="34" t="s">
        <v>166</v>
      </c>
      <c r="G39" s="34" t="s">
        <v>166</v>
      </c>
      <c r="H39" s="34" t="s">
        <v>166</v>
      </c>
      <c r="I39" s="34" t="s">
        <v>166</v>
      </c>
      <c r="J39" s="34" t="s">
        <v>166</v>
      </c>
      <c r="K39" s="34" t="s">
        <v>166</v>
      </c>
      <c r="L39" s="34" t="s">
        <v>166</v>
      </c>
      <c r="M39" s="34" t="s">
        <v>166</v>
      </c>
      <c r="N39" s="34" t="s">
        <v>166</v>
      </c>
      <c r="O39" s="34" t="s">
        <v>166</v>
      </c>
      <c r="P39" s="34" t="s">
        <v>166</v>
      </c>
      <c r="Q39" s="34" t="s">
        <v>166</v>
      </c>
      <c r="R39" s="34" t="s">
        <v>166</v>
      </c>
      <c r="S39" s="34" t="s">
        <v>166</v>
      </c>
      <c r="T39" s="34" t="s">
        <v>166</v>
      </c>
      <c r="U39" s="34" t="s">
        <v>166</v>
      </c>
      <c r="V39" s="34" t="s">
        <v>166</v>
      </c>
      <c r="W39" s="34" t="s">
        <v>166</v>
      </c>
      <c r="X39" s="34" t="s">
        <v>166</v>
      </c>
      <c r="Y39" s="34" t="s">
        <v>166</v>
      </c>
      <c r="Z39" s="34" t="s">
        <v>166</v>
      </c>
      <c r="AA39" s="34" t="s">
        <v>166</v>
      </c>
      <c r="AB39" s="34" t="s">
        <v>166</v>
      </c>
      <c r="AC39" s="34" t="s">
        <v>166</v>
      </c>
      <c r="AD39" s="34" t="s">
        <v>166</v>
      </c>
      <c r="AE39" s="34" t="s">
        <v>166</v>
      </c>
      <c r="AF39" s="34" t="s">
        <v>166</v>
      </c>
      <c r="AG39" s="34" t="s">
        <v>166</v>
      </c>
      <c r="AH39" s="34" t="s">
        <v>166</v>
      </c>
      <c r="AI39" s="34" t="s">
        <v>166</v>
      </c>
      <c r="AJ39" s="34" t="s">
        <v>166</v>
      </c>
      <c r="AK39" s="34" t="s">
        <v>166</v>
      </c>
      <c r="AL39" s="34" t="s">
        <v>166</v>
      </c>
      <c r="AM39" s="34" t="s">
        <v>166</v>
      </c>
      <c r="AN39" s="34" t="s">
        <v>166</v>
      </c>
      <c r="AO39" s="34" t="s">
        <v>166</v>
      </c>
      <c r="AP39" s="34" t="s">
        <v>166</v>
      </c>
      <c r="AQ39" s="34" t="s">
        <v>166</v>
      </c>
      <c r="AR39" s="34" t="s">
        <v>166</v>
      </c>
      <c r="AS39" s="34" t="s">
        <v>166</v>
      </c>
      <c r="AT39" s="34" t="s">
        <v>166</v>
      </c>
      <c r="AU39" s="34" t="s">
        <v>166</v>
      </c>
      <c r="AV39" s="34" t="s">
        <v>166</v>
      </c>
      <c r="AW39" s="34" t="s">
        <v>166</v>
      </c>
      <c r="AX39" s="34" t="s">
        <v>166</v>
      </c>
      <c r="AY39" s="34" t="s">
        <v>166</v>
      </c>
      <c r="AZ39" s="34" t="s">
        <v>166</v>
      </c>
      <c r="BA39" s="34" t="s">
        <v>166</v>
      </c>
      <c r="BB39" s="34" t="s">
        <v>166</v>
      </c>
      <c r="BC39" s="34" t="s">
        <v>166</v>
      </c>
      <c r="BD39" s="34" t="s">
        <v>166</v>
      </c>
      <c r="BE39" s="34" t="s">
        <v>166</v>
      </c>
      <c r="BF39" s="34" t="s">
        <v>166</v>
      </c>
      <c r="BG39" s="34" t="s">
        <v>166</v>
      </c>
      <c r="BH39" s="34" t="s">
        <v>166</v>
      </c>
      <c r="BI39" s="34" t="s">
        <v>166</v>
      </c>
      <c r="BJ39" s="34" t="s">
        <v>166</v>
      </c>
      <c r="BK39" s="34" t="s">
        <v>166</v>
      </c>
    </row>
    <row r="40" spans="1:63">
      <c r="A40" s="19" t="s">
        <v>47</v>
      </c>
      <c r="B40" s="37" t="s">
        <v>203</v>
      </c>
      <c r="C40" s="19" t="s">
        <v>65</v>
      </c>
      <c r="D40" s="19" t="s">
        <v>166</v>
      </c>
      <c r="E40" s="34" t="s">
        <v>166</v>
      </c>
      <c r="F40" s="34" t="s">
        <v>166</v>
      </c>
      <c r="G40" s="34" t="s">
        <v>166</v>
      </c>
      <c r="H40" s="34" t="s">
        <v>166</v>
      </c>
      <c r="I40" s="34" t="s">
        <v>166</v>
      </c>
      <c r="J40" s="34" t="s">
        <v>166</v>
      </c>
      <c r="K40" s="34" t="s">
        <v>166</v>
      </c>
      <c r="L40" s="34" t="s">
        <v>166</v>
      </c>
      <c r="M40" s="34" t="s">
        <v>166</v>
      </c>
      <c r="N40" s="34" t="s">
        <v>166</v>
      </c>
      <c r="O40" s="34" t="s">
        <v>166</v>
      </c>
      <c r="P40" s="34" t="s">
        <v>166</v>
      </c>
      <c r="Q40" s="34" t="s">
        <v>166</v>
      </c>
      <c r="R40" s="34" t="s">
        <v>166</v>
      </c>
      <c r="S40" s="34" t="s">
        <v>166</v>
      </c>
      <c r="T40" s="34" t="s">
        <v>166</v>
      </c>
      <c r="U40" s="34" t="s">
        <v>166</v>
      </c>
      <c r="V40" s="34" t="s">
        <v>166</v>
      </c>
      <c r="W40" s="34" t="s">
        <v>166</v>
      </c>
      <c r="X40" s="34" t="s">
        <v>166</v>
      </c>
      <c r="Y40" s="34" t="s">
        <v>166</v>
      </c>
      <c r="Z40" s="34" t="s">
        <v>166</v>
      </c>
      <c r="AA40" s="34" t="s">
        <v>166</v>
      </c>
      <c r="AB40" s="34" t="s">
        <v>166</v>
      </c>
      <c r="AC40" s="34" t="s">
        <v>166</v>
      </c>
      <c r="AD40" s="34" t="s">
        <v>166</v>
      </c>
      <c r="AE40" s="34" t="s">
        <v>166</v>
      </c>
      <c r="AF40" s="34" t="s">
        <v>166</v>
      </c>
      <c r="AG40" s="34" t="s">
        <v>166</v>
      </c>
      <c r="AH40" s="34" t="s">
        <v>166</v>
      </c>
      <c r="AI40" s="34" t="s">
        <v>166</v>
      </c>
      <c r="AJ40" s="34" t="s">
        <v>166</v>
      </c>
      <c r="AK40" s="34" t="s">
        <v>166</v>
      </c>
      <c r="AL40" s="34" t="s">
        <v>166</v>
      </c>
      <c r="AM40" s="34" t="s">
        <v>166</v>
      </c>
      <c r="AN40" s="34" t="s">
        <v>166</v>
      </c>
      <c r="AO40" s="34" t="s">
        <v>166</v>
      </c>
      <c r="AP40" s="34" t="s">
        <v>166</v>
      </c>
      <c r="AQ40" s="34" t="s">
        <v>166</v>
      </c>
      <c r="AR40" s="34" t="s">
        <v>166</v>
      </c>
      <c r="AS40" s="34" t="s">
        <v>166</v>
      </c>
      <c r="AT40" s="34" t="s">
        <v>166</v>
      </c>
      <c r="AU40" s="34" t="s">
        <v>166</v>
      </c>
      <c r="AV40" s="34" t="s">
        <v>166</v>
      </c>
      <c r="AW40" s="34" t="s">
        <v>166</v>
      </c>
      <c r="AX40" s="34" t="s">
        <v>166</v>
      </c>
      <c r="AY40" s="34" t="s">
        <v>166</v>
      </c>
      <c r="AZ40" s="34" t="s">
        <v>166</v>
      </c>
      <c r="BA40" s="34" t="s">
        <v>166</v>
      </c>
      <c r="BB40" s="34" t="s">
        <v>166</v>
      </c>
      <c r="BC40" s="34" t="s">
        <v>166</v>
      </c>
      <c r="BD40" s="34" t="s">
        <v>166</v>
      </c>
      <c r="BE40" s="34" t="s">
        <v>166</v>
      </c>
      <c r="BF40" s="34" t="s">
        <v>166</v>
      </c>
      <c r="BG40" s="34" t="s">
        <v>166</v>
      </c>
      <c r="BH40" s="34" t="s">
        <v>166</v>
      </c>
      <c r="BI40" s="34" t="s">
        <v>166</v>
      </c>
      <c r="BJ40" s="34" t="s">
        <v>166</v>
      </c>
      <c r="BK40" s="34" t="s">
        <v>166</v>
      </c>
    </row>
    <row r="41" spans="1:63">
      <c r="A41" s="19" t="s">
        <v>47</v>
      </c>
      <c r="B41" s="37" t="s">
        <v>204</v>
      </c>
      <c r="C41" s="19" t="s">
        <v>67</v>
      </c>
      <c r="D41" s="19" t="s">
        <v>166</v>
      </c>
      <c r="E41" s="34" t="s">
        <v>166</v>
      </c>
      <c r="F41" s="34" t="s">
        <v>166</v>
      </c>
      <c r="G41" s="34" t="s">
        <v>166</v>
      </c>
      <c r="H41" s="34" t="s">
        <v>166</v>
      </c>
      <c r="I41" s="34" t="s">
        <v>166</v>
      </c>
      <c r="J41" s="34" t="s">
        <v>166</v>
      </c>
      <c r="K41" s="34" t="s">
        <v>166</v>
      </c>
      <c r="L41" s="34" t="s">
        <v>166</v>
      </c>
      <c r="M41" s="34" t="s">
        <v>166</v>
      </c>
      <c r="N41" s="34" t="s">
        <v>166</v>
      </c>
      <c r="O41" s="34" t="s">
        <v>166</v>
      </c>
      <c r="P41" s="34" t="s">
        <v>166</v>
      </c>
      <c r="Q41" s="34" t="s">
        <v>166</v>
      </c>
      <c r="R41" s="34" t="s">
        <v>166</v>
      </c>
      <c r="S41" s="34" t="s">
        <v>166</v>
      </c>
      <c r="T41" s="34" t="s">
        <v>166</v>
      </c>
      <c r="U41" s="34" t="s">
        <v>166</v>
      </c>
      <c r="V41" s="34" t="s">
        <v>166</v>
      </c>
      <c r="W41" s="34" t="s">
        <v>166</v>
      </c>
      <c r="X41" s="34" t="s">
        <v>166</v>
      </c>
      <c r="Y41" s="34" t="s">
        <v>166</v>
      </c>
      <c r="Z41" s="34" t="s">
        <v>166</v>
      </c>
      <c r="AA41" s="34" t="s">
        <v>166</v>
      </c>
      <c r="AB41" s="34" t="s">
        <v>166</v>
      </c>
      <c r="AC41" s="34" t="s">
        <v>166</v>
      </c>
      <c r="AD41" s="34" t="s">
        <v>166</v>
      </c>
      <c r="AE41" s="34" t="s">
        <v>166</v>
      </c>
      <c r="AF41" s="34" t="s">
        <v>166</v>
      </c>
      <c r="AG41" s="34" t="s">
        <v>166</v>
      </c>
      <c r="AH41" s="34" t="s">
        <v>166</v>
      </c>
      <c r="AI41" s="34" t="s">
        <v>166</v>
      </c>
      <c r="AJ41" s="34" t="s">
        <v>166</v>
      </c>
      <c r="AK41" s="34" t="s">
        <v>166</v>
      </c>
      <c r="AL41" s="34" t="s">
        <v>166</v>
      </c>
      <c r="AM41" s="34" t="s">
        <v>166</v>
      </c>
      <c r="AN41" s="34" t="s">
        <v>166</v>
      </c>
      <c r="AO41" s="34" t="s">
        <v>166</v>
      </c>
      <c r="AP41" s="34" t="s">
        <v>166</v>
      </c>
      <c r="AQ41" s="34" t="s">
        <v>166</v>
      </c>
      <c r="AR41" s="34" t="s">
        <v>166</v>
      </c>
      <c r="AS41" s="34" t="s">
        <v>166</v>
      </c>
      <c r="AT41" s="34" t="s">
        <v>166</v>
      </c>
      <c r="AU41" s="34" t="s">
        <v>166</v>
      </c>
      <c r="AV41" s="34" t="s">
        <v>166</v>
      </c>
      <c r="AW41" s="34" t="s">
        <v>166</v>
      </c>
      <c r="AX41" s="34" t="s">
        <v>166</v>
      </c>
      <c r="AY41" s="34" t="s">
        <v>166</v>
      </c>
      <c r="AZ41" s="34" t="s">
        <v>166</v>
      </c>
      <c r="BA41" s="34" t="s">
        <v>166</v>
      </c>
      <c r="BB41" s="34" t="s">
        <v>166</v>
      </c>
      <c r="BC41" s="34" t="s">
        <v>166</v>
      </c>
      <c r="BD41" s="34" t="s">
        <v>166</v>
      </c>
      <c r="BE41" s="34" t="s">
        <v>166</v>
      </c>
      <c r="BF41" s="34" t="s">
        <v>166</v>
      </c>
      <c r="BG41" s="34" t="s">
        <v>166</v>
      </c>
      <c r="BH41" s="34" t="s">
        <v>166</v>
      </c>
      <c r="BI41" s="34" t="s">
        <v>166</v>
      </c>
      <c r="BJ41" s="34" t="s">
        <v>166</v>
      </c>
      <c r="BK41" s="34" t="s">
        <v>166</v>
      </c>
    </row>
    <row r="42" spans="1:63">
      <c r="A42" s="38">
        <v>2.7</v>
      </c>
      <c r="B42" s="37" t="s">
        <v>68</v>
      </c>
      <c r="C42" s="19" t="s">
        <v>69</v>
      </c>
      <c r="D42" s="19" t="s">
        <v>166</v>
      </c>
      <c r="E42" s="34" t="s">
        <v>166</v>
      </c>
      <c r="F42" s="34" t="s">
        <v>166</v>
      </c>
      <c r="G42" s="34" t="s">
        <v>166</v>
      </c>
      <c r="H42" s="34" t="s">
        <v>166</v>
      </c>
      <c r="I42" s="34" t="s">
        <v>166</v>
      </c>
      <c r="J42" s="34" t="s">
        <v>166</v>
      </c>
      <c r="K42" s="34" t="s">
        <v>166</v>
      </c>
      <c r="L42" s="34" t="s">
        <v>166</v>
      </c>
      <c r="M42" s="34" t="s">
        <v>166</v>
      </c>
      <c r="N42" s="34" t="s">
        <v>166</v>
      </c>
      <c r="O42" s="34" t="s">
        <v>166</v>
      </c>
      <c r="P42" s="34" t="s">
        <v>166</v>
      </c>
      <c r="Q42" s="34" t="s">
        <v>166</v>
      </c>
      <c r="R42" s="34" t="s">
        <v>166</v>
      </c>
      <c r="S42" s="34" t="s">
        <v>166</v>
      </c>
      <c r="T42" s="34" t="s">
        <v>166</v>
      </c>
      <c r="U42" s="34" t="s">
        <v>166</v>
      </c>
      <c r="V42" s="34" t="s">
        <v>166</v>
      </c>
      <c r="W42" s="34" t="s">
        <v>166</v>
      </c>
      <c r="X42" s="34" t="s">
        <v>166</v>
      </c>
      <c r="Y42" s="34" t="s">
        <v>166</v>
      </c>
      <c r="Z42" s="34" t="s">
        <v>166</v>
      </c>
      <c r="AA42" s="34" t="s">
        <v>166</v>
      </c>
      <c r="AB42" s="34" t="s">
        <v>166</v>
      </c>
      <c r="AC42" s="34" t="s">
        <v>166</v>
      </c>
      <c r="AD42" s="34" t="s">
        <v>166</v>
      </c>
      <c r="AE42" s="34" t="s">
        <v>166</v>
      </c>
      <c r="AF42" s="34" t="s">
        <v>166</v>
      </c>
      <c r="AG42" s="34" t="s">
        <v>166</v>
      </c>
      <c r="AH42" s="34" t="s">
        <v>166</v>
      </c>
      <c r="AI42" s="34" t="s">
        <v>166</v>
      </c>
      <c r="AJ42" s="34" t="s">
        <v>166</v>
      </c>
      <c r="AK42" s="34" t="s">
        <v>166</v>
      </c>
      <c r="AL42" s="34" t="s">
        <v>166</v>
      </c>
      <c r="AM42" s="34" t="s">
        <v>166</v>
      </c>
      <c r="AN42" s="34" t="s">
        <v>166</v>
      </c>
      <c r="AO42" s="34" t="s">
        <v>166</v>
      </c>
      <c r="AP42" s="34" t="s">
        <v>166</v>
      </c>
      <c r="AQ42" s="34" t="s">
        <v>166</v>
      </c>
      <c r="AR42" s="34" t="s">
        <v>166</v>
      </c>
      <c r="AS42" s="34" t="s">
        <v>166</v>
      </c>
      <c r="AT42" s="34" t="s">
        <v>166</v>
      </c>
      <c r="AU42" s="34" t="s">
        <v>166</v>
      </c>
      <c r="AV42" s="34" t="s">
        <v>166</v>
      </c>
      <c r="AW42" s="34" t="s">
        <v>166</v>
      </c>
      <c r="AX42" s="34" t="s">
        <v>166</v>
      </c>
      <c r="AY42" s="34" t="s">
        <v>166</v>
      </c>
      <c r="AZ42" s="34" t="s">
        <v>166</v>
      </c>
      <c r="BA42" s="34" t="s">
        <v>166</v>
      </c>
      <c r="BB42" s="34" t="s">
        <v>166</v>
      </c>
      <c r="BC42" s="34" t="s">
        <v>166</v>
      </c>
      <c r="BD42" s="34" t="s">
        <v>166</v>
      </c>
      <c r="BE42" s="34" t="s">
        <v>166</v>
      </c>
      <c r="BF42" s="34" t="s">
        <v>166</v>
      </c>
      <c r="BG42" s="34" t="s">
        <v>166</v>
      </c>
      <c r="BH42" s="34" t="s">
        <v>166</v>
      </c>
      <c r="BI42" s="34" t="s">
        <v>166</v>
      </c>
      <c r="BJ42" s="34" t="s">
        <v>166</v>
      </c>
      <c r="BK42" s="34" t="s">
        <v>166</v>
      </c>
    </row>
    <row r="43" spans="1:63">
      <c r="A43" s="19" t="s">
        <v>47</v>
      </c>
      <c r="B43" s="37" t="s">
        <v>70</v>
      </c>
      <c r="C43" s="19" t="s">
        <v>71</v>
      </c>
      <c r="D43" s="19" t="s">
        <v>166</v>
      </c>
      <c r="E43" s="34" t="s">
        <v>166</v>
      </c>
      <c r="F43" s="34" t="s">
        <v>166</v>
      </c>
      <c r="G43" s="34" t="s">
        <v>166</v>
      </c>
      <c r="H43" s="34" t="s">
        <v>166</v>
      </c>
      <c r="I43" s="34" t="s">
        <v>166</v>
      </c>
      <c r="J43" s="34" t="s">
        <v>166</v>
      </c>
      <c r="K43" s="34" t="s">
        <v>166</v>
      </c>
      <c r="L43" s="34" t="s">
        <v>166</v>
      </c>
      <c r="M43" s="34" t="s">
        <v>166</v>
      </c>
      <c r="N43" s="34" t="s">
        <v>166</v>
      </c>
      <c r="O43" s="34" t="s">
        <v>166</v>
      </c>
      <c r="P43" s="34" t="s">
        <v>166</v>
      </c>
      <c r="Q43" s="34" t="s">
        <v>166</v>
      </c>
      <c r="R43" s="34" t="s">
        <v>166</v>
      </c>
      <c r="S43" s="34" t="s">
        <v>166</v>
      </c>
      <c r="T43" s="34" t="s">
        <v>166</v>
      </c>
      <c r="U43" s="34" t="s">
        <v>166</v>
      </c>
      <c r="V43" s="34" t="s">
        <v>166</v>
      </c>
      <c r="W43" s="34" t="s">
        <v>166</v>
      </c>
      <c r="X43" s="34" t="s">
        <v>166</v>
      </c>
      <c r="Y43" s="34" t="s">
        <v>166</v>
      </c>
      <c r="Z43" s="34" t="s">
        <v>166</v>
      </c>
      <c r="AA43" s="34" t="s">
        <v>166</v>
      </c>
      <c r="AB43" s="34" t="s">
        <v>166</v>
      </c>
      <c r="AC43" s="34" t="s">
        <v>166</v>
      </c>
      <c r="AD43" s="34" t="s">
        <v>166</v>
      </c>
      <c r="AE43" s="34" t="s">
        <v>166</v>
      </c>
      <c r="AF43" s="34" t="s">
        <v>166</v>
      </c>
      <c r="AG43" s="34" t="s">
        <v>166</v>
      </c>
      <c r="AH43" s="34" t="s">
        <v>166</v>
      </c>
      <c r="AI43" s="34" t="s">
        <v>166</v>
      </c>
      <c r="AJ43" s="34" t="s">
        <v>166</v>
      </c>
      <c r="AK43" s="34" t="s">
        <v>166</v>
      </c>
      <c r="AL43" s="34" t="s">
        <v>166</v>
      </c>
      <c r="AM43" s="34" t="s">
        <v>166</v>
      </c>
      <c r="AN43" s="34" t="s">
        <v>166</v>
      </c>
      <c r="AO43" s="34" t="s">
        <v>166</v>
      </c>
      <c r="AP43" s="34" t="s">
        <v>166</v>
      </c>
      <c r="AQ43" s="34" t="s">
        <v>166</v>
      </c>
      <c r="AR43" s="34" t="s">
        <v>166</v>
      </c>
      <c r="AS43" s="34" t="s">
        <v>166</v>
      </c>
      <c r="AT43" s="34" t="s">
        <v>166</v>
      </c>
      <c r="AU43" s="34" t="s">
        <v>166</v>
      </c>
      <c r="AV43" s="34" t="s">
        <v>166</v>
      </c>
      <c r="AW43" s="34" t="s">
        <v>166</v>
      </c>
      <c r="AX43" s="34" t="s">
        <v>166</v>
      </c>
      <c r="AY43" s="34" t="s">
        <v>166</v>
      </c>
      <c r="AZ43" s="34" t="s">
        <v>166</v>
      </c>
      <c r="BA43" s="34" t="s">
        <v>166</v>
      </c>
      <c r="BB43" s="34" t="s">
        <v>166</v>
      </c>
      <c r="BC43" s="34" t="s">
        <v>166</v>
      </c>
      <c r="BD43" s="34" t="s">
        <v>166</v>
      </c>
      <c r="BE43" s="34" t="s">
        <v>166</v>
      </c>
      <c r="BF43" s="34" t="s">
        <v>166</v>
      </c>
      <c r="BG43" s="34" t="s">
        <v>166</v>
      </c>
      <c r="BH43" s="34" t="s">
        <v>166</v>
      </c>
      <c r="BI43" s="34" t="s">
        <v>166</v>
      </c>
      <c r="BJ43" s="34" t="s">
        <v>166</v>
      </c>
      <c r="BK43" s="34" t="s">
        <v>166</v>
      </c>
    </row>
    <row r="44" spans="1:63">
      <c r="A44" s="19" t="s">
        <v>47</v>
      </c>
      <c r="B44" s="37" t="s">
        <v>72</v>
      </c>
      <c r="C44" s="19" t="s">
        <v>73</v>
      </c>
      <c r="D44" s="19" t="s">
        <v>166</v>
      </c>
      <c r="E44" s="34" t="s">
        <v>166</v>
      </c>
      <c r="F44" s="34" t="s">
        <v>166</v>
      </c>
      <c r="G44" s="34" t="s">
        <v>166</v>
      </c>
      <c r="H44" s="34" t="s">
        <v>166</v>
      </c>
      <c r="I44" s="34" t="s">
        <v>166</v>
      </c>
      <c r="J44" s="34" t="s">
        <v>166</v>
      </c>
      <c r="K44" s="34" t="s">
        <v>166</v>
      </c>
      <c r="L44" s="34" t="s">
        <v>166</v>
      </c>
      <c r="M44" s="34" t="s">
        <v>166</v>
      </c>
      <c r="N44" s="34" t="s">
        <v>166</v>
      </c>
      <c r="O44" s="34" t="s">
        <v>166</v>
      </c>
      <c r="P44" s="34" t="s">
        <v>166</v>
      </c>
      <c r="Q44" s="34" t="s">
        <v>166</v>
      </c>
      <c r="R44" s="34" t="s">
        <v>166</v>
      </c>
      <c r="S44" s="34" t="s">
        <v>166</v>
      </c>
      <c r="T44" s="34" t="s">
        <v>166</v>
      </c>
      <c r="U44" s="34" t="s">
        <v>166</v>
      </c>
      <c r="V44" s="34" t="s">
        <v>166</v>
      </c>
      <c r="W44" s="34" t="s">
        <v>166</v>
      </c>
      <c r="X44" s="34" t="s">
        <v>166</v>
      </c>
      <c r="Y44" s="34" t="s">
        <v>166</v>
      </c>
      <c r="Z44" s="34" t="s">
        <v>166</v>
      </c>
      <c r="AA44" s="34" t="s">
        <v>166</v>
      </c>
      <c r="AB44" s="34" t="s">
        <v>166</v>
      </c>
      <c r="AC44" s="34" t="s">
        <v>166</v>
      </c>
      <c r="AD44" s="34" t="s">
        <v>166</v>
      </c>
      <c r="AE44" s="34" t="s">
        <v>166</v>
      </c>
      <c r="AF44" s="34" t="s">
        <v>166</v>
      </c>
      <c r="AG44" s="34" t="s">
        <v>166</v>
      </c>
      <c r="AH44" s="34" t="s">
        <v>166</v>
      </c>
      <c r="AI44" s="34" t="s">
        <v>166</v>
      </c>
      <c r="AJ44" s="34" t="s">
        <v>166</v>
      </c>
      <c r="AK44" s="34" t="s">
        <v>166</v>
      </c>
      <c r="AL44" s="34" t="s">
        <v>166</v>
      </c>
      <c r="AM44" s="34" t="s">
        <v>166</v>
      </c>
      <c r="AN44" s="34" t="s">
        <v>166</v>
      </c>
      <c r="AO44" s="34" t="s">
        <v>166</v>
      </c>
      <c r="AP44" s="34" t="s">
        <v>166</v>
      </c>
      <c r="AQ44" s="34" t="s">
        <v>166</v>
      </c>
      <c r="AR44" s="34" t="s">
        <v>166</v>
      </c>
      <c r="AS44" s="34" t="s">
        <v>166</v>
      </c>
      <c r="AT44" s="34" t="s">
        <v>166</v>
      </c>
      <c r="AU44" s="34" t="s">
        <v>166</v>
      </c>
      <c r="AV44" s="34" t="s">
        <v>166</v>
      </c>
      <c r="AW44" s="34" t="s">
        <v>166</v>
      </c>
      <c r="AX44" s="34" t="s">
        <v>166</v>
      </c>
      <c r="AY44" s="34" t="s">
        <v>166</v>
      </c>
      <c r="AZ44" s="34" t="s">
        <v>166</v>
      </c>
      <c r="BA44" s="34" t="s">
        <v>166</v>
      </c>
      <c r="BB44" s="34" t="s">
        <v>166</v>
      </c>
      <c r="BC44" s="34" t="s">
        <v>166</v>
      </c>
      <c r="BD44" s="34" t="s">
        <v>166</v>
      </c>
      <c r="BE44" s="34" t="s">
        <v>166</v>
      </c>
      <c r="BF44" s="34" t="s">
        <v>166</v>
      </c>
      <c r="BG44" s="34" t="s">
        <v>166</v>
      </c>
      <c r="BH44" s="34" t="s">
        <v>166</v>
      </c>
      <c r="BI44" s="34" t="s">
        <v>166</v>
      </c>
      <c r="BJ44" s="34" t="s">
        <v>166</v>
      </c>
      <c r="BK44" s="34" t="s">
        <v>166</v>
      </c>
    </row>
    <row r="45" spans="1:63">
      <c r="A45" s="19" t="s">
        <v>47</v>
      </c>
      <c r="B45" s="37" t="s">
        <v>74</v>
      </c>
      <c r="C45" s="19" t="s">
        <v>75</v>
      </c>
      <c r="D45" s="19" t="s">
        <v>166</v>
      </c>
      <c r="E45" s="34" t="s">
        <v>166</v>
      </c>
      <c r="F45" s="34" t="s">
        <v>166</v>
      </c>
      <c r="G45" s="34" t="s">
        <v>166</v>
      </c>
      <c r="H45" s="34" t="s">
        <v>166</v>
      </c>
      <c r="I45" s="34" t="s">
        <v>166</v>
      </c>
      <c r="J45" s="34" t="s">
        <v>166</v>
      </c>
      <c r="K45" s="34" t="s">
        <v>166</v>
      </c>
      <c r="L45" s="34" t="s">
        <v>166</v>
      </c>
      <c r="M45" s="34" t="s">
        <v>166</v>
      </c>
      <c r="N45" s="34" t="s">
        <v>166</v>
      </c>
      <c r="O45" s="34" t="s">
        <v>166</v>
      </c>
      <c r="P45" s="34" t="s">
        <v>166</v>
      </c>
      <c r="Q45" s="34" t="s">
        <v>166</v>
      </c>
      <c r="R45" s="34" t="s">
        <v>166</v>
      </c>
      <c r="S45" s="34" t="s">
        <v>166</v>
      </c>
      <c r="T45" s="34" t="s">
        <v>166</v>
      </c>
      <c r="U45" s="34" t="s">
        <v>166</v>
      </c>
      <c r="V45" s="34" t="s">
        <v>166</v>
      </c>
      <c r="W45" s="34" t="s">
        <v>166</v>
      </c>
      <c r="X45" s="34" t="s">
        <v>166</v>
      </c>
      <c r="Y45" s="34" t="s">
        <v>166</v>
      </c>
      <c r="Z45" s="34" t="s">
        <v>166</v>
      </c>
      <c r="AA45" s="34" t="s">
        <v>166</v>
      </c>
      <c r="AB45" s="34" t="s">
        <v>166</v>
      </c>
      <c r="AC45" s="34" t="s">
        <v>166</v>
      </c>
      <c r="AD45" s="34" t="s">
        <v>166</v>
      </c>
      <c r="AE45" s="34" t="s">
        <v>166</v>
      </c>
      <c r="AF45" s="34" t="s">
        <v>166</v>
      </c>
      <c r="AG45" s="34" t="s">
        <v>166</v>
      </c>
      <c r="AH45" s="34" t="s">
        <v>166</v>
      </c>
      <c r="AI45" s="34" t="s">
        <v>166</v>
      </c>
      <c r="AJ45" s="34" t="s">
        <v>166</v>
      </c>
      <c r="AK45" s="34" t="s">
        <v>166</v>
      </c>
      <c r="AL45" s="34" t="s">
        <v>166</v>
      </c>
      <c r="AM45" s="34" t="s">
        <v>166</v>
      </c>
      <c r="AN45" s="34" t="s">
        <v>166</v>
      </c>
      <c r="AO45" s="34" t="s">
        <v>166</v>
      </c>
      <c r="AP45" s="34" t="s">
        <v>166</v>
      </c>
      <c r="AQ45" s="34" t="s">
        <v>166</v>
      </c>
      <c r="AR45" s="34" t="s">
        <v>166</v>
      </c>
      <c r="AS45" s="34" t="s">
        <v>166</v>
      </c>
      <c r="AT45" s="34" t="s">
        <v>166</v>
      </c>
      <c r="AU45" s="34" t="s">
        <v>166</v>
      </c>
      <c r="AV45" s="34" t="s">
        <v>166</v>
      </c>
      <c r="AW45" s="34" t="s">
        <v>166</v>
      </c>
      <c r="AX45" s="34" t="s">
        <v>166</v>
      </c>
      <c r="AY45" s="34" t="s">
        <v>166</v>
      </c>
      <c r="AZ45" s="34" t="s">
        <v>166</v>
      </c>
      <c r="BA45" s="34" t="s">
        <v>166</v>
      </c>
      <c r="BB45" s="34" t="s">
        <v>166</v>
      </c>
      <c r="BC45" s="34" t="s">
        <v>166</v>
      </c>
      <c r="BD45" s="34" t="s">
        <v>166</v>
      </c>
      <c r="BE45" s="34" t="s">
        <v>166</v>
      </c>
      <c r="BF45" s="34" t="s">
        <v>166</v>
      </c>
      <c r="BG45" s="34" t="s">
        <v>166</v>
      </c>
      <c r="BH45" s="34" t="s">
        <v>166</v>
      </c>
      <c r="BI45" s="34" t="s">
        <v>166</v>
      </c>
      <c r="BJ45" s="34" t="s">
        <v>166</v>
      </c>
      <c r="BK45" s="34" t="s">
        <v>166</v>
      </c>
    </row>
    <row r="46" spans="1:63">
      <c r="A46" s="19" t="s">
        <v>47</v>
      </c>
      <c r="B46" s="37" t="s">
        <v>76</v>
      </c>
      <c r="C46" s="19" t="s">
        <v>77</v>
      </c>
      <c r="D46" s="19" t="s">
        <v>166</v>
      </c>
      <c r="E46" s="34" t="s">
        <v>166</v>
      </c>
      <c r="F46" s="34" t="s">
        <v>166</v>
      </c>
      <c r="G46" s="34" t="s">
        <v>166</v>
      </c>
      <c r="H46" s="34" t="s">
        <v>166</v>
      </c>
      <c r="I46" s="34" t="s">
        <v>166</v>
      </c>
      <c r="J46" s="34" t="s">
        <v>166</v>
      </c>
      <c r="K46" s="34" t="s">
        <v>166</v>
      </c>
      <c r="L46" s="34" t="s">
        <v>166</v>
      </c>
      <c r="M46" s="34" t="s">
        <v>166</v>
      </c>
      <c r="N46" s="34" t="s">
        <v>166</v>
      </c>
      <c r="O46" s="34" t="s">
        <v>166</v>
      </c>
      <c r="P46" s="34" t="s">
        <v>166</v>
      </c>
      <c r="Q46" s="34" t="s">
        <v>166</v>
      </c>
      <c r="R46" s="34" t="s">
        <v>166</v>
      </c>
      <c r="S46" s="34" t="s">
        <v>166</v>
      </c>
      <c r="T46" s="34" t="s">
        <v>166</v>
      </c>
      <c r="U46" s="34" t="s">
        <v>166</v>
      </c>
      <c r="V46" s="34" t="s">
        <v>166</v>
      </c>
      <c r="W46" s="34" t="s">
        <v>166</v>
      </c>
      <c r="X46" s="34" t="s">
        <v>166</v>
      </c>
      <c r="Y46" s="34" t="s">
        <v>166</v>
      </c>
      <c r="Z46" s="34" t="s">
        <v>166</v>
      </c>
      <c r="AA46" s="34" t="s">
        <v>166</v>
      </c>
      <c r="AB46" s="34" t="s">
        <v>166</v>
      </c>
      <c r="AC46" s="34" t="s">
        <v>166</v>
      </c>
      <c r="AD46" s="34" t="s">
        <v>166</v>
      </c>
      <c r="AE46" s="34" t="s">
        <v>166</v>
      </c>
      <c r="AF46" s="34" t="s">
        <v>166</v>
      </c>
      <c r="AG46" s="34" t="s">
        <v>166</v>
      </c>
      <c r="AH46" s="34" t="s">
        <v>166</v>
      </c>
      <c r="AI46" s="34" t="s">
        <v>166</v>
      </c>
      <c r="AJ46" s="34" t="s">
        <v>166</v>
      </c>
      <c r="AK46" s="34" t="s">
        <v>166</v>
      </c>
      <c r="AL46" s="34" t="s">
        <v>166</v>
      </c>
      <c r="AM46" s="34" t="s">
        <v>166</v>
      </c>
      <c r="AN46" s="34" t="s">
        <v>166</v>
      </c>
      <c r="AO46" s="34" t="s">
        <v>166</v>
      </c>
      <c r="AP46" s="34" t="s">
        <v>166</v>
      </c>
      <c r="AQ46" s="34" t="s">
        <v>166</v>
      </c>
      <c r="AR46" s="34" t="s">
        <v>166</v>
      </c>
      <c r="AS46" s="34" t="s">
        <v>166</v>
      </c>
      <c r="AT46" s="34" t="s">
        <v>166</v>
      </c>
      <c r="AU46" s="34" t="s">
        <v>166</v>
      </c>
      <c r="AV46" s="34" t="s">
        <v>166</v>
      </c>
      <c r="AW46" s="34" t="s">
        <v>166</v>
      </c>
      <c r="AX46" s="34" t="s">
        <v>166</v>
      </c>
      <c r="AY46" s="34" t="s">
        <v>166</v>
      </c>
      <c r="AZ46" s="34" t="s">
        <v>166</v>
      </c>
      <c r="BA46" s="34" t="s">
        <v>166</v>
      </c>
      <c r="BB46" s="34" t="s">
        <v>166</v>
      </c>
      <c r="BC46" s="34" t="s">
        <v>166</v>
      </c>
      <c r="BD46" s="34" t="s">
        <v>166</v>
      </c>
      <c r="BE46" s="34" t="s">
        <v>166</v>
      </c>
      <c r="BF46" s="34" t="s">
        <v>166</v>
      </c>
      <c r="BG46" s="34" t="s">
        <v>166</v>
      </c>
      <c r="BH46" s="34" t="s">
        <v>166</v>
      </c>
      <c r="BI46" s="34" t="s">
        <v>166</v>
      </c>
      <c r="BJ46" s="34" t="s">
        <v>166</v>
      </c>
      <c r="BK46" s="34" t="s">
        <v>166</v>
      </c>
    </row>
    <row r="47" spans="1:63">
      <c r="A47" s="19" t="s">
        <v>47</v>
      </c>
      <c r="B47" s="37" t="s">
        <v>78</v>
      </c>
      <c r="C47" s="19" t="s">
        <v>79</v>
      </c>
      <c r="D47" s="19" t="s">
        <v>166</v>
      </c>
      <c r="E47" s="34" t="s">
        <v>166</v>
      </c>
      <c r="F47" s="34" t="s">
        <v>166</v>
      </c>
      <c r="G47" s="34" t="s">
        <v>166</v>
      </c>
      <c r="H47" s="34" t="s">
        <v>166</v>
      </c>
      <c r="I47" s="34" t="s">
        <v>166</v>
      </c>
      <c r="J47" s="34" t="s">
        <v>166</v>
      </c>
      <c r="K47" s="34" t="s">
        <v>166</v>
      </c>
      <c r="L47" s="34" t="s">
        <v>166</v>
      </c>
      <c r="M47" s="34" t="s">
        <v>166</v>
      </c>
      <c r="N47" s="34" t="s">
        <v>166</v>
      </c>
      <c r="O47" s="34" t="s">
        <v>166</v>
      </c>
      <c r="P47" s="34" t="s">
        <v>166</v>
      </c>
      <c r="Q47" s="34" t="s">
        <v>166</v>
      </c>
      <c r="R47" s="34" t="s">
        <v>166</v>
      </c>
      <c r="S47" s="34" t="s">
        <v>166</v>
      </c>
      <c r="T47" s="34" t="s">
        <v>166</v>
      </c>
      <c r="U47" s="34" t="s">
        <v>166</v>
      </c>
      <c r="V47" s="34" t="s">
        <v>166</v>
      </c>
      <c r="W47" s="34" t="s">
        <v>166</v>
      </c>
      <c r="X47" s="34" t="s">
        <v>166</v>
      </c>
      <c r="Y47" s="34" t="s">
        <v>166</v>
      </c>
      <c r="Z47" s="34" t="s">
        <v>166</v>
      </c>
      <c r="AA47" s="34" t="s">
        <v>166</v>
      </c>
      <c r="AB47" s="34" t="s">
        <v>166</v>
      </c>
      <c r="AC47" s="34" t="s">
        <v>166</v>
      </c>
      <c r="AD47" s="34" t="s">
        <v>166</v>
      </c>
      <c r="AE47" s="34" t="s">
        <v>166</v>
      </c>
      <c r="AF47" s="34" t="s">
        <v>166</v>
      </c>
      <c r="AG47" s="34" t="s">
        <v>166</v>
      </c>
      <c r="AH47" s="34" t="s">
        <v>166</v>
      </c>
      <c r="AI47" s="34" t="s">
        <v>166</v>
      </c>
      <c r="AJ47" s="34" t="s">
        <v>166</v>
      </c>
      <c r="AK47" s="34" t="s">
        <v>166</v>
      </c>
      <c r="AL47" s="34" t="s">
        <v>166</v>
      </c>
      <c r="AM47" s="34" t="s">
        <v>166</v>
      </c>
      <c r="AN47" s="34" t="s">
        <v>166</v>
      </c>
      <c r="AO47" s="34" t="s">
        <v>166</v>
      </c>
      <c r="AP47" s="34" t="s">
        <v>166</v>
      </c>
      <c r="AQ47" s="34" t="s">
        <v>166</v>
      </c>
      <c r="AR47" s="34" t="s">
        <v>166</v>
      </c>
      <c r="AS47" s="34" t="s">
        <v>166</v>
      </c>
      <c r="AT47" s="34" t="s">
        <v>166</v>
      </c>
      <c r="AU47" s="34" t="s">
        <v>166</v>
      </c>
      <c r="AV47" s="34" t="s">
        <v>166</v>
      </c>
      <c r="AW47" s="34" t="s">
        <v>166</v>
      </c>
      <c r="AX47" s="34" t="s">
        <v>166</v>
      </c>
      <c r="AY47" s="34" t="s">
        <v>166</v>
      </c>
      <c r="AZ47" s="34" t="s">
        <v>166</v>
      </c>
      <c r="BA47" s="34" t="s">
        <v>166</v>
      </c>
      <c r="BB47" s="34" t="s">
        <v>166</v>
      </c>
      <c r="BC47" s="34" t="s">
        <v>166</v>
      </c>
      <c r="BD47" s="34" t="s">
        <v>166</v>
      </c>
      <c r="BE47" s="34" t="s">
        <v>166</v>
      </c>
      <c r="BF47" s="34" t="s">
        <v>166</v>
      </c>
      <c r="BG47" s="34" t="s">
        <v>166</v>
      </c>
      <c r="BH47" s="34" t="s">
        <v>166</v>
      </c>
      <c r="BI47" s="34" t="s">
        <v>166</v>
      </c>
      <c r="BJ47" s="34" t="s">
        <v>166</v>
      </c>
      <c r="BK47" s="34" t="s">
        <v>166</v>
      </c>
    </row>
    <row r="48" spans="1:63">
      <c r="A48" s="19" t="s">
        <v>47</v>
      </c>
      <c r="B48" s="37" t="s">
        <v>80</v>
      </c>
      <c r="C48" s="19" t="s">
        <v>81</v>
      </c>
      <c r="D48" s="19" t="s">
        <v>166</v>
      </c>
      <c r="E48" s="34" t="s">
        <v>166</v>
      </c>
      <c r="F48" s="34" t="s">
        <v>166</v>
      </c>
      <c r="G48" s="34" t="s">
        <v>166</v>
      </c>
      <c r="H48" s="34" t="s">
        <v>166</v>
      </c>
      <c r="I48" s="34" t="s">
        <v>166</v>
      </c>
      <c r="J48" s="34" t="s">
        <v>166</v>
      </c>
      <c r="K48" s="34" t="s">
        <v>166</v>
      </c>
      <c r="L48" s="34" t="s">
        <v>166</v>
      </c>
      <c r="M48" s="34" t="s">
        <v>166</v>
      </c>
      <c r="N48" s="34" t="s">
        <v>166</v>
      </c>
      <c r="O48" s="34" t="s">
        <v>166</v>
      </c>
      <c r="P48" s="34" t="s">
        <v>166</v>
      </c>
      <c r="Q48" s="34" t="s">
        <v>166</v>
      </c>
      <c r="R48" s="34" t="s">
        <v>166</v>
      </c>
      <c r="S48" s="34" t="s">
        <v>166</v>
      </c>
      <c r="T48" s="34" t="s">
        <v>166</v>
      </c>
      <c r="U48" s="34" t="s">
        <v>166</v>
      </c>
      <c r="V48" s="34" t="s">
        <v>166</v>
      </c>
      <c r="W48" s="34" t="s">
        <v>166</v>
      </c>
      <c r="X48" s="34" t="s">
        <v>166</v>
      </c>
      <c r="Y48" s="34" t="s">
        <v>166</v>
      </c>
      <c r="Z48" s="34" t="s">
        <v>166</v>
      </c>
      <c r="AA48" s="34" t="s">
        <v>166</v>
      </c>
      <c r="AB48" s="34" t="s">
        <v>166</v>
      </c>
      <c r="AC48" s="34" t="s">
        <v>166</v>
      </c>
      <c r="AD48" s="34" t="s">
        <v>166</v>
      </c>
      <c r="AE48" s="34" t="s">
        <v>166</v>
      </c>
      <c r="AF48" s="34" t="s">
        <v>166</v>
      </c>
      <c r="AG48" s="34" t="s">
        <v>166</v>
      </c>
      <c r="AH48" s="34" t="s">
        <v>166</v>
      </c>
      <c r="AI48" s="34" t="s">
        <v>166</v>
      </c>
      <c r="AJ48" s="34" t="s">
        <v>166</v>
      </c>
      <c r="AK48" s="34" t="s">
        <v>166</v>
      </c>
      <c r="AL48" s="34" t="s">
        <v>166</v>
      </c>
      <c r="AM48" s="34" t="s">
        <v>166</v>
      </c>
      <c r="AN48" s="34" t="s">
        <v>166</v>
      </c>
      <c r="AO48" s="34" t="s">
        <v>166</v>
      </c>
      <c r="AP48" s="34" t="s">
        <v>166</v>
      </c>
      <c r="AQ48" s="34" t="s">
        <v>166</v>
      </c>
      <c r="AR48" s="34" t="s">
        <v>166</v>
      </c>
      <c r="AS48" s="34" t="s">
        <v>166</v>
      </c>
      <c r="AT48" s="34" t="s">
        <v>166</v>
      </c>
      <c r="AU48" s="34" t="s">
        <v>166</v>
      </c>
      <c r="AV48" s="34" t="s">
        <v>166</v>
      </c>
      <c r="AW48" s="34" t="s">
        <v>166</v>
      </c>
      <c r="AX48" s="34" t="s">
        <v>166</v>
      </c>
      <c r="AY48" s="34" t="s">
        <v>166</v>
      </c>
      <c r="AZ48" s="34" t="s">
        <v>166</v>
      </c>
      <c r="BA48" s="34" t="s">
        <v>166</v>
      </c>
      <c r="BB48" s="34" t="s">
        <v>166</v>
      </c>
      <c r="BC48" s="34" t="s">
        <v>166</v>
      </c>
      <c r="BD48" s="34" t="s">
        <v>166</v>
      </c>
      <c r="BE48" s="34" t="s">
        <v>166</v>
      </c>
      <c r="BF48" s="34" t="s">
        <v>166</v>
      </c>
      <c r="BG48" s="34" t="s">
        <v>166</v>
      </c>
      <c r="BH48" s="34" t="s">
        <v>166</v>
      </c>
      <c r="BI48" s="34" t="s">
        <v>166</v>
      </c>
      <c r="BJ48" s="34" t="s">
        <v>166</v>
      </c>
      <c r="BK48" s="34" t="s">
        <v>166</v>
      </c>
    </row>
    <row r="49" spans="1:63">
      <c r="A49" s="38">
        <v>2.8</v>
      </c>
      <c r="B49" s="37" t="s">
        <v>82</v>
      </c>
      <c r="C49" s="19" t="s">
        <v>83</v>
      </c>
      <c r="D49" s="19" t="s">
        <v>166</v>
      </c>
      <c r="E49" s="34" t="s">
        <v>166</v>
      </c>
      <c r="F49" s="34" t="s">
        <v>166</v>
      </c>
      <c r="G49" s="34" t="s">
        <v>166</v>
      </c>
      <c r="H49" s="34" t="s">
        <v>166</v>
      </c>
      <c r="I49" s="34" t="s">
        <v>166</v>
      </c>
      <c r="J49" s="34" t="s">
        <v>166</v>
      </c>
      <c r="K49" s="34" t="s">
        <v>166</v>
      </c>
      <c r="L49" s="34" t="s">
        <v>166</v>
      </c>
      <c r="M49" s="34" t="s">
        <v>166</v>
      </c>
      <c r="N49" s="34" t="s">
        <v>166</v>
      </c>
      <c r="O49" s="34" t="s">
        <v>166</v>
      </c>
      <c r="P49" s="34" t="s">
        <v>166</v>
      </c>
      <c r="Q49" s="34" t="s">
        <v>166</v>
      </c>
      <c r="R49" s="34" t="s">
        <v>166</v>
      </c>
      <c r="S49" s="34" t="s">
        <v>166</v>
      </c>
      <c r="T49" s="34" t="s">
        <v>166</v>
      </c>
      <c r="U49" s="34" t="s">
        <v>166</v>
      </c>
      <c r="V49" s="34" t="s">
        <v>166</v>
      </c>
      <c r="W49" s="34" t="s">
        <v>166</v>
      </c>
      <c r="X49" s="34" t="s">
        <v>166</v>
      </c>
      <c r="Y49" s="34" t="s">
        <v>166</v>
      </c>
      <c r="Z49" s="34" t="s">
        <v>166</v>
      </c>
      <c r="AA49" s="34" t="s">
        <v>166</v>
      </c>
      <c r="AB49" s="34" t="s">
        <v>166</v>
      </c>
      <c r="AC49" s="34" t="s">
        <v>166</v>
      </c>
      <c r="AD49" s="34" t="s">
        <v>166</v>
      </c>
      <c r="AE49" s="34" t="s">
        <v>166</v>
      </c>
      <c r="AF49" s="34" t="s">
        <v>166</v>
      </c>
      <c r="AG49" s="34" t="s">
        <v>166</v>
      </c>
      <c r="AH49" s="34" t="s">
        <v>166</v>
      </c>
      <c r="AI49" s="34" t="s">
        <v>166</v>
      </c>
      <c r="AJ49" s="34" t="s">
        <v>166</v>
      </c>
      <c r="AK49" s="34" t="s">
        <v>166</v>
      </c>
      <c r="AL49" s="34" t="s">
        <v>166</v>
      </c>
      <c r="AM49" s="34" t="s">
        <v>166</v>
      </c>
      <c r="AN49" s="34" t="s">
        <v>166</v>
      </c>
      <c r="AO49" s="34" t="s">
        <v>166</v>
      </c>
      <c r="AP49" s="34" t="s">
        <v>166</v>
      </c>
      <c r="AQ49" s="34" t="s">
        <v>166</v>
      </c>
      <c r="AR49" s="34" t="s">
        <v>166</v>
      </c>
      <c r="AS49" s="34" t="s">
        <v>166</v>
      </c>
      <c r="AT49" s="34" t="s">
        <v>166</v>
      </c>
      <c r="AU49" s="34" t="s">
        <v>166</v>
      </c>
      <c r="AV49" s="34" t="s">
        <v>166</v>
      </c>
      <c r="AW49" s="34" t="s">
        <v>166</v>
      </c>
      <c r="AX49" s="34" t="s">
        <v>166</v>
      </c>
      <c r="AY49" s="34" t="s">
        <v>166</v>
      </c>
      <c r="AZ49" s="34" t="s">
        <v>166</v>
      </c>
      <c r="BA49" s="34" t="s">
        <v>166</v>
      </c>
      <c r="BB49" s="34" t="s">
        <v>166</v>
      </c>
      <c r="BC49" s="34" t="s">
        <v>166</v>
      </c>
      <c r="BD49" s="34" t="s">
        <v>166</v>
      </c>
      <c r="BE49" s="34" t="s">
        <v>166</v>
      </c>
      <c r="BF49" s="34" t="s">
        <v>166</v>
      </c>
      <c r="BG49" s="34" t="s">
        <v>166</v>
      </c>
      <c r="BH49" s="34" t="s">
        <v>166</v>
      </c>
      <c r="BI49" s="34" t="s">
        <v>166</v>
      </c>
      <c r="BJ49" s="34" t="s">
        <v>166</v>
      </c>
      <c r="BK49" s="34" t="s">
        <v>166</v>
      </c>
    </row>
    <row r="50" spans="1:63">
      <c r="A50" s="34" t="s">
        <v>166</v>
      </c>
      <c r="B50" s="37" t="s">
        <v>6</v>
      </c>
      <c r="C50" s="19" t="s">
        <v>166</v>
      </c>
      <c r="D50" s="19" t="s">
        <v>166</v>
      </c>
      <c r="E50" s="34" t="s">
        <v>166</v>
      </c>
      <c r="F50" s="34" t="s">
        <v>166</v>
      </c>
      <c r="G50" s="34" t="s">
        <v>166</v>
      </c>
      <c r="H50" s="34" t="s">
        <v>166</v>
      </c>
      <c r="I50" s="34" t="s">
        <v>166</v>
      </c>
      <c r="J50" s="34" t="s">
        <v>166</v>
      </c>
      <c r="K50" s="34" t="s">
        <v>166</v>
      </c>
      <c r="L50" s="34" t="s">
        <v>166</v>
      </c>
      <c r="M50" s="34" t="s">
        <v>166</v>
      </c>
      <c r="N50" s="34" t="s">
        <v>166</v>
      </c>
      <c r="O50" s="34" t="s">
        <v>166</v>
      </c>
      <c r="P50" s="34" t="s">
        <v>166</v>
      </c>
      <c r="Q50" s="34" t="s">
        <v>166</v>
      </c>
      <c r="R50" s="34" t="s">
        <v>166</v>
      </c>
      <c r="S50" s="34" t="s">
        <v>166</v>
      </c>
      <c r="T50" s="34" t="s">
        <v>166</v>
      </c>
      <c r="U50" s="34" t="s">
        <v>166</v>
      </c>
      <c r="V50" s="34" t="s">
        <v>166</v>
      </c>
      <c r="W50" s="34" t="s">
        <v>166</v>
      </c>
      <c r="X50" s="34" t="s">
        <v>166</v>
      </c>
      <c r="Y50" s="34" t="s">
        <v>166</v>
      </c>
      <c r="Z50" s="34" t="s">
        <v>166</v>
      </c>
      <c r="AA50" s="34" t="s">
        <v>166</v>
      </c>
      <c r="AB50" s="34" t="s">
        <v>166</v>
      </c>
      <c r="AC50" s="34" t="s">
        <v>166</v>
      </c>
      <c r="AD50" s="34" t="s">
        <v>166</v>
      </c>
      <c r="AE50" s="34" t="s">
        <v>166</v>
      </c>
      <c r="AF50" s="34" t="s">
        <v>166</v>
      </c>
      <c r="AG50" s="34" t="s">
        <v>166</v>
      </c>
      <c r="AH50" s="34" t="s">
        <v>166</v>
      </c>
      <c r="AI50" s="34" t="s">
        <v>166</v>
      </c>
      <c r="AJ50" s="34" t="s">
        <v>166</v>
      </c>
      <c r="AK50" s="34" t="s">
        <v>166</v>
      </c>
      <c r="AL50" s="34" t="s">
        <v>166</v>
      </c>
      <c r="AM50" s="34" t="s">
        <v>166</v>
      </c>
      <c r="AN50" s="34" t="s">
        <v>166</v>
      </c>
      <c r="AO50" s="34" t="s">
        <v>166</v>
      </c>
      <c r="AP50" s="34" t="s">
        <v>166</v>
      </c>
      <c r="AQ50" s="34" t="s">
        <v>166</v>
      </c>
      <c r="AR50" s="34" t="s">
        <v>166</v>
      </c>
      <c r="AS50" s="34" t="s">
        <v>166</v>
      </c>
      <c r="AT50" s="34" t="s">
        <v>166</v>
      </c>
      <c r="AU50" s="34" t="s">
        <v>166</v>
      </c>
      <c r="AV50" s="34" t="s">
        <v>166</v>
      </c>
      <c r="AW50" s="34" t="s">
        <v>166</v>
      </c>
      <c r="AX50" s="34" t="s">
        <v>166</v>
      </c>
      <c r="AY50" s="34" t="s">
        <v>166</v>
      </c>
      <c r="AZ50" s="34" t="s">
        <v>166</v>
      </c>
      <c r="BA50" s="34" t="s">
        <v>166</v>
      </c>
      <c r="BB50" s="34" t="s">
        <v>166</v>
      </c>
      <c r="BC50" s="34" t="s">
        <v>166</v>
      </c>
      <c r="BD50" s="34" t="s">
        <v>166</v>
      </c>
      <c r="BE50" s="34" t="s">
        <v>166</v>
      </c>
      <c r="BF50" s="34" t="s">
        <v>166</v>
      </c>
      <c r="BG50" s="34" t="s">
        <v>166</v>
      </c>
      <c r="BH50" s="34" t="s">
        <v>166</v>
      </c>
      <c r="BI50" s="34" t="s">
        <v>166</v>
      </c>
      <c r="BJ50" s="34" t="s">
        <v>166</v>
      </c>
      <c r="BK50" s="34" t="s">
        <v>166</v>
      </c>
    </row>
    <row r="51" spans="1:63">
      <c r="A51" s="19" t="s">
        <v>47</v>
      </c>
      <c r="B51" s="37" t="s">
        <v>84</v>
      </c>
      <c r="C51" s="19" t="s">
        <v>85</v>
      </c>
      <c r="D51" s="19" t="s">
        <v>166</v>
      </c>
      <c r="E51" s="34" t="s">
        <v>166</v>
      </c>
      <c r="F51" s="34" t="s">
        <v>166</v>
      </c>
      <c r="G51" s="34" t="s">
        <v>166</v>
      </c>
      <c r="H51" s="34" t="s">
        <v>166</v>
      </c>
      <c r="I51" s="34" t="s">
        <v>166</v>
      </c>
      <c r="J51" s="34" t="s">
        <v>166</v>
      </c>
      <c r="K51" s="34" t="s">
        <v>166</v>
      </c>
      <c r="L51" s="34" t="s">
        <v>166</v>
      </c>
      <c r="M51" s="34" t="s">
        <v>166</v>
      </c>
      <c r="N51" s="34" t="s">
        <v>166</v>
      </c>
      <c r="O51" s="34" t="s">
        <v>166</v>
      </c>
      <c r="P51" s="34" t="s">
        <v>166</v>
      </c>
      <c r="Q51" s="34" t="s">
        <v>166</v>
      </c>
      <c r="R51" s="34" t="s">
        <v>166</v>
      </c>
      <c r="S51" s="34" t="s">
        <v>166</v>
      </c>
      <c r="T51" s="34" t="s">
        <v>166</v>
      </c>
      <c r="U51" s="34" t="s">
        <v>166</v>
      </c>
      <c r="V51" s="34" t="s">
        <v>166</v>
      </c>
      <c r="W51" s="34" t="s">
        <v>166</v>
      </c>
      <c r="X51" s="34" t="s">
        <v>166</v>
      </c>
      <c r="Y51" s="34" t="s">
        <v>166</v>
      </c>
      <c r="Z51" s="34" t="s">
        <v>166</v>
      </c>
      <c r="AA51" s="34" t="s">
        <v>166</v>
      </c>
      <c r="AB51" s="34" t="s">
        <v>166</v>
      </c>
      <c r="AC51" s="34" t="s">
        <v>166</v>
      </c>
      <c r="AD51" s="34" t="s">
        <v>166</v>
      </c>
      <c r="AE51" s="34" t="s">
        <v>166</v>
      </c>
      <c r="AF51" s="34" t="s">
        <v>166</v>
      </c>
      <c r="AG51" s="34" t="s">
        <v>166</v>
      </c>
      <c r="AH51" s="34" t="s">
        <v>166</v>
      </c>
      <c r="AI51" s="34" t="s">
        <v>166</v>
      </c>
      <c r="AJ51" s="34" t="s">
        <v>166</v>
      </c>
      <c r="AK51" s="34" t="s">
        <v>166</v>
      </c>
      <c r="AL51" s="34" t="s">
        <v>166</v>
      </c>
      <c r="AM51" s="34" t="s">
        <v>166</v>
      </c>
      <c r="AN51" s="34" t="s">
        <v>166</v>
      </c>
      <c r="AO51" s="34" t="s">
        <v>166</v>
      </c>
      <c r="AP51" s="34" t="s">
        <v>166</v>
      </c>
      <c r="AQ51" s="34" t="s">
        <v>166</v>
      </c>
      <c r="AR51" s="34" t="s">
        <v>166</v>
      </c>
      <c r="AS51" s="34" t="s">
        <v>166</v>
      </c>
      <c r="AT51" s="34" t="s">
        <v>166</v>
      </c>
      <c r="AU51" s="34" t="s">
        <v>166</v>
      </c>
      <c r="AV51" s="34" t="s">
        <v>166</v>
      </c>
      <c r="AW51" s="34" t="s">
        <v>166</v>
      </c>
      <c r="AX51" s="34" t="s">
        <v>166</v>
      </c>
      <c r="AY51" s="34" t="s">
        <v>166</v>
      </c>
      <c r="AZ51" s="34" t="s">
        <v>166</v>
      </c>
      <c r="BA51" s="34" t="s">
        <v>166</v>
      </c>
      <c r="BB51" s="34" t="s">
        <v>166</v>
      </c>
      <c r="BC51" s="34" t="s">
        <v>166</v>
      </c>
      <c r="BD51" s="34" t="s">
        <v>166</v>
      </c>
      <c r="BE51" s="34" t="s">
        <v>166</v>
      </c>
      <c r="BF51" s="34" t="s">
        <v>166</v>
      </c>
      <c r="BG51" s="34" t="s">
        <v>166</v>
      </c>
      <c r="BH51" s="34" t="s">
        <v>166</v>
      </c>
      <c r="BI51" s="34" t="s">
        <v>166</v>
      </c>
      <c r="BJ51" s="34" t="s">
        <v>166</v>
      </c>
      <c r="BK51" s="34" t="s">
        <v>166</v>
      </c>
    </row>
    <row r="52" spans="1:63">
      <c r="A52" s="19" t="s">
        <v>47</v>
      </c>
      <c r="B52" s="37" t="s">
        <v>205</v>
      </c>
      <c r="C52" s="19" t="s">
        <v>87</v>
      </c>
      <c r="D52" s="19" t="s">
        <v>166</v>
      </c>
      <c r="E52" s="34" t="s">
        <v>166</v>
      </c>
      <c r="F52" s="34" t="s">
        <v>166</v>
      </c>
      <c r="G52" s="34" t="s">
        <v>166</v>
      </c>
      <c r="H52" s="34" t="s">
        <v>166</v>
      </c>
      <c r="I52" s="34" t="s">
        <v>166</v>
      </c>
      <c r="J52" s="34" t="s">
        <v>166</v>
      </c>
      <c r="K52" s="34" t="s">
        <v>166</v>
      </c>
      <c r="L52" s="34" t="s">
        <v>166</v>
      </c>
      <c r="M52" s="34" t="s">
        <v>166</v>
      </c>
      <c r="N52" s="34" t="s">
        <v>166</v>
      </c>
      <c r="O52" s="34" t="s">
        <v>166</v>
      </c>
      <c r="P52" s="34" t="s">
        <v>166</v>
      </c>
      <c r="Q52" s="34" t="s">
        <v>166</v>
      </c>
      <c r="R52" s="34" t="s">
        <v>166</v>
      </c>
      <c r="S52" s="34" t="s">
        <v>166</v>
      </c>
      <c r="T52" s="34" t="s">
        <v>166</v>
      </c>
      <c r="U52" s="34" t="s">
        <v>166</v>
      </c>
      <c r="V52" s="34" t="s">
        <v>166</v>
      </c>
      <c r="W52" s="34" t="s">
        <v>166</v>
      </c>
      <c r="X52" s="34" t="s">
        <v>166</v>
      </c>
      <c r="Y52" s="34" t="s">
        <v>166</v>
      </c>
      <c r="Z52" s="34" t="s">
        <v>166</v>
      </c>
      <c r="AA52" s="34" t="s">
        <v>166</v>
      </c>
      <c r="AB52" s="34" t="s">
        <v>166</v>
      </c>
      <c r="AC52" s="34" t="s">
        <v>166</v>
      </c>
      <c r="AD52" s="34" t="s">
        <v>166</v>
      </c>
      <c r="AE52" s="34" t="s">
        <v>166</v>
      </c>
      <c r="AF52" s="34" t="s">
        <v>166</v>
      </c>
      <c r="AG52" s="34" t="s">
        <v>166</v>
      </c>
      <c r="AH52" s="34" t="s">
        <v>166</v>
      </c>
      <c r="AI52" s="34" t="s">
        <v>166</v>
      </c>
      <c r="AJ52" s="34" t="s">
        <v>166</v>
      </c>
      <c r="AK52" s="34" t="s">
        <v>166</v>
      </c>
      <c r="AL52" s="34" t="s">
        <v>166</v>
      </c>
      <c r="AM52" s="34" t="s">
        <v>166</v>
      </c>
      <c r="AN52" s="34" t="s">
        <v>166</v>
      </c>
      <c r="AO52" s="34" t="s">
        <v>166</v>
      </c>
      <c r="AP52" s="34" t="s">
        <v>166</v>
      </c>
      <c r="AQ52" s="34" t="s">
        <v>166</v>
      </c>
      <c r="AR52" s="34" t="s">
        <v>166</v>
      </c>
      <c r="AS52" s="34" t="s">
        <v>166</v>
      </c>
      <c r="AT52" s="34" t="s">
        <v>166</v>
      </c>
      <c r="AU52" s="34" t="s">
        <v>166</v>
      </c>
      <c r="AV52" s="34" t="s">
        <v>166</v>
      </c>
      <c r="AW52" s="34" t="s">
        <v>166</v>
      </c>
      <c r="AX52" s="34" t="s">
        <v>166</v>
      </c>
      <c r="AY52" s="34" t="s">
        <v>166</v>
      </c>
      <c r="AZ52" s="34" t="s">
        <v>166</v>
      </c>
      <c r="BA52" s="34" t="s">
        <v>166</v>
      </c>
      <c r="BB52" s="34" t="s">
        <v>166</v>
      </c>
      <c r="BC52" s="34" t="s">
        <v>166</v>
      </c>
      <c r="BD52" s="34" t="s">
        <v>166</v>
      </c>
      <c r="BE52" s="34" t="s">
        <v>166</v>
      </c>
      <c r="BF52" s="34" t="s">
        <v>166</v>
      </c>
      <c r="BG52" s="34" t="s">
        <v>166</v>
      </c>
      <c r="BH52" s="34" t="s">
        <v>166</v>
      </c>
      <c r="BI52" s="34" t="s">
        <v>166</v>
      </c>
      <c r="BJ52" s="34" t="s">
        <v>166</v>
      </c>
      <c r="BK52" s="34" t="s">
        <v>166</v>
      </c>
    </row>
    <row r="53" spans="1:63">
      <c r="A53" s="19" t="s">
        <v>47</v>
      </c>
      <c r="B53" s="37" t="s">
        <v>88</v>
      </c>
      <c r="C53" s="19" t="s">
        <v>89</v>
      </c>
      <c r="D53" s="19" t="s">
        <v>166</v>
      </c>
      <c r="E53" s="34" t="s">
        <v>166</v>
      </c>
      <c r="F53" s="34" t="s">
        <v>166</v>
      </c>
      <c r="G53" s="34" t="s">
        <v>166</v>
      </c>
      <c r="H53" s="34" t="s">
        <v>166</v>
      </c>
      <c r="I53" s="34" t="s">
        <v>166</v>
      </c>
      <c r="J53" s="34" t="s">
        <v>166</v>
      </c>
      <c r="K53" s="34" t="s">
        <v>166</v>
      </c>
      <c r="L53" s="34" t="s">
        <v>166</v>
      </c>
      <c r="M53" s="34" t="s">
        <v>166</v>
      </c>
      <c r="N53" s="34" t="s">
        <v>166</v>
      </c>
      <c r="O53" s="34" t="s">
        <v>166</v>
      </c>
      <c r="P53" s="34" t="s">
        <v>166</v>
      </c>
      <c r="Q53" s="34" t="s">
        <v>166</v>
      </c>
      <c r="R53" s="34" t="s">
        <v>166</v>
      </c>
      <c r="S53" s="34" t="s">
        <v>166</v>
      </c>
      <c r="T53" s="34" t="s">
        <v>166</v>
      </c>
      <c r="U53" s="34" t="s">
        <v>166</v>
      </c>
      <c r="V53" s="34" t="s">
        <v>166</v>
      </c>
      <c r="W53" s="34" t="s">
        <v>166</v>
      </c>
      <c r="X53" s="34" t="s">
        <v>166</v>
      </c>
      <c r="Y53" s="34" t="s">
        <v>166</v>
      </c>
      <c r="Z53" s="34" t="s">
        <v>166</v>
      </c>
      <c r="AA53" s="34" t="s">
        <v>166</v>
      </c>
      <c r="AB53" s="34" t="s">
        <v>166</v>
      </c>
      <c r="AC53" s="34" t="s">
        <v>166</v>
      </c>
      <c r="AD53" s="34" t="s">
        <v>166</v>
      </c>
      <c r="AE53" s="34" t="s">
        <v>166</v>
      </c>
      <c r="AF53" s="34" t="s">
        <v>166</v>
      </c>
      <c r="AG53" s="34" t="s">
        <v>166</v>
      </c>
      <c r="AH53" s="34" t="s">
        <v>166</v>
      </c>
      <c r="AI53" s="34" t="s">
        <v>166</v>
      </c>
      <c r="AJ53" s="34" t="s">
        <v>166</v>
      </c>
      <c r="AK53" s="34" t="s">
        <v>166</v>
      </c>
      <c r="AL53" s="34" t="s">
        <v>166</v>
      </c>
      <c r="AM53" s="34" t="s">
        <v>166</v>
      </c>
      <c r="AN53" s="34" t="s">
        <v>166</v>
      </c>
      <c r="AO53" s="34" t="s">
        <v>166</v>
      </c>
      <c r="AP53" s="34" t="s">
        <v>166</v>
      </c>
      <c r="AQ53" s="34" t="s">
        <v>166</v>
      </c>
      <c r="AR53" s="34" t="s">
        <v>166</v>
      </c>
      <c r="AS53" s="34" t="s">
        <v>166</v>
      </c>
      <c r="AT53" s="34" t="s">
        <v>166</v>
      </c>
      <c r="AU53" s="34" t="s">
        <v>166</v>
      </c>
      <c r="AV53" s="34" t="s">
        <v>166</v>
      </c>
      <c r="AW53" s="34" t="s">
        <v>166</v>
      </c>
      <c r="AX53" s="34" t="s">
        <v>166</v>
      </c>
      <c r="AY53" s="34" t="s">
        <v>166</v>
      </c>
      <c r="AZ53" s="34" t="s">
        <v>166</v>
      </c>
      <c r="BA53" s="34" t="s">
        <v>166</v>
      </c>
      <c r="BB53" s="34" t="s">
        <v>166</v>
      </c>
      <c r="BC53" s="34" t="s">
        <v>166</v>
      </c>
      <c r="BD53" s="34" t="s">
        <v>166</v>
      </c>
      <c r="BE53" s="34" t="s">
        <v>166</v>
      </c>
      <c r="BF53" s="34" t="s">
        <v>166</v>
      </c>
      <c r="BG53" s="34" t="s">
        <v>166</v>
      </c>
      <c r="BH53" s="34" t="s">
        <v>166</v>
      </c>
      <c r="BI53" s="34" t="s">
        <v>166</v>
      </c>
      <c r="BJ53" s="34" t="s">
        <v>166</v>
      </c>
      <c r="BK53" s="34" t="s">
        <v>166</v>
      </c>
    </row>
    <row r="54" spans="1:63">
      <c r="A54" s="19" t="s">
        <v>47</v>
      </c>
      <c r="B54" s="37" t="s">
        <v>90</v>
      </c>
      <c r="C54" s="19" t="s">
        <v>91</v>
      </c>
      <c r="D54" s="19" t="s">
        <v>166</v>
      </c>
      <c r="E54" s="34" t="s">
        <v>166</v>
      </c>
      <c r="F54" s="34" t="s">
        <v>166</v>
      </c>
      <c r="G54" s="34" t="s">
        <v>166</v>
      </c>
      <c r="H54" s="34" t="s">
        <v>166</v>
      </c>
      <c r="I54" s="34" t="s">
        <v>166</v>
      </c>
      <c r="J54" s="34" t="s">
        <v>166</v>
      </c>
      <c r="K54" s="34" t="s">
        <v>166</v>
      </c>
      <c r="L54" s="34" t="s">
        <v>166</v>
      </c>
      <c r="M54" s="34" t="s">
        <v>166</v>
      </c>
      <c r="N54" s="34" t="s">
        <v>166</v>
      </c>
      <c r="O54" s="34" t="s">
        <v>166</v>
      </c>
      <c r="P54" s="34" t="s">
        <v>166</v>
      </c>
      <c r="Q54" s="34" t="s">
        <v>166</v>
      </c>
      <c r="R54" s="34" t="s">
        <v>166</v>
      </c>
      <c r="S54" s="34" t="s">
        <v>166</v>
      </c>
      <c r="T54" s="34" t="s">
        <v>166</v>
      </c>
      <c r="U54" s="34" t="s">
        <v>166</v>
      </c>
      <c r="V54" s="34" t="s">
        <v>166</v>
      </c>
      <c r="W54" s="34" t="s">
        <v>166</v>
      </c>
      <c r="X54" s="34" t="s">
        <v>166</v>
      </c>
      <c r="Y54" s="34" t="s">
        <v>166</v>
      </c>
      <c r="Z54" s="34" t="s">
        <v>166</v>
      </c>
      <c r="AA54" s="34" t="s">
        <v>166</v>
      </c>
      <c r="AB54" s="34" t="s">
        <v>166</v>
      </c>
      <c r="AC54" s="34" t="s">
        <v>166</v>
      </c>
      <c r="AD54" s="34" t="s">
        <v>166</v>
      </c>
      <c r="AE54" s="34" t="s">
        <v>166</v>
      </c>
      <c r="AF54" s="34" t="s">
        <v>166</v>
      </c>
      <c r="AG54" s="34" t="s">
        <v>166</v>
      </c>
      <c r="AH54" s="34" t="s">
        <v>166</v>
      </c>
      <c r="AI54" s="34" t="s">
        <v>166</v>
      </c>
      <c r="AJ54" s="34" t="s">
        <v>166</v>
      </c>
      <c r="AK54" s="34" t="s">
        <v>166</v>
      </c>
      <c r="AL54" s="34" t="s">
        <v>166</v>
      </c>
      <c r="AM54" s="34" t="s">
        <v>166</v>
      </c>
      <c r="AN54" s="34" t="s">
        <v>166</v>
      </c>
      <c r="AO54" s="34" t="s">
        <v>166</v>
      </c>
      <c r="AP54" s="34" t="s">
        <v>166</v>
      </c>
      <c r="AQ54" s="34" t="s">
        <v>166</v>
      </c>
      <c r="AR54" s="34" t="s">
        <v>166</v>
      </c>
      <c r="AS54" s="34" t="s">
        <v>166</v>
      </c>
      <c r="AT54" s="34" t="s">
        <v>166</v>
      </c>
      <c r="AU54" s="34" t="s">
        <v>166</v>
      </c>
      <c r="AV54" s="34" t="s">
        <v>166</v>
      </c>
      <c r="AW54" s="34" t="s">
        <v>166</v>
      </c>
      <c r="AX54" s="34" t="s">
        <v>166</v>
      </c>
      <c r="AY54" s="34" t="s">
        <v>166</v>
      </c>
      <c r="AZ54" s="34" t="s">
        <v>166</v>
      </c>
      <c r="BA54" s="34" t="s">
        <v>166</v>
      </c>
      <c r="BB54" s="34" t="s">
        <v>166</v>
      </c>
      <c r="BC54" s="34" t="s">
        <v>166</v>
      </c>
      <c r="BD54" s="34" t="s">
        <v>166</v>
      </c>
      <c r="BE54" s="34" t="s">
        <v>166</v>
      </c>
      <c r="BF54" s="34" t="s">
        <v>166</v>
      </c>
      <c r="BG54" s="34" t="s">
        <v>166</v>
      </c>
      <c r="BH54" s="34" t="s">
        <v>166</v>
      </c>
      <c r="BI54" s="34" t="s">
        <v>166</v>
      </c>
      <c r="BJ54" s="34" t="s">
        <v>166</v>
      </c>
      <c r="BK54" s="34" t="s">
        <v>166</v>
      </c>
    </row>
    <row r="55" spans="1:63" ht="45">
      <c r="A55" s="18" t="s">
        <v>47</v>
      </c>
      <c r="B55" s="43" t="s">
        <v>206</v>
      </c>
      <c r="C55" s="18" t="s">
        <v>93</v>
      </c>
      <c r="D55" s="18" t="s">
        <v>166</v>
      </c>
      <c r="E55" s="25" t="s">
        <v>166</v>
      </c>
      <c r="F55" s="25" t="s">
        <v>166</v>
      </c>
      <c r="G55" s="25" t="s">
        <v>166</v>
      </c>
      <c r="H55" s="25" t="s">
        <v>166</v>
      </c>
      <c r="I55" s="25" t="s">
        <v>166</v>
      </c>
      <c r="J55" s="25" t="s">
        <v>166</v>
      </c>
      <c r="K55" s="25" t="s">
        <v>166</v>
      </c>
      <c r="L55" s="25" t="s">
        <v>166</v>
      </c>
      <c r="M55" s="25" t="s">
        <v>166</v>
      </c>
      <c r="N55" s="25" t="s">
        <v>166</v>
      </c>
      <c r="O55" s="25" t="s">
        <v>166</v>
      </c>
      <c r="P55" s="25" t="s">
        <v>166</v>
      </c>
      <c r="Q55" s="25" t="s">
        <v>166</v>
      </c>
      <c r="R55" s="25" t="s">
        <v>166</v>
      </c>
      <c r="S55" s="25" t="s">
        <v>166</v>
      </c>
      <c r="T55" s="25" t="s">
        <v>166</v>
      </c>
      <c r="U55" s="25" t="s">
        <v>166</v>
      </c>
      <c r="V55" s="25" t="s">
        <v>166</v>
      </c>
      <c r="W55" s="25" t="s">
        <v>166</v>
      </c>
      <c r="X55" s="25" t="s">
        <v>166</v>
      </c>
      <c r="Y55" s="25" t="s">
        <v>166</v>
      </c>
      <c r="Z55" s="25" t="s">
        <v>166</v>
      </c>
      <c r="AA55" s="25" t="s">
        <v>166</v>
      </c>
      <c r="AB55" s="25" t="s">
        <v>166</v>
      </c>
      <c r="AC55" s="25" t="s">
        <v>166</v>
      </c>
      <c r="AD55" s="25" t="s">
        <v>166</v>
      </c>
      <c r="AE55" s="25" t="s">
        <v>166</v>
      </c>
      <c r="AF55" s="25" t="s">
        <v>166</v>
      </c>
      <c r="AG55" s="25" t="s">
        <v>166</v>
      </c>
      <c r="AH55" s="25" t="s">
        <v>166</v>
      </c>
      <c r="AI55" s="25" t="s">
        <v>166</v>
      </c>
      <c r="AJ55" s="25" t="s">
        <v>166</v>
      </c>
      <c r="AK55" s="25" t="s">
        <v>166</v>
      </c>
      <c r="AL55" s="25" t="s">
        <v>166</v>
      </c>
      <c r="AM55" s="25" t="s">
        <v>166</v>
      </c>
      <c r="AN55" s="25" t="s">
        <v>166</v>
      </c>
      <c r="AO55" s="25" t="s">
        <v>166</v>
      </c>
      <c r="AP55" s="25" t="s">
        <v>166</v>
      </c>
      <c r="AQ55" s="25" t="s">
        <v>166</v>
      </c>
      <c r="AR55" s="25" t="s">
        <v>166</v>
      </c>
      <c r="AS55" s="25" t="s">
        <v>166</v>
      </c>
      <c r="AT55" s="25" t="s">
        <v>166</v>
      </c>
      <c r="AU55" s="25" t="s">
        <v>166</v>
      </c>
      <c r="AV55" s="25" t="s">
        <v>166</v>
      </c>
      <c r="AW55" s="25" t="s">
        <v>166</v>
      </c>
      <c r="AX55" s="25" t="s">
        <v>166</v>
      </c>
      <c r="AY55" s="25" t="s">
        <v>166</v>
      </c>
      <c r="AZ55" s="25" t="s">
        <v>166</v>
      </c>
      <c r="BA55" s="25" t="s">
        <v>166</v>
      </c>
      <c r="BB55" s="25" t="s">
        <v>166</v>
      </c>
      <c r="BC55" s="25" t="s">
        <v>166</v>
      </c>
      <c r="BD55" s="25" t="s">
        <v>166</v>
      </c>
      <c r="BE55" s="25" t="s">
        <v>166</v>
      </c>
      <c r="BF55" s="25" t="s">
        <v>166</v>
      </c>
      <c r="BG55" s="25" t="s">
        <v>166</v>
      </c>
      <c r="BH55" s="25" t="s">
        <v>166</v>
      </c>
      <c r="BI55" s="25" t="s">
        <v>166</v>
      </c>
      <c r="BJ55" s="25" t="s">
        <v>166</v>
      </c>
      <c r="BK55" s="25" t="s">
        <v>166</v>
      </c>
    </row>
    <row r="56" spans="1:63">
      <c r="A56" s="19" t="s">
        <v>47</v>
      </c>
      <c r="B56" s="37" t="s">
        <v>94</v>
      </c>
      <c r="C56" s="19" t="s">
        <v>95</v>
      </c>
      <c r="D56" s="19" t="s">
        <v>166</v>
      </c>
      <c r="E56" s="34" t="s">
        <v>166</v>
      </c>
      <c r="F56" s="34" t="s">
        <v>166</v>
      </c>
      <c r="G56" s="34" t="s">
        <v>166</v>
      </c>
      <c r="H56" s="34" t="s">
        <v>166</v>
      </c>
      <c r="I56" s="34" t="s">
        <v>166</v>
      </c>
      <c r="J56" s="34" t="s">
        <v>166</v>
      </c>
      <c r="K56" s="34" t="s">
        <v>166</v>
      </c>
      <c r="L56" s="34" t="s">
        <v>166</v>
      </c>
      <c r="M56" s="34" t="s">
        <v>166</v>
      </c>
      <c r="N56" s="34" t="s">
        <v>166</v>
      </c>
      <c r="O56" s="34" t="s">
        <v>166</v>
      </c>
      <c r="P56" s="34" t="s">
        <v>166</v>
      </c>
      <c r="Q56" s="34" t="s">
        <v>166</v>
      </c>
      <c r="R56" s="34" t="s">
        <v>166</v>
      </c>
      <c r="S56" s="34" t="s">
        <v>166</v>
      </c>
      <c r="T56" s="34" t="s">
        <v>166</v>
      </c>
      <c r="U56" s="34" t="s">
        <v>166</v>
      </c>
      <c r="V56" s="34" t="s">
        <v>166</v>
      </c>
      <c r="W56" s="34" t="s">
        <v>166</v>
      </c>
      <c r="X56" s="34" t="s">
        <v>166</v>
      </c>
      <c r="Y56" s="34" t="s">
        <v>166</v>
      </c>
      <c r="Z56" s="34" t="s">
        <v>166</v>
      </c>
      <c r="AA56" s="34" t="s">
        <v>166</v>
      </c>
      <c r="AB56" s="34" t="s">
        <v>166</v>
      </c>
      <c r="AC56" s="34" t="s">
        <v>166</v>
      </c>
      <c r="AD56" s="34" t="s">
        <v>166</v>
      </c>
      <c r="AE56" s="34" t="s">
        <v>166</v>
      </c>
      <c r="AF56" s="34" t="s">
        <v>166</v>
      </c>
      <c r="AG56" s="34" t="s">
        <v>166</v>
      </c>
      <c r="AH56" s="34" t="s">
        <v>166</v>
      </c>
      <c r="AI56" s="34" t="s">
        <v>166</v>
      </c>
      <c r="AJ56" s="34" t="s">
        <v>166</v>
      </c>
      <c r="AK56" s="34" t="s">
        <v>166</v>
      </c>
      <c r="AL56" s="34" t="s">
        <v>166</v>
      </c>
      <c r="AM56" s="34" t="s">
        <v>166</v>
      </c>
      <c r="AN56" s="34" t="s">
        <v>166</v>
      </c>
      <c r="AO56" s="34" t="s">
        <v>166</v>
      </c>
      <c r="AP56" s="34" t="s">
        <v>166</v>
      </c>
      <c r="AQ56" s="34" t="s">
        <v>166</v>
      </c>
      <c r="AR56" s="34" t="s">
        <v>166</v>
      </c>
      <c r="AS56" s="34" t="s">
        <v>166</v>
      </c>
      <c r="AT56" s="34" t="s">
        <v>166</v>
      </c>
      <c r="AU56" s="34" t="s">
        <v>166</v>
      </c>
      <c r="AV56" s="34" t="s">
        <v>166</v>
      </c>
      <c r="AW56" s="34" t="s">
        <v>166</v>
      </c>
      <c r="AX56" s="34" t="s">
        <v>166</v>
      </c>
      <c r="AY56" s="34" t="s">
        <v>166</v>
      </c>
      <c r="AZ56" s="34" t="s">
        <v>166</v>
      </c>
      <c r="BA56" s="34" t="s">
        <v>166</v>
      </c>
      <c r="BB56" s="34" t="s">
        <v>166</v>
      </c>
      <c r="BC56" s="34" t="s">
        <v>166</v>
      </c>
      <c r="BD56" s="34" t="s">
        <v>166</v>
      </c>
      <c r="BE56" s="34" t="s">
        <v>166</v>
      </c>
      <c r="BF56" s="34" t="s">
        <v>166</v>
      </c>
      <c r="BG56" s="34" t="s">
        <v>166</v>
      </c>
      <c r="BH56" s="34" t="s">
        <v>166</v>
      </c>
      <c r="BI56" s="34" t="s">
        <v>166</v>
      </c>
      <c r="BJ56" s="34" t="s">
        <v>166</v>
      </c>
      <c r="BK56" s="34" t="s">
        <v>166</v>
      </c>
    </row>
    <row r="57" spans="1:63" ht="45">
      <c r="A57" s="19" t="s">
        <v>47</v>
      </c>
      <c r="B57" s="44" t="s">
        <v>207</v>
      </c>
      <c r="C57" s="19" t="s">
        <v>97</v>
      </c>
      <c r="D57" s="19" t="s">
        <v>166</v>
      </c>
      <c r="E57" s="25" t="s">
        <v>166</v>
      </c>
      <c r="F57" s="25" t="s">
        <v>166</v>
      </c>
      <c r="G57" s="25" t="s">
        <v>166</v>
      </c>
      <c r="H57" s="25" t="s">
        <v>166</v>
      </c>
      <c r="I57" s="25" t="s">
        <v>166</v>
      </c>
      <c r="J57" s="25" t="s">
        <v>166</v>
      </c>
      <c r="K57" s="25" t="s">
        <v>166</v>
      </c>
      <c r="L57" s="25" t="s">
        <v>166</v>
      </c>
      <c r="M57" s="25" t="s">
        <v>166</v>
      </c>
      <c r="N57" s="25" t="s">
        <v>166</v>
      </c>
      <c r="O57" s="25" t="s">
        <v>166</v>
      </c>
      <c r="P57" s="25" t="s">
        <v>166</v>
      </c>
      <c r="Q57" s="25" t="s">
        <v>166</v>
      </c>
      <c r="R57" s="25" t="s">
        <v>166</v>
      </c>
      <c r="S57" s="25" t="s">
        <v>166</v>
      </c>
      <c r="T57" s="25" t="s">
        <v>166</v>
      </c>
      <c r="U57" s="25" t="s">
        <v>166</v>
      </c>
      <c r="V57" s="25" t="s">
        <v>166</v>
      </c>
      <c r="W57" s="25" t="s">
        <v>166</v>
      </c>
      <c r="X57" s="25" t="s">
        <v>166</v>
      </c>
      <c r="Y57" s="25" t="s">
        <v>166</v>
      </c>
      <c r="Z57" s="25" t="s">
        <v>166</v>
      </c>
      <c r="AA57" s="25" t="s">
        <v>166</v>
      </c>
      <c r="AB57" s="25" t="s">
        <v>166</v>
      </c>
      <c r="AC57" s="25" t="s">
        <v>166</v>
      </c>
      <c r="AD57" s="25" t="s">
        <v>166</v>
      </c>
      <c r="AE57" s="25" t="s">
        <v>166</v>
      </c>
      <c r="AF57" s="25" t="s">
        <v>166</v>
      </c>
      <c r="AG57" s="25" t="s">
        <v>166</v>
      </c>
      <c r="AH57" s="25" t="s">
        <v>166</v>
      </c>
      <c r="AI57" s="25" t="s">
        <v>166</v>
      </c>
      <c r="AJ57" s="25" t="s">
        <v>166</v>
      </c>
      <c r="AK57" s="25" t="s">
        <v>166</v>
      </c>
      <c r="AL57" s="25" t="s">
        <v>166</v>
      </c>
      <c r="AM57" s="25" t="s">
        <v>166</v>
      </c>
      <c r="AN57" s="25" t="s">
        <v>166</v>
      </c>
      <c r="AO57" s="25" t="s">
        <v>166</v>
      </c>
      <c r="AP57" s="25" t="s">
        <v>166</v>
      </c>
      <c r="AQ57" s="25" t="s">
        <v>166</v>
      </c>
      <c r="AR57" s="25" t="s">
        <v>166</v>
      </c>
      <c r="AS57" s="25" t="s">
        <v>166</v>
      </c>
      <c r="AT57" s="25" t="s">
        <v>166</v>
      </c>
      <c r="AU57" s="25" t="s">
        <v>166</v>
      </c>
      <c r="AV57" s="25" t="s">
        <v>166</v>
      </c>
      <c r="AW57" s="25" t="s">
        <v>166</v>
      </c>
      <c r="AX57" s="25" t="s">
        <v>166</v>
      </c>
      <c r="AY57" s="25" t="s">
        <v>166</v>
      </c>
      <c r="AZ57" s="25" t="s">
        <v>166</v>
      </c>
      <c r="BA57" s="25" t="s">
        <v>166</v>
      </c>
      <c r="BB57" s="25" t="s">
        <v>166</v>
      </c>
      <c r="BC57" s="25" t="s">
        <v>166</v>
      </c>
      <c r="BD57" s="25" t="s">
        <v>166</v>
      </c>
      <c r="BE57" s="25" t="s">
        <v>166</v>
      </c>
      <c r="BF57" s="25" t="s">
        <v>166</v>
      </c>
      <c r="BG57" s="25" t="s">
        <v>166</v>
      </c>
      <c r="BH57" s="25" t="s">
        <v>166</v>
      </c>
      <c r="BI57" s="25" t="s">
        <v>166</v>
      </c>
      <c r="BJ57" s="25" t="s">
        <v>166</v>
      </c>
      <c r="BK57" s="25" t="s">
        <v>166</v>
      </c>
    </row>
    <row r="58" spans="1:63" ht="45">
      <c r="A58" s="18" t="s">
        <v>47</v>
      </c>
      <c r="B58" s="43" t="s">
        <v>208</v>
      </c>
      <c r="C58" s="18" t="s">
        <v>99</v>
      </c>
      <c r="D58" s="18" t="s">
        <v>166</v>
      </c>
      <c r="E58" s="25" t="s">
        <v>166</v>
      </c>
      <c r="F58" s="25" t="s">
        <v>166</v>
      </c>
      <c r="G58" s="25" t="s">
        <v>166</v>
      </c>
      <c r="H58" s="25" t="s">
        <v>166</v>
      </c>
      <c r="I58" s="25" t="s">
        <v>166</v>
      </c>
      <c r="J58" s="25" t="s">
        <v>166</v>
      </c>
      <c r="K58" s="25" t="s">
        <v>166</v>
      </c>
      <c r="L58" s="25" t="s">
        <v>166</v>
      </c>
      <c r="M58" s="25" t="s">
        <v>166</v>
      </c>
      <c r="N58" s="25" t="s">
        <v>166</v>
      </c>
      <c r="O58" s="25" t="s">
        <v>166</v>
      </c>
      <c r="P58" s="25" t="s">
        <v>166</v>
      </c>
      <c r="Q58" s="25" t="s">
        <v>166</v>
      </c>
      <c r="R58" s="25" t="s">
        <v>166</v>
      </c>
      <c r="S58" s="25" t="s">
        <v>166</v>
      </c>
      <c r="T58" s="25" t="s">
        <v>166</v>
      </c>
      <c r="U58" s="25" t="s">
        <v>166</v>
      </c>
      <c r="V58" s="25" t="s">
        <v>166</v>
      </c>
      <c r="W58" s="25" t="s">
        <v>166</v>
      </c>
      <c r="X58" s="25" t="s">
        <v>166</v>
      </c>
      <c r="Y58" s="25" t="s">
        <v>166</v>
      </c>
      <c r="Z58" s="25" t="s">
        <v>166</v>
      </c>
      <c r="AA58" s="25" t="s">
        <v>166</v>
      </c>
      <c r="AB58" s="25" t="s">
        <v>166</v>
      </c>
      <c r="AC58" s="25" t="s">
        <v>166</v>
      </c>
      <c r="AD58" s="25" t="s">
        <v>166</v>
      </c>
      <c r="AE58" s="25" t="s">
        <v>166</v>
      </c>
      <c r="AF58" s="25" t="s">
        <v>166</v>
      </c>
      <c r="AG58" s="25" t="s">
        <v>166</v>
      </c>
      <c r="AH58" s="25" t="s">
        <v>166</v>
      </c>
      <c r="AI58" s="25" t="s">
        <v>166</v>
      </c>
      <c r="AJ58" s="25" t="s">
        <v>166</v>
      </c>
      <c r="AK58" s="25" t="s">
        <v>166</v>
      </c>
      <c r="AL58" s="25" t="s">
        <v>166</v>
      </c>
      <c r="AM58" s="25" t="s">
        <v>166</v>
      </c>
      <c r="AN58" s="25" t="s">
        <v>166</v>
      </c>
      <c r="AO58" s="25" t="s">
        <v>166</v>
      </c>
      <c r="AP58" s="25" t="s">
        <v>166</v>
      </c>
      <c r="AQ58" s="25" t="s">
        <v>166</v>
      </c>
      <c r="AR58" s="25" t="s">
        <v>166</v>
      </c>
      <c r="AS58" s="25" t="s">
        <v>166</v>
      </c>
      <c r="AT58" s="25" t="s">
        <v>166</v>
      </c>
      <c r="AU58" s="25" t="s">
        <v>166</v>
      </c>
      <c r="AV58" s="25" t="s">
        <v>166</v>
      </c>
      <c r="AW58" s="25" t="s">
        <v>166</v>
      </c>
      <c r="AX58" s="25" t="s">
        <v>166</v>
      </c>
      <c r="AY58" s="25" t="s">
        <v>166</v>
      </c>
      <c r="AZ58" s="25" t="s">
        <v>166</v>
      </c>
      <c r="BA58" s="25" t="s">
        <v>166</v>
      </c>
      <c r="BB58" s="25" t="s">
        <v>166</v>
      </c>
      <c r="BC58" s="25" t="s">
        <v>166</v>
      </c>
      <c r="BD58" s="25" t="s">
        <v>166</v>
      </c>
      <c r="BE58" s="25" t="s">
        <v>166</v>
      </c>
      <c r="BF58" s="25" t="s">
        <v>166</v>
      </c>
      <c r="BG58" s="25" t="s">
        <v>166</v>
      </c>
      <c r="BH58" s="25" t="s">
        <v>166</v>
      </c>
      <c r="BI58" s="25" t="s">
        <v>166</v>
      </c>
      <c r="BJ58" s="25" t="s">
        <v>166</v>
      </c>
      <c r="BK58" s="25" t="s">
        <v>166</v>
      </c>
    </row>
    <row r="59" spans="1:63">
      <c r="A59" s="19" t="s">
        <v>47</v>
      </c>
      <c r="B59" s="37" t="s">
        <v>100</v>
      </c>
      <c r="C59" s="19" t="s">
        <v>101</v>
      </c>
      <c r="D59" s="19" t="s">
        <v>166</v>
      </c>
      <c r="E59" s="34" t="s">
        <v>166</v>
      </c>
      <c r="F59" s="34" t="s">
        <v>166</v>
      </c>
      <c r="G59" s="34" t="s">
        <v>166</v>
      </c>
      <c r="H59" s="34" t="s">
        <v>166</v>
      </c>
      <c r="I59" s="34" t="s">
        <v>166</v>
      </c>
      <c r="J59" s="34" t="s">
        <v>166</v>
      </c>
      <c r="K59" s="34" t="s">
        <v>166</v>
      </c>
      <c r="L59" s="34" t="s">
        <v>166</v>
      </c>
      <c r="M59" s="34" t="s">
        <v>166</v>
      </c>
      <c r="N59" s="34" t="s">
        <v>166</v>
      </c>
      <c r="O59" s="34" t="s">
        <v>166</v>
      </c>
      <c r="P59" s="34" t="s">
        <v>166</v>
      </c>
      <c r="Q59" s="34" t="s">
        <v>166</v>
      </c>
      <c r="R59" s="34" t="s">
        <v>166</v>
      </c>
      <c r="S59" s="34" t="s">
        <v>166</v>
      </c>
      <c r="T59" s="34" t="s">
        <v>166</v>
      </c>
      <c r="U59" s="34" t="s">
        <v>166</v>
      </c>
      <c r="V59" s="34" t="s">
        <v>166</v>
      </c>
      <c r="W59" s="34" t="s">
        <v>166</v>
      </c>
      <c r="X59" s="34" t="s">
        <v>166</v>
      </c>
      <c r="Y59" s="34" t="s">
        <v>166</v>
      </c>
      <c r="Z59" s="34" t="s">
        <v>166</v>
      </c>
      <c r="AA59" s="34" t="s">
        <v>166</v>
      </c>
      <c r="AB59" s="34" t="s">
        <v>166</v>
      </c>
      <c r="AC59" s="34" t="s">
        <v>166</v>
      </c>
      <c r="AD59" s="34" t="s">
        <v>166</v>
      </c>
      <c r="AE59" s="34" t="s">
        <v>166</v>
      </c>
      <c r="AF59" s="34" t="s">
        <v>166</v>
      </c>
      <c r="AG59" s="34" t="s">
        <v>166</v>
      </c>
      <c r="AH59" s="34" t="s">
        <v>166</v>
      </c>
      <c r="AI59" s="34" t="s">
        <v>166</v>
      </c>
      <c r="AJ59" s="34" t="s">
        <v>166</v>
      </c>
      <c r="AK59" s="34" t="s">
        <v>166</v>
      </c>
      <c r="AL59" s="34" t="s">
        <v>166</v>
      </c>
      <c r="AM59" s="34" t="s">
        <v>166</v>
      </c>
      <c r="AN59" s="34" t="s">
        <v>166</v>
      </c>
      <c r="AO59" s="34" t="s">
        <v>166</v>
      </c>
      <c r="AP59" s="34" t="s">
        <v>166</v>
      </c>
      <c r="AQ59" s="34" t="s">
        <v>166</v>
      </c>
      <c r="AR59" s="34" t="s">
        <v>166</v>
      </c>
      <c r="AS59" s="34" t="s">
        <v>166</v>
      </c>
      <c r="AT59" s="34" t="s">
        <v>166</v>
      </c>
      <c r="AU59" s="34" t="s">
        <v>166</v>
      </c>
      <c r="AV59" s="34" t="s">
        <v>166</v>
      </c>
      <c r="AW59" s="34" t="s">
        <v>166</v>
      </c>
      <c r="AX59" s="34" t="s">
        <v>166</v>
      </c>
      <c r="AY59" s="34" t="s">
        <v>166</v>
      </c>
      <c r="AZ59" s="34" t="s">
        <v>166</v>
      </c>
      <c r="BA59" s="34" t="s">
        <v>166</v>
      </c>
      <c r="BB59" s="34" t="s">
        <v>166</v>
      </c>
      <c r="BC59" s="34" t="s">
        <v>166</v>
      </c>
      <c r="BD59" s="34" t="s">
        <v>166</v>
      </c>
      <c r="BE59" s="34" t="s">
        <v>166</v>
      </c>
      <c r="BF59" s="34" t="s">
        <v>166</v>
      </c>
      <c r="BG59" s="34" t="s">
        <v>166</v>
      </c>
      <c r="BH59" s="34" t="s">
        <v>166</v>
      </c>
      <c r="BI59" s="34" t="s">
        <v>166</v>
      </c>
      <c r="BJ59" s="34" t="s">
        <v>166</v>
      </c>
      <c r="BK59" s="34" t="s">
        <v>166</v>
      </c>
    </row>
    <row r="60" spans="1:63" ht="45">
      <c r="A60" s="19" t="s">
        <v>47</v>
      </c>
      <c r="B60" s="44" t="s">
        <v>209</v>
      </c>
      <c r="C60" s="19" t="s">
        <v>103</v>
      </c>
      <c r="D60" s="19" t="s">
        <v>166</v>
      </c>
      <c r="E60" s="25" t="s">
        <v>166</v>
      </c>
      <c r="F60" s="25" t="s">
        <v>166</v>
      </c>
      <c r="G60" s="25" t="s">
        <v>166</v>
      </c>
      <c r="H60" s="25" t="s">
        <v>166</v>
      </c>
      <c r="I60" s="25" t="s">
        <v>166</v>
      </c>
      <c r="J60" s="25" t="s">
        <v>166</v>
      </c>
      <c r="K60" s="25" t="s">
        <v>166</v>
      </c>
      <c r="L60" s="25" t="s">
        <v>166</v>
      </c>
      <c r="M60" s="25" t="s">
        <v>166</v>
      </c>
      <c r="N60" s="25" t="s">
        <v>166</v>
      </c>
      <c r="O60" s="25" t="s">
        <v>166</v>
      </c>
      <c r="P60" s="25" t="s">
        <v>166</v>
      </c>
      <c r="Q60" s="25" t="s">
        <v>166</v>
      </c>
      <c r="R60" s="25" t="s">
        <v>166</v>
      </c>
      <c r="S60" s="25" t="s">
        <v>166</v>
      </c>
      <c r="T60" s="25" t="s">
        <v>166</v>
      </c>
      <c r="U60" s="25" t="s">
        <v>166</v>
      </c>
      <c r="V60" s="25" t="s">
        <v>166</v>
      </c>
      <c r="W60" s="25" t="s">
        <v>166</v>
      </c>
      <c r="X60" s="25" t="s">
        <v>166</v>
      </c>
      <c r="Y60" s="25" t="s">
        <v>166</v>
      </c>
      <c r="Z60" s="25" t="s">
        <v>166</v>
      </c>
      <c r="AA60" s="25" t="s">
        <v>166</v>
      </c>
      <c r="AB60" s="25" t="s">
        <v>166</v>
      </c>
      <c r="AC60" s="25" t="s">
        <v>166</v>
      </c>
      <c r="AD60" s="25" t="s">
        <v>166</v>
      </c>
      <c r="AE60" s="25" t="s">
        <v>166</v>
      </c>
      <c r="AF60" s="25" t="s">
        <v>166</v>
      </c>
      <c r="AG60" s="25" t="s">
        <v>166</v>
      </c>
      <c r="AH60" s="25" t="s">
        <v>166</v>
      </c>
      <c r="AI60" s="25" t="s">
        <v>166</v>
      </c>
      <c r="AJ60" s="25" t="s">
        <v>166</v>
      </c>
      <c r="AK60" s="25" t="s">
        <v>166</v>
      </c>
      <c r="AL60" s="25" t="s">
        <v>166</v>
      </c>
      <c r="AM60" s="25" t="s">
        <v>166</v>
      </c>
      <c r="AN60" s="25" t="s">
        <v>166</v>
      </c>
      <c r="AO60" s="25" t="s">
        <v>166</v>
      </c>
      <c r="AP60" s="25" t="s">
        <v>166</v>
      </c>
      <c r="AQ60" s="25" t="s">
        <v>166</v>
      </c>
      <c r="AR60" s="25" t="s">
        <v>166</v>
      </c>
      <c r="AS60" s="25" t="s">
        <v>166</v>
      </c>
      <c r="AT60" s="25" t="s">
        <v>166</v>
      </c>
      <c r="AU60" s="25" t="s">
        <v>166</v>
      </c>
      <c r="AV60" s="25" t="s">
        <v>166</v>
      </c>
      <c r="AW60" s="25" t="s">
        <v>166</v>
      </c>
      <c r="AX60" s="25" t="s">
        <v>166</v>
      </c>
      <c r="AY60" s="25" t="s">
        <v>166</v>
      </c>
      <c r="AZ60" s="25" t="s">
        <v>166</v>
      </c>
      <c r="BA60" s="25" t="s">
        <v>166</v>
      </c>
      <c r="BB60" s="25" t="s">
        <v>166</v>
      </c>
      <c r="BC60" s="25" t="s">
        <v>166</v>
      </c>
      <c r="BD60" s="25" t="s">
        <v>166</v>
      </c>
      <c r="BE60" s="25" t="s">
        <v>166</v>
      </c>
      <c r="BF60" s="25" t="s">
        <v>166</v>
      </c>
      <c r="BG60" s="25" t="s">
        <v>166</v>
      </c>
      <c r="BH60" s="25" t="s">
        <v>166</v>
      </c>
      <c r="BI60" s="25" t="s">
        <v>166</v>
      </c>
      <c r="BJ60" s="25" t="s">
        <v>166</v>
      </c>
      <c r="BK60" s="25" t="s">
        <v>166</v>
      </c>
    </row>
    <row r="61" spans="1:63">
      <c r="A61" s="38">
        <v>2.9</v>
      </c>
      <c r="B61" s="37" t="s">
        <v>104</v>
      </c>
      <c r="C61" s="19" t="s">
        <v>105</v>
      </c>
      <c r="D61" s="19" t="s">
        <v>166</v>
      </c>
      <c r="E61" s="34" t="s">
        <v>166</v>
      </c>
      <c r="F61" s="34" t="s">
        <v>166</v>
      </c>
      <c r="G61" s="34" t="s">
        <v>166</v>
      </c>
      <c r="H61" s="34" t="s">
        <v>166</v>
      </c>
      <c r="I61" s="34" t="s">
        <v>166</v>
      </c>
      <c r="J61" s="34" t="s">
        <v>166</v>
      </c>
      <c r="K61" s="34" t="s">
        <v>166</v>
      </c>
      <c r="L61" s="34" t="s">
        <v>166</v>
      </c>
      <c r="M61" s="34" t="s">
        <v>166</v>
      </c>
      <c r="N61" s="34" t="s">
        <v>166</v>
      </c>
      <c r="O61" s="34" t="s">
        <v>166</v>
      </c>
      <c r="P61" s="34" t="s">
        <v>166</v>
      </c>
      <c r="Q61" s="34" t="s">
        <v>166</v>
      </c>
      <c r="R61" s="34" t="s">
        <v>166</v>
      </c>
      <c r="S61" s="34" t="s">
        <v>166</v>
      </c>
      <c r="T61" s="34" t="s">
        <v>166</v>
      </c>
      <c r="U61" s="34" t="s">
        <v>166</v>
      </c>
      <c r="V61" s="34" t="s">
        <v>166</v>
      </c>
      <c r="W61" s="34" t="s">
        <v>166</v>
      </c>
      <c r="X61" s="34" t="s">
        <v>166</v>
      </c>
      <c r="Y61" s="34" t="s">
        <v>166</v>
      </c>
      <c r="Z61" s="34" t="s">
        <v>166</v>
      </c>
      <c r="AA61" s="34" t="s">
        <v>166</v>
      </c>
      <c r="AB61" s="34" t="s">
        <v>166</v>
      </c>
      <c r="AC61" s="34" t="s">
        <v>166</v>
      </c>
      <c r="AD61" s="34" t="s">
        <v>166</v>
      </c>
      <c r="AE61" s="34" t="s">
        <v>166</v>
      </c>
      <c r="AF61" s="34" t="s">
        <v>166</v>
      </c>
      <c r="AG61" s="34" t="s">
        <v>166</v>
      </c>
      <c r="AH61" s="34" t="s">
        <v>166</v>
      </c>
      <c r="AI61" s="34" t="s">
        <v>166</v>
      </c>
      <c r="AJ61" s="34" t="s">
        <v>166</v>
      </c>
      <c r="AK61" s="34" t="s">
        <v>166</v>
      </c>
      <c r="AL61" s="34" t="s">
        <v>166</v>
      </c>
      <c r="AM61" s="34" t="s">
        <v>166</v>
      </c>
      <c r="AN61" s="34" t="s">
        <v>166</v>
      </c>
      <c r="AO61" s="34" t="s">
        <v>166</v>
      </c>
      <c r="AP61" s="34" t="s">
        <v>166</v>
      </c>
      <c r="AQ61" s="34" t="s">
        <v>166</v>
      </c>
      <c r="AR61" s="34" t="s">
        <v>166</v>
      </c>
      <c r="AS61" s="34" t="s">
        <v>166</v>
      </c>
      <c r="AT61" s="34" t="s">
        <v>166</v>
      </c>
      <c r="AU61" s="34" t="s">
        <v>166</v>
      </c>
      <c r="AV61" s="34" t="s">
        <v>166</v>
      </c>
      <c r="AW61" s="34" t="s">
        <v>166</v>
      </c>
      <c r="AX61" s="34" t="s">
        <v>166</v>
      </c>
      <c r="AY61" s="34" t="s">
        <v>166</v>
      </c>
      <c r="AZ61" s="34" t="s">
        <v>166</v>
      </c>
      <c r="BA61" s="34" t="s">
        <v>166</v>
      </c>
      <c r="BB61" s="34" t="s">
        <v>166</v>
      </c>
      <c r="BC61" s="34" t="s">
        <v>166</v>
      </c>
      <c r="BD61" s="34" t="s">
        <v>166</v>
      </c>
      <c r="BE61" s="34" t="s">
        <v>166</v>
      </c>
      <c r="BF61" s="34" t="s">
        <v>166</v>
      </c>
      <c r="BG61" s="34" t="s">
        <v>166</v>
      </c>
      <c r="BH61" s="34" t="s">
        <v>166</v>
      </c>
      <c r="BI61" s="34" t="s">
        <v>166</v>
      </c>
      <c r="BJ61" s="34" t="s">
        <v>166</v>
      </c>
      <c r="BK61" s="34" t="s">
        <v>166</v>
      </c>
    </row>
    <row r="62" spans="1:63">
      <c r="A62" s="41">
        <v>2.1</v>
      </c>
      <c r="B62" s="37" t="s">
        <v>106</v>
      </c>
      <c r="C62" s="19" t="s">
        <v>107</v>
      </c>
      <c r="D62" s="19" t="s">
        <v>166</v>
      </c>
      <c r="E62" s="34" t="s">
        <v>166</v>
      </c>
      <c r="F62" s="34" t="s">
        <v>166</v>
      </c>
      <c r="G62" s="34" t="s">
        <v>166</v>
      </c>
      <c r="H62" s="34" t="s">
        <v>166</v>
      </c>
      <c r="I62" s="34" t="s">
        <v>166</v>
      </c>
      <c r="J62" s="34" t="s">
        <v>166</v>
      </c>
      <c r="K62" s="34" t="s">
        <v>166</v>
      </c>
      <c r="L62" s="34" t="s">
        <v>166</v>
      </c>
      <c r="M62" s="34" t="s">
        <v>166</v>
      </c>
      <c r="N62" s="34" t="s">
        <v>166</v>
      </c>
      <c r="O62" s="34" t="s">
        <v>166</v>
      </c>
      <c r="P62" s="34" t="s">
        <v>166</v>
      </c>
      <c r="Q62" s="34" t="s">
        <v>166</v>
      </c>
      <c r="R62" s="34" t="s">
        <v>166</v>
      </c>
      <c r="S62" s="34" t="s">
        <v>166</v>
      </c>
      <c r="T62" s="34" t="s">
        <v>166</v>
      </c>
      <c r="U62" s="34" t="s">
        <v>166</v>
      </c>
      <c r="V62" s="34" t="s">
        <v>166</v>
      </c>
      <c r="W62" s="34" t="s">
        <v>166</v>
      </c>
      <c r="X62" s="34" t="s">
        <v>166</v>
      </c>
      <c r="Y62" s="34" t="s">
        <v>166</v>
      </c>
      <c r="Z62" s="34" t="s">
        <v>166</v>
      </c>
      <c r="AA62" s="34" t="s">
        <v>166</v>
      </c>
      <c r="AB62" s="34" t="s">
        <v>166</v>
      </c>
      <c r="AC62" s="34" t="s">
        <v>166</v>
      </c>
      <c r="AD62" s="34" t="s">
        <v>166</v>
      </c>
      <c r="AE62" s="34" t="s">
        <v>166</v>
      </c>
      <c r="AF62" s="34" t="s">
        <v>166</v>
      </c>
      <c r="AG62" s="34" t="s">
        <v>166</v>
      </c>
      <c r="AH62" s="34" t="s">
        <v>166</v>
      </c>
      <c r="AI62" s="34" t="s">
        <v>166</v>
      </c>
      <c r="AJ62" s="34" t="s">
        <v>166</v>
      </c>
      <c r="AK62" s="34" t="s">
        <v>166</v>
      </c>
      <c r="AL62" s="34" t="s">
        <v>166</v>
      </c>
      <c r="AM62" s="34" t="s">
        <v>166</v>
      </c>
      <c r="AN62" s="34" t="s">
        <v>166</v>
      </c>
      <c r="AO62" s="34" t="s">
        <v>166</v>
      </c>
      <c r="AP62" s="34" t="s">
        <v>166</v>
      </c>
      <c r="AQ62" s="34" t="s">
        <v>166</v>
      </c>
      <c r="AR62" s="34" t="s">
        <v>166</v>
      </c>
      <c r="AS62" s="34" t="s">
        <v>166</v>
      </c>
      <c r="AT62" s="34" t="s">
        <v>166</v>
      </c>
      <c r="AU62" s="34" t="s">
        <v>166</v>
      </c>
      <c r="AV62" s="34" t="s">
        <v>166</v>
      </c>
      <c r="AW62" s="34" t="s">
        <v>166</v>
      </c>
      <c r="AX62" s="34" t="s">
        <v>166</v>
      </c>
      <c r="AY62" s="34" t="s">
        <v>166</v>
      </c>
      <c r="AZ62" s="34" t="s">
        <v>166</v>
      </c>
      <c r="BA62" s="34" t="s">
        <v>166</v>
      </c>
      <c r="BB62" s="34" t="s">
        <v>166</v>
      </c>
      <c r="BC62" s="34" t="s">
        <v>166</v>
      </c>
      <c r="BD62" s="34" t="s">
        <v>166</v>
      </c>
      <c r="BE62" s="34" t="s">
        <v>166</v>
      </c>
      <c r="BF62" s="34" t="s">
        <v>166</v>
      </c>
      <c r="BG62" s="34" t="s">
        <v>166</v>
      </c>
      <c r="BH62" s="34" t="s">
        <v>166</v>
      </c>
      <c r="BI62" s="34" t="s">
        <v>166</v>
      </c>
      <c r="BJ62" s="34" t="s">
        <v>166</v>
      </c>
      <c r="BK62" s="34" t="s">
        <v>166</v>
      </c>
    </row>
    <row r="63" spans="1:63" ht="45">
      <c r="A63" s="45">
        <v>2.11</v>
      </c>
      <c r="B63" s="43" t="s">
        <v>210</v>
      </c>
      <c r="C63" s="18" t="s">
        <v>109</v>
      </c>
      <c r="D63" s="18" t="s">
        <v>166</v>
      </c>
      <c r="E63" s="25" t="s">
        <v>166</v>
      </c>
      <c r="F63" s="25" t="s">
        <v>166</v>
      </c>
      <c r="G63" s="25" t="s">
        <v>166</v>
      </c>
      <c r="H63" s="25" t="s">
        <v>166</v>
      </c>
      <c r="I63" s="25" t="s">
        <v>166</v>
      </c>
      <c r="J63" s="25" t="s">
        <v>166</v>
      </c>
      <c r="K63" s="25" t="s">
        <v>166</v>
      </c>
      <c r="L63" s="25" t="s">
        <v>166</v>
      </c>
      <c r="M63" s="25" t="s">
        <v>166</v>
      </c>
      <c r="N63" s="25" t="s">
        <v>166</v>
      </c>
      <c r="O63" s="25" t="s">
        <v>166</v>
      </c>
      <c r="P63" s="25" t="s">
        <v>166</v>
      </c>
      <c r="Q63" s="25" t="s">
        <v>166</v>
      </c>
      <c r="R63" s="25" t="s">
        <v>166</v>
      </c>
      <c r="S63" s="25" t="s">
        <v>166</v>
      </c>
      <c r="T63" s="25" t="s">
        <v>166</v>
      </c>
      <c r="U63" s="25" t="s">
        <v>166</v>
      </c>
      <c r="V63" s="25" t="s">
        <v>166</v>
      </c>
      <c r="W63" s="25" t="s">
        <v>166</v>
      </c>
      <c r="X63" s="25" t="s">
        <v>166</v>
      </c>
      <c r="Y63" s="25" t="s">
        <v>166</v>
      </c>
      <c r="Z63" s="25" t="s">
        <v>166</v>
      </c>
      <c r="AA63" s="25" t="s">
        <v>166</v>
      </c>
      <c r="AB63" s="25" t="s">
        <v>166</v>
      </c>
      <c r="AC63" s="25" t="s">
        <v>166</v>
      </c>
      <c r="AD63" s="25" t="s">
        <v>166</v>
      </c>
      <c r="AE63" s="25" t="s">
        <v>166</v>
      </c>
      <c r="AF63" s="25" t="s">
        <v>166</v>
      </c>
      <c r="AG63" s="25" t="s">
        <v>166</v>
      </c>
      <c r="AH63" s="25" t="s">
        <v>166</v>
      </c>
      <c r="AI63" s="25" t="s">
        <v>166</v>
      </c>
      <c r="AJ63" s="25" t="s">
        <v>166</v>
      </c>
      <c r="AK63" s="25" t="s">
        <v>166</v>
      </c>
      <c r="AL63" s="25" t="s">
        <v>166</v>
      </c>
      <c r="AM63" s="25" t="s">
        <v>166</v>
      </c>
      <c r="AN63" s="25" t="s">
        <v>166</v>
      </c>
      <c r="AO63" s="25" t="s">
        <v>166</v>
      </c>
      <c r="AP63" s="25" t="s">
        <v>166</v>
      </c>
      <c r="AQ63" s="25" t="s">
        <v>166</v>
      </c>
      <c r="AR63" s="25" t="s">
        <v>166</v>
      </c>
      <c r="AS63" s="25" t="s">
        <v>166</v>
      </c>
      <c r="AT63" s="25" t="s">
        <v>166</v>
      </c>
      <c r="AU63" s="25" t="s">
        <v>166</v>
      </c>
      <c r="AV63" s="25" t="s">
        <v>166</v>
      </c>
      <c r="AW63" s="25" t="s">
        <v>166</v>
      </c>
      <c r="AX63" s="25" t="s">
        <v>166</v>
      </c>
      <c r="AY63" s="25" t="s">
        <v>166</v>
      </c>
      <c r="AZ63" s="25" t="s">
        <v>166</v>
      </c>
      <c r="BA63" s="25" t="s">
        <v>166</v>
      </c>
      <c r="BB63" s="25" t="s">
        <v>166</v>
      </c>
      <c r="BC63" s="25" t="s">
        <v>166</v>
      </c>
      <c r="BD63" s="25" t="s">
        <v>166</v>
      </c>
      <c r="BE63" s="25" t="s">
        <v>166</v>
      </c>
      <c r="BF63" s="25" t="s">
        <v>166</v>
      </c>
      <c r="BG63" s="25" t="s">
        <v>166</v>
      </c>
      <c r="BH63" s="25" t="s">
        <v>166</v>
      </c>
      <c r="BI63" s="25" t="s">
        <v>166</v>
      </c>
      <c r="BJ63" s="25" t="s">
        <v>166</v>
      </c>
      <c r="BK63" s="25" t="s">
        <v>166</v>
      </c>
    </row>
    <row r="64" spans="1:63">
      <c r="A64" s="41">
        <v>2.12</v>
      </c>
      <c r="B64" s="37" t="s">
        <v>110</v>
      </c>
      <c r="C64" s="19" t="s">
        <v>111</v>
      </c>
      <c r="D64" s="19" t="s">
        <v>166</v>
      </c>
      <c r="E64" s="34" t="s">
        <v>166</v>
      </c>
      <c r="F64" s="34" t="s">
        <v>166</v>
      </c>
      <c r="G64" s="34" t="s">
        <v>166</v>
      </c>
      <c r="H64" s="34" t="s">
        <v>166</v>
      </c>
      <c r="I64" s="34" t="s">
        <v>166</v>
      </c>
      <c r="J64" s="34" t="s">
        <v>166</v>
      </c>
      <c r="K64" s="34" t="s">
        <v>166</v>
      </c>
      <c r="L64" s="34" t="s">
        <v>166</v>
      </c>
      <c r="M64" s="34" t="s">
        <v>166</v>
      </c>
      <c r="N64" s="34" t="s">
        <v>166</v>
      </c>
      <c r="O64" s="34" t="s">
        <v>166</v>
      </c>
      <c r="P64" s="34" t="s">
        <v>166</v>
      </c>
      <c r="Q64" s="34" t="s">
        <v>166</v>
      </c>
      <c r="R64" s="34" t="s">
        <v>166</v>
      </c>
      <c r="S64" s="34" t="s">
        <v>166</v>
      </c>
      <c r="T64" s="34" t="s">
        <v>166</v>
      </c>
      <c r="U64" s="34" t="s">
        <v>166</v>
      </c>
      <c r="V64" s="34" t="s">
        <v>166</v>
      </c>
      <c r="W64" s="34" t="s">
        <v>166</v>
      </c>
      <c r="X64" s="34" t="s">
        <v>166</v>
      </c>
      <c r="Y64" s="34" t="s">
        <v>166</v>
      </c>
      <c r="Z64" s="34" t="s">
        <v>166</v>
      </c>
      <c r="AA64" s="34" t="s">
        <v>166</v>
      </c>
      <c r="AB64" s="34" t="s">
        <v>166</v>
      </c>
      <c r="AC64" s="34" t="s">
        <v>166</v>
      </c>
      <c r="AD64" s="34" t="s">
        <v>166</v>
      </c>
      <c r="AE64" s="34" t="s">
        <v>166</v>
      </c>
      <c r="AF64" s="34" t="s">
        <v>166</v>
      </c>
      <c r="AG64" s="34" t="s">
        <v>166</v>
      </c>
      <c r="AH64" s="34" t="s">
        <v>166</v>
      </c>
      <c r="AI64" s="34" t="s">
        <v>166</v>
      </c>
      <c r="AJ64" s="34" t="s">
        <v>166</v>
      </c>
      <c r="AK64" s="34" t="s">
        <v>166</v>
      </c>
      <c r="AL64" s="34" t="s">
        <v>166</v>
      </c>
      <c r="AM64" s="34" t="s">
        <v>166</v>
      </c>
      <c r="AN64" s="34" t="s">
        <v>166</v>
      </c>
      <c r="AO64" s="34" t="s">
        <v>166</v>
      </c>
      <c r="AP64" s="34" t="s">
        <v>166</v>
      </c>
      <c r="AQ64" s="34" t="s">
        <v>166</v>
      </c>
      <c r="AR64" s="34" t="s">
        <v>166</v>
      </c>
      <c r="AS64" s="34" t="s">
        <v>166</v>
      </c>
      <c r="AT64" s="34" t="s">
        <v>166</v>
      </c>
      <c r="AU64" s="34" t="s">
        <v>166</v>
      </c>
      <c r="AV64" s="34" t="s">
        <v>166</v>
      </c>
      <c r="AW64" s="34" t="s">
        <v>166</v>
      </c>
      <c r="AX64" s="34" t="s">
        <v>166</v>
      </c>
      <c r="AY64" s="34" t="s">
        <v>166</v>
      </c>
      <c r="AZ64" s="34" t="s">
        <v>166</v>
      </c>
      <c r="BA64" s="34" t="s">
        <v>166</v>
      </c>
      <c r="BB64" s="34" t="s">
        <v>166</v>
      </c>
      <c r="BC64" s="34" t="s">
        <v>166</v>
      </c>
      <c r="BD64" s="34" t="s">
        <v>166</v>
      </c>
      <c r="BE64" s="34" t="s">
        <v>166</v>
      </c>
      <c r="BF64" s="34" t="s">
        <v>166</v>
      </c>
      <c r="BG64" s="34" t="s">
        <v>166</v>
      </c>
      <c r="BH64" s="34" t="s">
        <v>166</v>
      </c>
      <c r="BI64" s="34" t="s">
        <v>166</v>
      </c>
      <c r="BJ64" s="34" t="s">
        <v>166</v>
      </c>
      <c r="BK64" s="34" t="s">
        <v>166</v>
      </c>
    </row>
    <row r="65" spans="1:63">
      <c r="A65" s="41">
        <v>2.13</v>
      </c>
      <c r="B65" s="37" t="s">
        <v>112</v>
      </c>
      <c r="C65" s="19" t="s">
        <v>113</v>
      </c>
      <c r="D65" s="19" t="s">
        <v>166</v>
      </c>
      <c r="E65" s="34" t="s">
        <v>166</v>
      </c>
      <c r="F65" s="34" t="s">
        <v>166</v>
      </c>
      <c r="G65" s="34" t="s">
        <v>166</v>
      </c>
      <c r="H65" s="34" t="s">
        <v>166</v>
      </c>
      <c r="I65" s="34" t="s">
        <v>166</v>
      </c>
      <c r="J65" s="34" t="s">
        <v>166</v>
      </c>
      <c r="K65" s="34" t="s">
        <v>166</v>
      </c>
      <c r="L65" s="34" t="s">
        <v>166</v>
      </c>
      <c r="M65" s="34" t="s">
        <v>166</v>
      </c>
      <c r="N65" s="34" t="s">
        <v>166</v>
      </c>
      <c r="O65" s="34" t="s">
        <v>166</v>
      </c>
      <c r="P65" s="34" t="s">
        <v>166</v>
      </c>
      <c r="Q65" s="34" t="s">
        <v>166</v>
      </c>
      <c r="R65" s="34" t="s">
        <v>166</v>
      </c>
      <c r="S65" s="34" t="s">
        <v>166</v>
      </c>
      <c r="T65" s="34" t="s">
        <v>166</v>
      </c>
      <c r="U65" s="34" t="s">
        <v>166</v>
      </c>
      <c r="V65" s="34" t="s">
        <v>166</v>
      </c>
      <c r="W65" s="34" t="s">
        <v>166</v>
      </c>
      <c r="X65" s="34" t="s">
        <v>166</v>
      </c>
      <c r="Y65" s="34" t="s">
        <v>166</v>
      </c>
      <c r="Z65" s="34" t="s">
        <v>166</v>
      </c>
      <c r="AA65" s="34" t="s">
        <v>166</v>
      </c>
      <c r="AB65" s="34" t="s">
        <v>166</v>
      </c>
      <c r="AC65" s="34" t="s">
        <v>166</v>
      </c>
      <c r="AD65" s="34" t="s">
        <v>166</v>
      </c>
      <c r="AE65" s="34" t="s">
        <v>166</v>
      </c>
      <c r="AF65" s="34" t="s">
        <v>166</v>
      </c>
      <c r="AG65" s="34" t="s">
        <v>166</v>
      </c>
      <c r="AH65" s="34" t="s">
        <v>166</v>
      </c>
      <c r="AI65" s="34" t="s">
        <v>166</v>
      </c>
      <c r="AJ65" s="34" t="s">
        <v>166</v>
      </c>
      <c r="AK65" s="34" t="s">
        <v>166</v>
      </c>
      <c r="AL65" s="34" t="s">
        <v>166</v>
      </c>
      <c r="AM65" s="34" t="s">
        <v>166</v>
      </c>
      <c r="AN65" s="34" t="s">
        <v>166</v>
      </c>
      <c r="AO65" s="34" t="s">
        <v>166</v>
      </c>
      <c r="AP65" s="34" t="s">
        <v>166</v>
      </c>
      <c r="AQ65" s="34" t="s">
        <v>166</v>
      </c>
      <c r="AR65" s="34" t="s">
        <v>166</v>
      </c>
      <c r="AS65" s="34" t="s">
        <v>166</v>
      </c>
      <c r="AT65" s="34" t="s">
        <v>166</v>
      </c>
      <c r="AU65" s="34" t="s">
        <v>166</v>
      </c>
      <c r="AV65" s="34" t="s">
        <v>166</v>
      </c>
      <c r="AW65" s="34" t="s">
        <v>166</v>
      </c>
      <c r="AX65" s="34" t="s">
        <v>166</v>
      </c>
      <c r="AY65" s="34" t="s">
        <v>166</v>
      </c>
      <c r="AZ65" s="34" t="s">
        <v>166</v>
      </c>
      <c r="BA65" s="34" t="s">
        <v>166</v>
      </c>
      <c r="BB65" s="34" t="s">
        <v>166</v>
      </c>
      <c r="BC65" s="34" t="s">
        <v>166</v>
      </c>
      <c r="BD65" s="34" t="s">
        <v>166</v>
      </c>
      <c r="BE65" s="34" t="s">
        <v>166</v>
      </c>
      <c r="BF65" s="34" t="s">
        <v>166</v>
      </c>
      <c r="BG65" s="34" t="s">
        <v>166</v>
      </c>
      <c r="BH65" s="34" t="s">
        <v>166</v>
      </c>
      <c r="BI65" s="34" t="s">
        <v>166</v>
      </c>
      <c r="BJ65" s="34" t="s">
        <v>166</v>
      </c>
      <c r="BK65" s="34" t="s">
        <v>166</v>
      </c>
    </row>
    <row r="66" spans="1:63">
      <c r="A66" s="35">
        <v>3</v>
      </c>
      <c r="B66" s="36" t="s">
        <v>114</v>
      </c>
      <c r="C66" s="35" t="s">
        <v>115</v>
      </c>
      <c r="D66" s="19" t="s">
        <v>166</v>
      </c>
      <c r="E66" s="34" t="s">
        <v>166</v>
      </c>
      <c r="F66" s="34" t="s">
        <v>166</v>
      </c>
      <c r="G66" s="34" t="s">
        <v>166</v>
      </c>
      <c r="H66" s="34" t="s">
        <v>166</v>
      </c>
      <c r="I66" s="34" t="s">
        <v>166</v>
      </c>
      <c r="J66" s="34" t="s">
        <v>166</v>
      </c>
      <c r="K66" s="34" t="s">
        <v>166</v>
      </c>
      <c r="L66" s="34" t="s">
        <v>166</v>
      </c>
      <c r="M66" s="34" t="s">
        <v>166</v>
      </c>
      <c r="N66" s="34" t="s">
        <v>166</v>
      </c>
      <c r="O66" s="34" t="s">
        <v>166</v>
      </c>
      <c r="P66" s="34" t="s">
        <v>166</v>
      </c>
      <c r="Q66" s="34" t="s">
        <v>166</v>
      </c>
      <c r="R66" s="34" t="s">
        <v>166</v>
      </c>
      <c r="S66" s="34" t="s">
        <v>166</v>
      </c>
      <c r="T66" s="34" t="s">
        <v>166</v>
      </c>
      <c r="U66" s="34" t="s">
        <v>166</v>
      </c>
      <c r="V66" s="34" t="s">
        <v>166</v>
      </c>
      <c r="W66" s="34" t="s">
        <v>166</v>
      </c>
      <c r="X66" s="34" t="s">
        <v>166</v>
      </c>
      <c r="Y66" s="34" t="s">
        <v>166</v>
      </c>
      <c r="Z66" s="34" t="s">
        <v>166</v>
      </c>
      <c r="AA66" s="34" t="s">
        <v>166</v>
      </c>
      <c r="AB66" s="34" t="s">
        <v>166</v>
      </c>
      <c r="AC66" s="34" t="s">
        <v>166</v>
      </c>
      <c r="AD66" s="34" t="s">
        <v>166</v>
      </c>
      <c r="AE66" s="34" t="s">
        <v>166</v>
      </c>
      <c r="AF66" s="34" t="s">
        <v>166</v>
      </c>
      <c r="AG66" s="34" t="s">
        <v>166</v>
      </c>
      <c r="AH66" s="34" t="s">
        <v>166</v>
      </c>
      <c r="AI66" s="34" t="s">
        <v>166</v>
      </c>
      <c r="AJ66" s="34" t="s">
        <v>166</v>
      </c>
      <c r="AK66" s="34" t="s">
        <v>166</v>
      </c>
      <c r="AL66" s="34" t="s">
        <v>166</v>
      </c>
      <c r="AM66" s="34" t="s">
        <v>166</v>
      </c>
      <c r="AN66" s="34" t="s">
        <v>166</v>
      </c>
      <c r="AO66" s="34" t="s">
        <v>166</v>
      </c>
      <c r="AP66" s="34" t="s">
        <v>166</v>
      </c>
      <c r="AQ66" s="34" t="s">
        <v>166</v>
      </c>
      <c r="AR66" s="34" t="s">
        <v>166</v>
      </c>
      <c r="AS66" s="34" t="s">
        <v>166</v>
      </c>
      <c r="AT66" s="34" t="s">
        <v>166</v>
      </c>
      <c r="AU66" s="34" t="s">
        <v>166</v>
      </c>
      <c r="AV66" s="34" t="s">
        <v>166</v>
      </c>
      <c r="AW66" s="34" t="s">
        <v>166</v>
      </c>
      <c r="AX66" s="34" t="s">
        <v>166</v>
      </c>
      <c r="AY66" s="34" t="s">
        <v>166</v>
      </c>
      <c r="AZ66" s="34" t="s">
        <v>166</v>
      </c>
      <c r="BA66" s="34" t="s">
        <v>166</v>
      </c>
      <c r="BB66" s="34" t="s">
        <v>166</v>
      </c>
      <c r="BC66" s="34" t="s">
        <v>166</v>
      </c>
      <c r="BD66" s="34" t="s">
        <v>166</v>
      </c>
      <c r="BE66" s="34" t="s">
        <v>166</v>
      </c>
      <c r="BF66" s="34" t="s">
        <v>166</v>
      </c>
      <c r="BG66" s="34" t="s">
        <v>166</v>
      </c>
      <c r="BH66" s="34" t="s">
        <v>166</v>
      </c>
      <c r="BI66" s="34" t="s">
        <v>166</v>
      </c>
      <c r="BJ66" s="34" t="s">
        <v>166</v>
      </c>
      <c r="BK66" s="34" t="s">
        <v>166</v>
      </c>
    </row>
    <row r="67" spans="1:63" ht="60">
      <c r="A67" s="46">
        <v>3.1</v>
      </c>
      <c r="B67" s="43" t="s">
        <v>211</v>
      </c>
      <c r="C67" s="18" t="s">
        <v>117</v>
      </c>
      <c r="D67" s="18" t="s">
        <v>166</v>
      </c>
      <c r="E67" s="25" t="s">
        <v>166</v>
      </c>
      <c r="F67" s="25" t="s">
        <v>166</v>
      </c>
      <c r="G67" s="25" t="s">
        <v>166</v>
      </c>
      <c r="H67" s="25" t="s">
        <v>166</v>
      </c>
      <c r="I67" s="25" t="s">
        <v>166</v>
      </c>
      <c r="J67" s="25" t="s">
        <v>166</v>
      </c>
      <c r="K67" s="25" t="s">
        <v>166</v>
      </c>
      <c r="L67" s="25" t="s">
        <v>166</v>
      </c>
      <c r="M67" s="25" t="s">
        <v>166</v>
      </c>
      <c r="N67" s="25" t="s">
        <v>166</v>
      </c>
      <c r="O67" s="25" t="s">
        <v>166</v>
      </c>
      <c r="P67" s="25" t="s">
        <v>166</v>
      </c>
      <c r="Q67" s="25" t="s">
        <v>166</v>
      </c>
      <c r="R67" s="25" t="s">
        <v>166</v>
      </c>
      <c r="S67" s="25" t="s">
        <v>166</v>
      </c>
      <c r="T67" s="25" t="s">
        <v>166</v>
      </c>
      <c r="U67" s="25" t="s">
        <v>166</v>
      </c>
      <c r="V67" s="25" t="s">
        <v>166</v>
      </c>
      <c r="W67" s="25" t="s">
        <v>166</v>
      </c>
      <c r="X67" s="25" t="s">
        <v>166</v>
      </c>
      <c r="Y67" s="25" t="s">
        <v>166</v>
      </c>
      <c r="Z67" s="25" t="s">
        <v>166</v>
      </c>
      <c r="AA67" s="25" t="s">
        <v>166</v>
      </c>
      <c r="AB67" s="25" t="s">
        <v>166</v>
      </c>
      <c r="AC67" s="25" t="s">
        <v>166</v>
      </c>
      <c r="AD67" s="25" t="s">
        <v>166</v>
      </c>
      <c r="AE67" s="25" t="s">
        <v>166</v>
      </c>
      <c r="AF67" s="25" t="s">
        <v>166</v>
      </c>
      <c r="AG67" s="25" t="s">
        <v>166</v>
      </c>
      <c r="AH67" s="25" t="s">
        <v>166</v>
      </c>
      <c r="AI67" s="25" t="s">
        <v>166</v>
      </c>
      <c r="AJ67" s="25" t="s">
        <v>166</v>
      </c>
      <c r="AK67" s="25" t="s">
        <v>166</v>
      </c>
      <c r="AL67" s="25" t="s">
        <v>166</v>
      </c>
      <c r="AM67" s="25" t="s">
        <v>166</v>
      </c>
      <c r="AN67" s="25" t="s">
        <v>166</v>
      </c>
      <c r="AO67" s="25" t="s">
        <v>166</v>
      </c>
      <c r="AP67" s="25" t="s">
        <v>166</v>
      </c>
      <c r="AQ67" s="25" t="s">
        <v>166</v>
      </c>
      <c r="AR67" s="25" t="s">
        <v>166</v>
      </c>
      <c r="AS67" s="25" t="s">
        <v>166</v>
      </c>
      <c r="AT67" s="25" t="s">
        <v>166</v>
      </c>
      <c r="AU67" s="25" t="s">
        <v>166</v>
      </c>
      <c r="AV67" s="25" t="s">
        <v>166</v>
      </c>
      <c r="AW67" s="25" t="s">
        <v>166</v>
      </c>
      <c r="AX67" s="25" t="s">
        <v>166</v>
      </c>
      <c r="AY67" s="25" t="s">
        <v>166</v>
      </c>
      <c r="AZ67" s="25" t="s">
        <v>166</v>
      </c>
      <c r="BA67" s="25" t="s">
        <v>166</v>
      </c>
      <c r="BB67" s="25" t="s">
        <v>166</v>
      </c>
      <c r="BC67" s="25" t="s">
        <v>166</v>
      </c>
      <c r="BD67" s="25" t="s">
        <v>166</v>
      </c>
      <c r="BE67" s="25" t="s">
        <v>166</v>
      </c>
      <c r="BF67" s="25" t="s">
        <v>166</v>
      </c>
      <c r="BG67" s="25" t="s">
        <v>166</v>
      </c>
      <c r="BH67" s="25" t="s">
        <v>166</v>
      </c>
      <c r="BI67" s="25" t="s">
        <v>166</v>
      </c>
      <c r="BJ67" s="25" t="s">
        <v>166</v>
      </c>
      <c r="BK67" s="25" t="s">
        <v>166</v>
      </c>
    </row>
    <row r="68" spans="1:63">
      <c r="A68" s="38">
        <v>3.2</v>
      </c>
      <c r="B68" s="37" t="s">
        <v>118</v>
      </c>
      <c r="C68" s="19" t="s">
        <v>119</v>
      </c>
      <c r="D68" s="19" t="s">
        <v>166</v>
      </c>
      <c r="E68" s="34" t="s">
        <v>166</v>
      </c>
      <c r="F68" s="34" t="s">
        <v>166</v>
      </c>
      <c r="G68" s="34" t="s">
        <v>166</v>
      </c>
      <c r="H68" s="34" t="s">
        <v>166</v>
      </c>
      <c r="I68" s="34" t="s">
        <v>166</v>
      </c>
      <c r="J68" s="34" t="s">
        <v>166</v>
      </c>
      <c r="K68" s="34" t="s">
        <v>166</v>
      </c>
      <c r="L68" s="34" t="s">
        <v>166</v>
      </c>
      <c r="M68" s="34" t="s">
        <v>166</v>
      </c>
      <c r="N68" s="34" t="s">
        <v>166</v>
      </c>
      <c r="O68" s="34" t="s">
        <v>166</v>
      </c>
      <c r="P68" s="34" t="s">
        <v>166</v>
      </c>
      <c r="Q68" s="34" t="s">
        <v>166</v>
      </c>
      <c r="R68" s="34" t="s">
        <v>166</v>
      </c>
      <c r="S68" s="34" t="s">
        <v>166</v>
      </c>
      <c r="T68" s="34" t="s">
        <v>166</v>
      </c>
      <c r="U68" s="34" t="s">
        <v>166</v>
      </c>
      <c r="V68" s="34" t="s">
        <v>166</v>
      </c>
      <c r="W68" s="34" t="s">
        <v>166</v>
      </c>
      <c r="X68" s="34" t="s">
        <v>166</v>
      </c>
      <c r="Y68" s="34" t="s">
        <v>166</v>
      </c>
      <c r="Z68" s="34" t="s">
        <v>166</v>
      </c>
      <c r="AA68" s="34" t="s">
        <v>166</v>
      </c>
      <c r="AB68" s="34" t="s">
        <v>166</v>
      </c>
      <c r="AC68" s="34" t="s">
        <v>166</v>
      </c>
      <c r="AD68" s="34" t="s">
        <v>166</v>
      </c>
      <c r="AE68" s="34" t="s">
        <v>166</v>
      </c>
      <c r="AF68" s="34" t="s">
        <v>166</v>
      </c>
      <c r="AG68" s="34" t="s">
        <v>166</v>
      </c>
      <c r="AH68" s="34" t="s">
        <v>166</v>
      </c>
      <c r="AI68" s="34" t="s">
        <v>166</v>
      </c>
      <c r="AJ68" s="34" t="s">
        <v>166</v>
      </c>
      <c r="AK68" s="34" t="s">
        <v>166</v>
      </c>
      <c r="AL68" s="34" t="s">
        <v>166</v>
      </c>
      <c r="AM68" s="34" t="s">
        <v>166</v>
      </c>
      <c r="AN68" s="34" t="s">
        <v>166</v>
      </c>
      <c r="AO68" s="34" t="s">
        <v>166</v>
      </c>
      <c r="AP68" s="34" t="s">
        <v>166</v>
      </c>
      <c r="AQ68" s="34" t="s">
        <v>166</v>
      </c>
      <c r="AR68" s="34" t="s">
        <v>166</v>
      </c>
      <c r="AS68" s="34" t="s">
        <v>166</v>
      </c>
      <c r="AT68" s="34" t="s">
        <v>166</v>
      </c>
      <c r="AU68" s="34" t="s">
        <v>166</v>
      </c>
      <c r="AV68" s="34" t="s">
        <v>166</v>
      </c>
      <c r="AW68" s="34" t="s">
        <v>166</v>
      </c>
      <c r="AX68" s="34" t="s">
        <v>166</v>
      </c>
      <c r="AY68" s="34" t="s">
        <v>166</v>
      </c>
      <c r="AZ68" s="34" t="s">
        <v>166</v>
      </c>
      <c r="BA68" s="34" t="s">
        <v>166</v>
      </c>
      <c r="BB68" s="34" t="s">
        <v>166</v>
      </c>
      <c r="BC68" s="34" t="s">
        <v>166</v>
      </c>
      <c r="BD68" s="34" t="s">
        <v>166</v>
      </c>
      <c r="BE68" s="34" t="s">
        <v>166</v>
      </c>
      <c r="BF68" s="34" t="s">
        <v>166</v>
      </c>
      <c r="BG68" s="34" t="s">
        <v>166</v>
      </c>
      <c r="BH68" s="34" t="s">
        <v>166</v>
      </c>
      <c r="BI68" s="34" t="s">
        <v>166</v>
      </c>
      <c r="BJ68" s="34" t="s">
        <v>166</v>
      </c>
      <c r="BK68" s="34" t="s">
        <v>166</v>
      </c>
    </row>
    <row r="69" spans="1:63">
      <c r="A69" s="38">
        <v>3.3</v>
      </c>
      <c r="B69" s="37" t="s">
        <v>120</v>
      </c>
      <c r="C69" s="19" t="s">
        <v>121</v>
      </c>
      <c r="D69" s="19" t="s">
        <v>166</v>
      </c>
      <c r="E69" s="34" t="s">
        <v>166</v>
      </c>
      <c r="F69" s="34" t="s">
        <v>166</v>
      </c>
      <c r="G69" s="34" t="s">
        <v>166</v>
      </c>
      <c r="H69" s="34" t="s">
        <v>166</v>
      </c>
      <c r="I69" s="34" t="s">
        <v>166</v>
      </c>
      <c r="J69" s="34" t="s">
        <v>166</v>
      </c>
      <c r="K69" s="34" t="s">
        <v>166</v>
      </c>
      <c r="L69" s="34" t="s">
        <v>166</v>
      </c>
      <c r="M69" s="34" t="s">
        <v>166</v>
      </c>
      <c r="N69" s="34" t="s">
        <v>166</v>
      </c>
      <c r="O69" s="34" t="s">
        <v>166</v>
      </c>
      <c r="P69" s="34" t="s">
        <v>166</v>
      </c>
      <c r="Q69" s="34" t="s">
        <v>166</v>
      </c>
      <c r="R69" s="34" t="s">
        <v>166</v>
      </c>
      <c r="S69" s="34" t="s">
        <v>166</v>
      </c>
      <c r="T69" s="34" t="s">
        <v>166</v>
      </c>
      <c r="U69" s="34" t="s">
        <v>166</v>
      </c>
      <c r="V69" s="34" t="s">
        <v>166</v>
      </c>
      <c r="W69" s="34" t="s">
        <v>166</v>
      </c>
      <c r="X69" s="34" t="s">
        <v>166</v>
      </c>
      <c r="Y69" s="34" t="s">
        <v>166</v>
      </c>
      <c r="Z69" s="34" t="s">
        <v>166</v>
      </c>
      <c r="AA69" s="34" t="s">
        <v>166</v>
      </c>
      <c r="AB69" s="34" t="s">
        <v>166</v>
      </c>
      <c r="AC69" s="34" t="s">
        <v>166</v>
      </c>
      <c r="AD69" s="34" t="s">
        <v>166</v>
      </c>
      <c r="AE69" s="34" t="s">
        <v>166</v>
      </c>
      <c r="AF69" s="34" t="s">
        <v>166</v>
      </c>
      <c r="AG69" s="34" t="s">
        <v>166</v>
      </c>
      <c r="AH69" s="34" t="s">
        <v>166</v>
      </c>
      <c r="AI69" s="34" t="s">
        <v>166</v>
      </c>
      <c r="AJ69" s="34" t="s">
        <v>166</v>
      </c>
      <c r="AK69" s="34" t="s">
        <v>166</v>
      </c>
      <c r="AL69" s="34" t="s">
        <v>166</v>
      </c>
      <c r="AM69" s="34" t="s">
        <v>166</v>
      </c>
      <c r="AN69" s="34" t="s">
        <v>166</v>
      </c>
      <c r="AO69" s="34" t="s">
        <v>166</v>
      </c>
      <c r="AP69" s="34" t="s">
        <v>166</v>
      </c>
      <c r="AQ69" s="34" t="s">
        <v>166</v>
      </c>
      <c r="AR69" s="34" t="s">
        <v>166</v>
      </c>
      <c r="AS69" s="34" t="s">
        <v>166</v>
      </c>
      <c r="AT69" s="34" t="s">
        <v>166</v>
      </c>
      <c r="AU69" s="34" t="s">
        <v>166</v>
      </c>
      <c r="AV69" s="34" t="s">
        <v>166</v>
      </c>
      <c r="AW69" s="34" t="s">
        <v>166</v>
      </c>
      <c r="AX69" s="34" t="s">
        <v>166</v>
      </c>
      <c r="AY69" s="34" t="s">
        <v>166</v>
      </c>
      <c r="AZ69" s="34" t="s">
        <v>166</v>
      </c>
      <c r="BA69" s="34" t="s">
        <v>166</v>
      </c>
      <c r="BB69" s="34" t="s">
        <v>166</v>
      </c>
      <c r="BC69" s="34" t="s">
        <v>166</v>
      </c>
      <c r="BD69" s="34" t="s">
        <v>166</v>
      </c>
      <c r="BE69" s="34" t="s">
        <v>166</v>
      </c>
      <c r="BF69" s="34" t="s">
        <v>166</v>
      </c>
      <c r="BG69" s="34" t="s">
        <v>166</v>
      </c>
      <c r="BH69" s="34" t="s">
        <v>166</v>
      </c>
      <c r="BI69" s="34" t="s">
        <v>166</v>
      </c>
      <c r="BJ69" s="34" t="s">
        <v>166</v>
      </c>
      <c r="BK69" s="34" t="s">
        <v>166</v>
      </c>
    </row>
    <row r="70" spans="1:63">
      <c r="A70" s="38">
        <v>3.4</v>
      </c>
      <c r="B70" s="37" t="s">
        <v>122</v>
      </c>
      <c r="C70" s="19" t="s">
        <v>123</v>
      </c>
      <c r="D70" s="34" t="s">
        <v>166</v>
      </c>
      <c r="E70" s="34" t="s">
        <v>166</v>
      </c>
      <c r="F70" s="34" t="s">
        <v>166</v>
      </c>
      <c r="G70" s="34" t="s">
        <v>166</v>
      </c>
      <c r="H70" s="34" t="s">
        <v>166</v>
      </c>
      <c r="I70" s="34" t="s">
        <v>166</v>
      </c>
      <c r="J70" s="34" t="s">
        <v>166</v>
      </c>
      <c r="K70" s="34" t="s">
        <v>166</v>
      </c>
      <c r="L70" s="34" t="s">
        <v>166</v>
      </c>
      <c r="M70" s="34" t="s">
        <v>166</v>
      </c>
      <c r="N70" s="34" t="s">
        <v>166</v>
      </c>
      <c r="O70" s="34" t="s">
        <v>166</v>
      </c>
      <c r="P70" s="34" t="s">
        <v>166</v>
      </c>
      <c r="Q70" s="34" t="s">
        <v>166</v>
      </c>
      <c r="R70" s="34" t="s">
        <v>166</v>
      </c>
      <c r="S70" s="34" t="s">
        <v>166</v>
      </c>
      <c r="T70" s="34" t="s">
        <v>166</v>
      </c>
      <c r="U70" s="34" t="s">
        <v>166</v>
      </c>
      <c r="V70" s="34" t="s">
        <v>166</v>
      </c>
      <c r="W70" s="34" t="s">
        <v>166</v>
      </c>
      <c r="X70" s="34" t="s">
        <v>166</v>
      </c>
      <c r="Y70" s="34" t="s">
        <v>166</v>
      </c>
      <c r="Z70" s="34" t="s">
        <v>166</v>
      </c>
      <c r="AA70" s="34" t="s">
        <v>166</v>
      </c>
      <c r="AB70" s="34" t="s">
        <v>166</v>
      </c>
      <c r="AC70" s="34" t="s">
        <v>166</v>
      </c>
      <c r="AD70" s="34" t="s">
        <v>166</v>
      </c>
      <c r="AE70" s="34" t="s">
        <v>166</v>
      </c>
      <c r="AF70" s="34" t="s">
        <v>166</v>
      </c>
      <c r="AG70" s="34" t="s">
        <v>166</v>
      </c>
      <c r="AH70" s="34" t="s">
        <v>166</v>
      </c>
      <c r="AI70" s="34" t="s">
        <v>166</v>
      </c>
      <c r="AJ70" s="34" t="s">
        <v>166</v>
      </c>
      <c r="AK70" s="34" t="s">
        <v>166</v>
      </c>
      <c r="AL70" s="34" t="s">
        <v>166</v>
      </c>
      <c r="AM70" s="34" t="s">
        <v>166</v>
      </c>
      <c r="AN70" s="34" t="s">
        <v>166</v>
      </c>
      <c r="AO70" s="34" t="s">
        <v>166</v>
      </c>
      <c r="AP70" s="34" t="s">
        <v>166</v>
      </c>
      <c r="AQ70" s="34" t="s">
        <v>166</v>
      </c>
      <c r="AR70" s="34" t="s">
        <v>166</v>
      </c>
      <c r="AS70" s="34" t="s">
        <v>166</v>
      </c>
      <c r="AT70" s="34" t="s">
        <v>166</v>
      </c>
      <c r="AU70" s="34" t="s">
        <v>166</v>
      </c>
      <c r="AV70" s="34" t="s">
        <v>166</v>
      </c>
      <c r="AW70" s="34" t="s">
        <v>166</v>
      </c>
      <c r="AX70" s="34" t="s">
        <v>166</v>
      </c>
      <c r="AY70" s="34" t="s">
        <v>166</v>
      </c>
      <c r="AZ70" s="34" t="s">
        <v>166</v>
      </c>
      <c r="BA70" s="34" t="s">
        <v>166</v>
      </c>
      <c r="BB70" s="34" t="s">
        <v>166</v>
      </c>
      <c r="BC70" s="34" t="s">
        <v>166</v>
      </c>
      <c r="BD70" s="34" t="s">
        <v>166</v>
      </c>
      <c r="BE70" s="34" t="s">
        <v>166</v>
      </c>
      <c r="BF70" s="34" t="s">
        <v>166</v>
      </c>
      <c r="BG70" s="34" t="s">
        <v>166</v>
      </c>
      <c r="BH70" s="34" t="s">
        <v>166</v>
      </c>
      <c r="BI70" s="34" t="s">
        <v>166</v>
      </c>
      <c r="BJ70" s="34" t="s">
        <v>166</v>
      </c>
      <c r="BK70" s="34" t="s">
        <v>166</v>
      </c>
    </row>
    <row r="71" spans="1:63">
      <c r="A71" s="38">
        <v>3.5</v>
      </c>
      <c r="B71" s="37" t="s">
        <v>124</v>
      </c>
      <c r="C71" s="19" t="s">
        <v>125</v>
      </c>
      <c r="D71" s="34" t="s">
        <v>166</v>
      </c>
      <c r="E71" s="34" t="s">
        <v>166</v>
      </c>
      <c r="F71" s="34" t="s">
        <v>166</v>
      </c>
      <c r="G71" s="34" t="s">
        <v>166</v>
      </c>
      <c r="H71" s="34" t="s">
        <v>166</v>
      </c>
      <c r="I71" s="34" t="s">
        <v>166</v>
      </c>
      <c r="J71" s="34" t="s">
        <v>166</v>
      </c>
      <c r="K71" s="34" t="s">
        <v>166</v>
      </c>
      <c r="L71" s="34" t="s">
        <v>166</v>
      </c>
      <c r="M71" s="34" t="s">
        <v>166</v>
      </c>
      <c r="N71" s="34" t="s">
        <v>166</v>
      </c>
      <c r="O71" s="34" t="s">
        <v>166</v>
      </c>
      <c r="P71" s="34" t="s">
        <v>166</v>
      </c>
      <c r="Q71" s="34" t="s">
        <v>166</v>
      </c>
      <c r="R71" s="34" t="s">
        <v>166</v>
      </c>
      <c r="S71" s="34" t="s">
        <v>166</v>
      </c>
      <c r="T71" s="34" t="s">
        <v>166</v>
      </c>
      <c r="U71" s="34" t="s">
        <v>166</v>
      </c>
      <c r="V71" s="34" t="s">
        <v>166</v>
      </c>
      <c r="W71" s="34" t="s">
        <v>166</v>
      </c>
      <c r="X71" s="34" t="s">
        <v>166</v>
      </c>
      <c r="Y71" s="34" t="s">
        <v>166</v>
      </c>
      <c r="Z71" s="34" t="s">
        <v>166</v>
      </c>
      <c r="AA71" s="34" t="s">
        <v>166</v>
      </c>
      <c r="AB71" s="34" t="s">
        <v>166</v>
      </c>
      <c r="AC71" s="34" t="s">
        <v>166</v>
      </c>
      <c r="AD71" s="34" t="s">
        <v>166</v>
      </c>
      <c r="AE71" s="34" t="s">
        <v>166</v>
      </c>
      <c r="AF71" s="34" t="s">
        <v>166</v>
      </c>
      <c r="AG71" s="34" t="s">
        <v>166</v>
      </c>
      <c r="AH71" s="34" t="s">
        <v>166</v>
      </c>
      <c r="AI71" s="34" t="s">
        <v>166</v>
      </c>
      <c r="AJ71" s="34" t="s">
        <v>166</v>
      </c>
      <c r="AK71" s="34" t="s">
        <v>166</v>
      </c>
      <c r="AL71" s="34" t="s">
        <v>166</v>
      </c>
      <c r="AM71" s="34" t="s">
        <v>166</v>
      </c>
      <c r="AN71" s="34" t="s">
        <v>166</v>
      </c>
      <c r="AO71" s="34" t="s">
        <v>166</v>
      </c>
      <c r="AP71" s="34" t="s">
        <v>166</v>
      </c>
      <c r="AQ71" s="34" t="s">
        <v>166</v>
      </c>
      <c r="AR71" s="34" t="s">
        <v>166</v>
      </c>
      <c r="AS71" s="34" t="s">
        <v>166</v>
      </c>
      <c r="AT71" s="34" t="s">
        <v>166</v>
      </c>
      <c r="AU71" s="34" t="s">
        <v>166</v>
      </c>
      <c r="AV71" s="34" t="s">
        <v>166</v>
      </c>
      <c r="AW71" s="34" t="s">
        <v>166</v>
      </c>
      <c r="AX71" s="34" t="s">
        <v>166</v>
      </c>
      <c r="AY71" s="34" t="s">
        <v>166</v>
      </c>
      <c r="AZ71" s="34" t="s">
        <v>166</v>
      </c>
      <c r="BA71" s="34" t="s">
        <v>166</v>
      </c>
      <c r="BB71" s="34" t="s">
        <v>166</v>
      </c>
      <c r="BC71" s="34" t="s">
        <v>166</v>
      </c>
      <c r="BD71" s="34" t="s">
        <v>166</v>
      </c>
      <c r="BE71" s="34" t="s">
        <v>166</v>
      </c>
      <c r="BF71" s="34" t="s">
        <v>166</v>
      </c>
      <c r="BG71" s="34" t="s">
        <v>166</v>
      </c>
      <c r="BH71" s="34" t="s">
        <v>166</v>
      </c>
      <c r="BI71" s="34" t="s">
        <v>166</v>
      </c>
      <c r="BJ71" s="34" t="s">
        <v>166</v>
      </c>
      <c r="BK71" s="34" t="s">
        <v>166</v>
      </c>
    </row>
    <row r="72" spans="1:63">
      <c r="A72" s="34" t="s">
        <v>166</v>
      </c>
      <c r="B72" s="35" t="s">
        <v>212</v>
      </c>
      <c r="C72" s="34" t="s">
        <v>166</v>
      </c>
      <c r="D72" s="34" t="s">
        <v>166</v>
      </c>
      <c r="E72" s="34" t="s">
        <v>166</v>
      </c>
      <c r="F72" s="34" t="s">
        <v>166</v>
      </c>
      <c r="G72" s="34" t="s">
        <v>166</v>
      </c>
      <c r="H72" s="34" t="s">
        <v>166</v>
      </c>
      <c r="I72" s="34" t="s">
        <v>166</v>
      </c>
      <c r="J72" s="34" t="s">
        <v>166</v>
      </c>
      <c r="K72" s="34" t="s">
        <v>166</v>
      </c>
      <c r="L72" s="34" t="s">
        <v>166</v>
      </c>
      <c r="M72" s="34" t="s">
        <v>166</v>
      </c>
      <c r="N72" s="34" t="s">
        <v>166</v>
      </c>
      <c r="O72" s="34" t="s">
        <v>166</v>
      </c>
      <c r="P72" s="34" t="s">
        <v>166</v>
      </c>
      <c r="Q72" s="34" t="s">
        <v>166</v>
      </c>
      <c r="R72" s="34" t="s">
        <v>166</v>
      </c>
      <c r="S72" s="34" t="s">
        <v>166</v>
      </c>
      <c r="T72" s="34" t="s">
        <v>166</v>
      </c>
      <c r="U72" s="34" t="s">
        <v>166</v>
      </c>
      <c r="V72" s="34" t="s">
        <v>166</v>
      </c>
      <c r="W72" s="34" t="s">
        <v>166</v>
      </c>
      <c r="X72" s="34" t="s">
        <v>166</v>
      </c>
      <c r="Y72" s="34" t="s">
        <v>166</v>
      </c>
      <c r="Z72" s="34" t="s">
        <v>166</v>
      </c>
      <c r="AA72" s="34" t="s">
        <v>166</v>
      </c>
      <c r="AB72" s="34" t="s">
        <v>166</v>
      </c>
      <c r="AC72" s="34" t="s">
        <v>166</v>
      </c>
      <c r="AD72" s="34" t="s">
        <v>166</v>
      </c>
      <c r="AE72" s="34" t="s">
        <v>166</v>
      </c>
      <c r="AF72" s="34" t="s">
        <v>166</v>
      </c>
      <c r="AG72" s="34" t="s">
        <v>166</v>
      </c>
      <c r="AH72" s="34" t="s">
        <v>166</v>
      </c>
      <c r="AI72" s="34" t="s">
        <v>166</v>
      </c>
      <c r="AJ72" s="34" t="s">
        <v>166</v>
      </c>
      <c r="AK72" s="34" t="s">
        <v>166</v>
      </c>
      <c r="AL72" s="34" t="s">
        <v>166</v>
      </c>
      <c r="AM72" s="34" t="s">
        <v>166</v>
      </c>
      <c r="AN72" s="34" t="s">
        <v>166</v>
      </c>
      <c r="AO72" s="34" t="s">
        <v>166</v>
      </c>
      <c r="AP72" s="34" t="s">
        <v>166</v>
      </c>
      <c r="AQ72" s="34" t="s">
        <v>166</v>
      </c>
      <c r="AR72" s="34" t="s">
        <v>166</v>
      </c>
      <c r="AS72" s="34" t="s">
        <v>166</v>
      </c>
      <c r="AT72" s="34" t="s">
        <v>166</v>
      </c>
      <c r="AU72" s="34" t="s">
        <v>166</v>
      </c>
      <c r="AV72" s="34" t="s">
        <v>166</v>
      </c>
      <c r="AW72" s="34" t="s">
        <v>166</v>
      </c>
      <c r="AX72" s="34" t="s">
        <v>166</v>
      </c>
      <c r="AY72" s="34" t="s">
        <v>166</v>
      </c>
      <c r="AZ72" s="34" t="s">
        <v>166</v>
      </c>
      <c r="BA72" s="34" t="s">
        <v>166</v>
      </c>
      <c r="BB72" s="34" t="s">
        <v>166</v>
      </c>
      <c r="BC72" s="34" t="s">
        <v>166</v>
      </c>
      <c r="BD72" s="34" t="s">
        <v>166</v>
      </c>
      <c r="BE72" s="34" t="s">
        <v>166</v>
      </c>
      <c r="BF72" s="34" t="s">
        <v>166</v>
      </c>
      <c r="BG72" s="34" t="s">
        <v>166</v>
      </c>
      <c r="BH72" s="34" t="s">
        <v>166</v>
      </c>
      <c r="BI72" s="34" t="s">
        <v>166</v>
      </c>
      <c r="BJ72" s="34" t="s">
        <v>166</v>
      </c>
      <c r="BK72" s="34" t="s">
        <v>166</v>
      </c>
    </row>
    <row r="73" spans="1:63">
      <c r="A73" s="34" t="s">
        <v>166</v>
      </c>
      <c r="B73" s="35" t="s">
        <v>213</v>
      </c>
      <c r="C73" s="34" t="s">
        <v>166</v>
      </c>
      <c r="D73" s="34" t="s">
        <v>166</v>
      </c>
      <c r="E73" s="34" t="s">
        <v>166</v>
      </c>
      <c r="F73" s="34" t="s">
        <v>166</v>
      </c>
      <c r="G73" s="34" t="s">
        <v>166</v>
      </c>
      <c r="H73" s="34" t="s">
        <v>166</v>
      </c>
      <c r="I73" s="34" t="s">
        <v>166</v>
      </c>
      <c r="J73" s="34" t="s">
        <v>166</v>
      </c>
      <c r="K73" s="34" t="s">
        <v>166</v>
      </c>
      <c r="L73" s="34" t="s">
        <v>166</v>
      </c>
      <c r="M73" s="34" t="s">
        <v>166</v>
      </c>
      <c r="N73" s="34" t="s">
        <v>166</v>
      </c>
      <c r="O73" s="34" t="s">
        <v>166</v>
      </c>
      <c r="P73" s="34" t="s">
        <v>166</v>
      </c>
      <c r="Q73" s="34" t="s">
        <v>166</v>
      </c>
      <c r="R73" s="34" t="s">
        <v>166</v>
      </c>
      <c r="S73" s="34" t="s">
        <v>166</v>
      </c>
      <c r="T73" s="34" t="s">
        <v>166</v>
      </c>
      <c r="U73" s="34" t="s">
        <v>166</v>
      </c>
      <c r="V73" s="34" t="s">
        <v>166</v>
      </c>
      <c r="W73" s="34" t="s">
        <v>166</v>
      </c>
      <c r="X73" s="34" t="s">
        <v>166</v>
      </c>
      <c r="Y73" s="34" t="s">
        <v>166</v>
      </c>
      <c r="Z73" s="34" t="s">
        <v>166</v>
      </c>
      <c r="AA73" s="34" t="s">
        <v>166</v>
      </c>
      <c r="AB73" s="34" t="s">
        <v>166</v>
      </c>
      <c r="AC73" s="34" t="s">
        <v>166</v>
      </c>
      <c r="AD73" s="34" t="s">
        <v>166</v>
      </c>
      <c r="AE73" s="34" t="s">
        <v>166</v>
      </c>
      <c r="AF73" s="34" t="s">
        <v>166</v>
      </c>
      <c r="AG73" s="34" t="s">
        <v>166</v>
      </c>
      <c r="AH73" s="34" t="s">
        <v>166</v>
      </c>
      <c r="AI73" s="34" t="s">
        <v>166</v>
      </c>
      <c r="AJ73" s="34" t="s">
        <v>166</v>
      </c>
      <c r="AK73" s="34" t="s">
        <v>166</v>
      </c>
      <c r="AL73" s="34" t="s">
        <v>166</v>
      </c>
      <c r="AM73" s="34" t="s">
        <v>166</v>
      </c>
      <c r="AN73" s="34" t="s">
        <v>166</v>
      </c>
      <c r="AO73" s="34" t="s">
        <v>166</v>
      </c>
      <c r="AP73" s="34" t="s">
        <v>166</v>
      </c>
      <c r="AQ73" s="34" t="s">
        <v>166</v>
      </c>
      <c r="AR73" s="34" t="s">
        <v>166</v>
      </c>
      <c r="AS73" s="34" t="s">
        <v>166</v>
      </c>
      <c r="AT73" s="34" t="s">
        <v>166</v>
      </c>
      <c r="AU73" s="34" t="s">
        <v>166</v>
      </c>
      <c r="AV73" s="34" t="s">
        <v>166</v>
      </c>
      <c r="AW73" s="34" t="s">
        <v>166</v>
      </c>
      <c r="AX73" s="34" t="s">
        <v>166</v>
      </c>
      <c r="AY73" s="34" t="s">
        <v>166</v>
      </c>
      <c r="AZ73" s="34" t="s">
        <v>166</v>
      </c>
      <c r="BA73" s="34" t="s">
        <v>166</v>
      </c>
      <c r="BB73" s="34" t="s">
        <v>166</v>
      </c>
      <c r="BC73" s="34" t="s">
        <v>166</v>
      </c>
      <c r="BD73" s="34" t="s">
        <v>166</v>
      </c>
      <c r="BE73" s="34" t="s">
        <v>166</v>
      </c>
      <c r="BF73" s="34" t="s">
        <v>166</v>
      </c>
      <c r="BG73" s="34" t="s">
        <v>166</v>
      </c>
      <c r="BH73" s="34" t="s">
        <v>166</v>
      </c>
      <c r="BI73" s="34" t="s">
        <v>166</v>
      </c>
      <c r="BJ73" s="34" t="s">
        <v>166</v>
      </c>
      <c r="BK73" s="34" t="s">
        <v>166</v>
      </c>
    </row>
  </sheetData>
  <mergeCells count="4">
    <mergeCell ref="A1:BK1"/>
    <mergeCell ref="A2:BK2"/>
    <mergeCell ref="A3:BK3"/>
    <mergeCell ref="AE5:A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workbookViewId="0">
      <selection activeCell="C5" sqref="C5:C17"/>
    </sheetView>
  </sheetViews>
  <sheetFormatPr defaultRowHeight="15"/>
  <cols>
    <col min="2" max="2" width="17.5703125" customWidth="1"/>
    <col min="3" max="3" width="11" customWidth="1"/>
    <col min="4" max="4" width="11.5703125" customWidth="1"/>
    <col min="5" max="5" width="11.85546875" customWidth="1"/>
  </cols>
  <sheetData>
    <row r="2" spans="1:5" ht="60">
      <c r="A2" s="307" t="s">
        <v>0</v>
      </c>
      <c r="B2" s="307" t="s">
        <v>502</v>
      </c>
      <c r="C2" s="308" t="s">
        <v>500</v>
      </c>
      <c r="D2" s="308" t="s">
        <v>501</v>
      </c>
      <c r="E2" s="309" t="s">
        <v>432</v>
      </c>
    </row>
    <row r="3" spans="1:5">
      <c r="A3" s="306">
        <v>-1</v>
      </c>
      <c r="B3" s="306">
        <v>-2</v>
      </c>
      <c r="C3" s="306">
        <v>-3</v>
      </c>
      <c r="D3" s="306">
        <v>-4</v>
      </c>
      <c r="E3" s="306" t="s">
        <v>503</v>
      </c>
    </row>
    <row r="4" spans="1:5">
      <c r="A4" s="310"/>
      <c r="B4" s="310"/>
      <c r="C4" s="311">
        <f>SUM(C5:C17)</f>
        <v>128438.711</v>
      </c>
      <c r="D4" s="311">
        <f>SUM(D5:D17)</f>
        <v>128315.661284</v>
      </c>
      <c r="E4" s="300">
        <f>D4-C4</f>
        <v>-123.04971599999408</v>
      </c>
    </row>
    <row r="5" spans="1:5">
      <c r="A5" s="304">
        <v>1</v>
      </c>
      <c r="B5" s="304" t="s">
        <v>264</v>
      </c>
      <c r="C5" s="312">
        <v>613.22299999999996</v>
      </c>
      <c r="D5" s="305">
        <v>633.96269799999993</v>
      </c>
      <c r="E5" s="305">
        <f>D5-C5</f>
        <v>20.739697999999976</v>
      </c>
    </row>
    <row r="6" spans="1:5">
      <c r="A6" s="298">
        <v>2</v>
      </c>
      <c r="B6" s="298" t="s">
        <v>265</v>
      </c>
      <c r="C6" s="313">
        <v>12249.343000000003</v>
      </c>
      <c r="D6" s="299">
        <v>12237.604951000001</v>
      </c>
      <c r="E6" s="300">
        <f t="shared" ref="E6:E17" si="0">D6-C6</f>
        <v>-11.738049000001411</v>
      </c>
    </row>
    <row r="7" spans="1:5">
      <c r="A7" s="298">
        <v>3</v>
      </c>
      <c r="B7" s="298" t="s">
        <v>266</v>
      </c>
      <c r="C7" s="313">
        <v>8239.6940000000013</v>
      </c>
      <c r="D7" s="299">
        <v>8271.5861459999996</v>
      </c>
      <c r="E7" s="300">
        <f t="shared" si="0"/>
        <v>31.89214599999832</v>
      </c>
    </row>
    <row r="8" spans="1:5">
      <c r="A8" s="298">
        <v>4</v>
      </c>
      <c r="B8" s="298" t="s">
        <v>267</v>
      </c>
      <c r="C8" s="313">
        <v>7096.9399999999987</v>
      </c>
      <c r="D8" s="299">
        <v>7098.1503279999997</v>
      </c>
      <c r="E8" s="300">
        <f t="shared" si="0"/>
        <v>1.2103280000010272</v>
      </c>
    </row>
    <row r="9" spans="1:5">
      <c r="A9" s="298">
        <v>5</v>
      </c>
      <c r="B9" s="298" t="s">
        <v>268</v>
      </c>
      <c r="C9" s="313">
        <v>5163.0200000000004</v>
      </c>
      <c r="D9" s="299">
        <v>5167.0713260000011</v>
      </c>
      <c r="E9" s="300">
        <f t="shared" si="0"/>
        <v>4.0513260000006994</v>
      </c>
    </row>
    <row r="10" spans="1:5">
      <c r="A10" s="298">
        <v>6</v>
      </c>
      <c r="B10" s="298" t="s">
        <v>269</v>
      </c>
      <c r="C10" s="313">
        <v>7477.37</v>
      </c>
      <c r="D10" s="299">
        <v>7459.0891999999985</v>
      </c>
      <c r="E10" s="300">
        <f t="shared" si="0"/>
        <v>-18.280800000001364</v>
      </c>
    </row>
    <row r="11" spans="1:5">
      <c r="A11" s="298">
        <v>7</v>
      </c>
      <c r="B11" s="298" t="s">
        <v>270</v>
      </c>
      <c r="C11" s="313">
        <v>8131.3190000000004</v>
      </c>
      <c r="D11" s="299">
        <v>8108.9600790000004</v>
      </c>
      <c r="E11" s="300">
        <f t="shared" si="0"/>
        <v>-22.358921000000009</v>
      </c>
    </row>
    <row r="12" spans="1:5">
      <c r="A12" s="298">
        <v>8</v>
      </c>
      <c r="B12" s="298" t="s">
        <v>271</v>
      </c>
      <c r="C12" s="313">
        <v>3461.71</v>
      </c>
      <c r="D12" s="299">
        <v>3484.5144490000002</v>
      </c>
      <c r="E12" s="300">
        <f t="shared" si="0"/>
        <v>22.804449000000204</v>
      </c>
    </row>
    <row r="13" spans="1:5">
      <c r="A13" s="298">
        <v>9</v>
      </c>
      <c r="B13" s="298" t="s">
        <v>272</v>
      </c>
      <c r="C13" s="313">
        <v>5211.0639999999985</v>
      </c>
      <c r="D13" s="299">
        <v>5163.6306199999999</v>
      </c>
      <c r="E13" s="300">
        <f t="shared" si="0"/>
        <v>-47.433379999998579</v>
      </c>
    </row>
    <row r="14" spans="1:5">
      <c r="A14" s="298">
        <v>10</v>
      </c>
      <c r="B14" s="298" t="s">
        <v>273</v>
      </c>
      <c r="C14" s="313">
        <v>20894.72</v>
      </c>
      <c r="D14" s="299">
        <v>22677.453320000001</v>
      </c>
      <c r="E14" s="300">
        <f t="shared" si="0"/>
        <v>1782.7333199999994</v>
      </c>
    </row>
    <row r="15" spans="1:5">
      <c r="A15" s="298">
        <v>11</v>
      </c>
      <c r="B15" s="298" t="s">
        <v>274</v>
      </c>
      <c r="C15" s="313">
        <v>8201.4449999999997</v>
      </c>
      <c r="D15" s="299">
        <v>8272.350774999999</v>
      </c>
      <c r="E15" s="300">
        <f t="shared" si="0"/>
        <v>70.905774999999267</v>
      </c>
    </row>
    <row r="16" spans="1:5">
      <c r="A16" s="298">
        <v>12</v>
      </c>
      <c r="B16" s="298" t="s">
        <v>275</v>
      </c>
      <c r="C16" s="313">
        <v>20958.566999999999</v>
      </c>
      <c r="D16" s="299">
        <v>20828.295217999999</v>
      </c>
      <c r="E16" s="300">
        <f t="shared" si="0"/>
        <v>-130.2717819999998</v>
      </c>
    </row>
    <row r="17" spans="1:5">
      <c r="A17" s="301">
        <v>13</v>
      </c>
      <c r="B17" s="301" t="s">
        <v>276</v>
      </c>
      <c r="C17" s="314">
        <v>20740.295999999998</v>
      </c>
      <c r="D17" s="302">
        <v>18912.992173999999</v>
      </c>
      <c r="E17" s="303">
        <f t="shared" si="0"/>
        <v>-1827.3038259999994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79"/>
  <sheetViews>
    <sheetView topLeftCell="A34" workbookViewId="0">
      <selection activeCell="A4" sqref="A4:H78"/>
    </sheetView>
  </sheetViews>
  <sheetFormatPr defaultColWidth="10.85546875" defaultRowHeight="15.75"/>
  <cols>
    <col min="1" max="1" width="6" style="110" customWidth="1"/>
    <col min="2" max="2" width="50" style="108" customWidth="1"/>
    <col min="3" max="3" width="7.28515625" style="103" customWidth="1"/>
    <col min="4" max="4" width="10.85546875" style="108" customWidth="1"/>
    <col min="5" max="5" width="7.140625" style="108" hidden="1" customWidth="1"/>
    <col min="6" max="7" width="7.28515625" style="103" hidden="1" customWidth="1"/>
    <col min="8" max="8" width="30.5703125" style="103" customWidth="1"/>
    <col min="9" max="9" width="24.28515625" style="275" hidden="1" customWidth="1"/>
    <col min="10" max="10" width="17.42578125" style="104" customWidth="1"/>
    <col min="11" max="203" width="10.85546875" style="104"/>
    <col min="204" max="204" width="6" style="104" customWidth="1"/>
    <col min="205" max="205" width="50" style="104" customWidth="1"/>
    <col min="206" max="206" width="7.28515625" style="104" customWidth="1"/>
    <col min="207" max="207" width="11.28515625" style="104" customWidth="1"/>
    <col min="208" max="208" width="9" style="104" customWidth="1"/>
    <col min="209" max="211" width="8.28515625" style="104" customWidth="1"/>
    <col min="212" max="213" width="9" style="104" customWidth="1"/>
    <col min="214" max="214" width="8.42578125" style="104" customWidth="1"/>
    <col min="215" max="215" width="8.7109375" style="104" customWidth="1"/>
    <col min="216" max="216" width="7.28515625" style="104" customWidth="1"/>
    <col min="217" max="217" width="10.7109375" style="104" customWidth="1"/>
    <col min="218" max="219" width="7.85546875" style="104" customWidth="1"/>
    <col min="220" max="221" width="8.7109375" style="104" customWidth="1"/>
    <col min="222" max="225" width="7.28515625" style="104" customWidth="1"/>
    <col min="226" max="226" width="8.7109375" style="104" customWidth="1"/>
    <col min="227" max="227" width="7.42578125" style="104" customWidth="1"/>
    <col min="228" max="229" width="8.7109375" style="104" customWidth="1"/>
    <col min="230" max="230" width="8" style="104" customWidth="1"/>
    <col min="231" max="235" width="9.28515625" style="104" customWidth="1"/>
    <col min="236" max="236" width="8.7109375" style="104" customWidth="1"/>
    <col min="237" max="239" width="8.28515625" style="104" customWidth="1"/>
    <col min="240" max="240" width="7.140625" style="104" customWidth="1"/>
    <col min="241" max="243" width="7.28515625" style="104" customWidth="1"/>
    <col min="244" max="244" width="8.7109375" style="104" customWidth="1"/>
    <col min="245" max="245" width="6.7109375" style="104" customWidth="1"/>
    <col min="246" max="246" width="8.7109375" style="104" customWidth="1"/>
    <col min="247" max="249" width="7.140625" style="104" customWidth="1"/>
    <col min="250" max="251" width="6.28515625" style="104" customWidth="1"/>
    <col min="252" max="252" width="7.28515625" style="104" customWidth="1"/>
    <col min="253" max="254" width="6.28515625" style="104" customWidth="1"/>
    <col min="255" max="255" width="9.28515625" style="104" customWidth="1"/>
    <col min="256" max="260" width="7.140625" style="104" customWidth="1"/>
    <col min="261" max="262" width="7.28515625" style="104" customWidth="1"/>
    <col min="263" max="263" width="15.7109375" style="104" customWidth="1"/>
    <col min="264" max="264" width="30.5703125" style="104" customWidth="1"/>
    <col min="265" max="265" width="24.28515625" style="104" customWidth="1"/>
    <col min="266" max="459" width="10.85546875" style="104"/>
    <col min="460" max="460" width="6" style="104" customWidth="1"/>
    <col min="461" max="461" width="50" style="104" customWidth="1"/>
    <col min="462" max="462" width="7.28515625" style="104" customWidth="1"/>
    <col min="463" max="463" width="11.28515625" style="104" customWidth="1"/>
    <col min="464" max="464" width="9" style="104" customWidth="1"/>
    <col min="465" max="467" width="8.28515625" style="104" customWidth="1"/>
    <col min="468" max="469" width="9" style="104" customWidth="1"/>
    <col min="470" max="470" width="8.42578125" style="104" customWidth="1"/>
    <col min="471" max="471" width="8.7109375" style="104" customWidth="1"/>
    <col min="472" max="472" width="7.28515625" style="104" customWidth="1"/>
    <col min="473" max="473" width="10.7109375" style="104" customWidth="1"/>
    <col min="474" max="475" width="7.85546875" style="104" customWidth="1"/>
    <col min="476" max="477" width="8.7109375" style="104" customWidth="1"/>
    <col min="478" max="481" width="7.28515625" style="104" customWidth="1"/>
    <col min="482" max="482" width="8.7109375" style="104" customWidth="1"/>
    <col min="483" max="483" width="7.42578125" style="104" customWidth="1"/>
    <col min="484" max="485" width="8.7109375" style="104" customWidth="1"/>
    <col min="486" max="486" width="8" style="104" customWidth="1"/>
    <col min="487" max="491" width="9.28515625" style="104" customWidth="1"/>
    <col min="492" max="492" width="8.7109375" style="104" customWidth="1"/>
    <col min="493" max="495" width="8.28515625" style="104" customWidth="1"/>
    <col min="496" max="496" width="7.140625" style="104" customWidth="1"/>
    <col min="497" max="499" width="7.28515625" style="104" customWidth="1"/>
    <col min="500" max="500" width="8.7109375" style="104" customWidth="1"/>
    <col min="501" max="501" width="6.7109375" style="104" customWidth="1"/>
    <col min="502" max="502" width="8.7109375" style="104" customWidth="1"/>
    <col min="503" max="505" width="7.140625" style="104" customWidth="1"/>
    <col min="506" max="507" width="6.28515625" style="104" customWidth="1"/>
    <col min="508" max="508" width="7.28515625" style="104" customWidth="1"/>
    <col min="509" max="510" width="6.28515625" style="104" customWidth="1"/>
    <col min="511" max="511" width="9.28515625" style="104" customWidth="1"/>
    <col min="512" max="516" width="7.140625" style="104" customWidth="1"/>
    <col min="517" max="518" width="7.28515625" style="104" customWidth="1"/>
    <col min="519" max="519" width="15.7109375" style="104" customWidth="1"/>
    <col min="520" max="520" width="30.5703125" style="104" customWidth="1"/>
    <col min="521" max="521" width="24.28515625" style="104" customWidth="1"/>
    <col min="522" max="715" width="10.85546875" style="104"/>
    <col min="716" max="716" width="6" style="104" customWidth="1"/>
    <col min="717" max="717" width="50" style="104" customWidth="1"/>
    <col min="718" max="718" width="7.28515625" style="104" customWidth="1"/>
    <col min="719" max="719" width="11.28515625" style="104" customWidth="1"/>
    <col min="720" max="720" width="9" style="104" customWidth="1"/>
    <col min="721" max="723" width="8.28515625" style="104" customWidth="1"/>
    <col min="724" max="725" width="9" style="104" customWidth="1"/>
    <col min="726" max="726" width="8.42578125" style="104" customWidth="1"/>
    <col min="727" max="727" width="8.7109375" style="104" customWidth="1"/>
    <col min="728" max="728" width="7.28515625" style="104" customWidth="1"/>
    <col min="729" max="729" width="10.7109375" style="104" customWidth="1"/>
    <col min="730" max="731" width="7.85546875" style="104" customWidth="1"/>
    <col min="732" max="733" width="8.7109375" style="104" customWidth="1"/>
    <col min="734" max="737" width="7.28515625" style="104" customWidth="1"/>
    <col min="738" max="738" width="8.7109375" style="104" customWidth="1"/>
    <col min="739" max="739" width="7.42578125" style="104" customWidth="1"/>
    <col min="740" max="741" width="8.7109375" style="104" customWidth="1"/>
    <col min="742" max="742" width="8" style="104" customWidth="1"/>
    <col min="743" max="747" width="9.28515625" style="104" customWidth="1"/>
    <col min="748" max="748" width="8.7109375" style="104" customWidth="1"/>
    <col min="749" max="751" width="8.28515625" style="104" customWidth="1"/>
    <col min="752" max="752" width="7.140625" style="104" customWidth="1"/>
    <col min="753" max="755" width="7.28515625" style="104" customWidth="1"/>
    <col min="756" max="756" width="8.7109375" style="104" customWidth="1"/>
    <col min="757" max="757" width="6.7109375" style="104" customWidth="1"/>
    <col min="758" max="758" width="8.7109375" style="104" customWidth="1"/>
    <col min="759" max="761" width="7.140625" style="104" customWidth="1"/>
    <col min="762" max="763" width="6.28515625" style="104" customWidth="1"/>
    <col min="764" max="764" width="7.28515625" style="104" customWidth="1"/>
    <col min="765" max="766" width="6.28515625" style="104" customWidth="1"/>
    <col min="767" max="767" width="9.28515625" style="104" customWidth="1"/>
    <col min="768" max="772" width="7.140625" style="104" customWidth="1"/>
    <col min="773" max="774" width="7.28515625" style="104" customWidth="1"/>
    <col min="775" max="775" width="15.7109375" style="104" customWidth="1"/>
    <col min="776" max="776" width="30.5703125" style="104" customWidth="1"/>
    <col min="777" max="777" width="24.28515625" style="104" customWidth="1"/>
    <col min="778" max="971" width="10.85546875" style="104"/>
    <col min="972" max="972" width="6" style="104" customWidth="1"/>
    <col min="973" max="973" width="50" style="104" customWidth="1"/>
    <col min="974" max="974" width="7.28515625" style="104" customWidth="1"/>
    <col min="975" max="975" width="11.28515625" style="104" customWidth="1"/>
    <col min="976" max="976" width="9" style="104" customWidth="1"/>
    <col min="977" max="979" width="8.28515625" style="104" customWidth="1"/>
    <col min="980" max="981" width="9" style="104" customWidth="1"/>
    <col min="982" max="982" width="8.42578125" style="104" customWidth="1"/>
    <col min="983" max="983" width="8.7109375" style="104" customWidth="1"/>
    <col min="984" max="984" width="7.28515625" style="104" customWidth="1"/>
    <col min="985" max="985" width="10.7109375" style="104" customWidth="1"/>
    <col min="986" max="987" width="7.85546875" style="104" customWidth="1"/>
    <col min="988" max="989" width="8.7109375" style="104" customWidth="1"/>
    <col min="990" max="993" width="7.28515625" style="104" customWidth="1"/>
    <col min="994" max="994" width="8.7109375" style="104" customWidth="1"/>
    <col min="995" max="995" width="7.42578125" style="104" customWidth="1"/>
    <col min="996" max="997" width="8.7109375" style="104" customWidth="1"/>
    <col min="998" max="998" width="8" style="104" customWidth="1"/>
    <col min="999" max="1003" width="9.28515625" style="104" customWidth="1"/>
    <col min="1004" max="1004" width="8.7109375" style="104" customWidth="1"/>
    <col min="1005" max="1007" width="8.28515625" style="104" customWidth="1"/>
    <col min="1008" max="1008" width="7.140625" style="104" customWidth="1"/>
    <col min="1009" max="1011" width="7.28515625" style="104" customWidth="1"/>
    <col min="1012" max="1012" width="8.7109375" style="104" customWidth="1"/>
    <col min="1013" max="1013" width="6.7109375" style="104" customWidth="1"/>
    <col min="1014" max="1014" width="8.7109375" style="104" customWidth="1"/>
    <col min="1015" max="1017" width="7.140625" style="104" customWidth="1"/>
    <col min="1018" max="1019" width="6.28515625" style="104" customWidth="1"/>
    <col min="1020" max="1020" width="7.28515625" style="104" customWidth="1"/>
    <col min="1021" max="1022" width="6.28515625" style="104" customWidth="1"/>
    <col min="1023" max="1023" width="9.28515625" style="104" customWidth="1"/>
    <col min="1024" max="1028" width="7.140625" style="104" customWidth="1"/>
    <col min="1029" max="1030" width="7.28515625" style="104" customWidth="1"/>
    <col min="1031" max="1031" width="15.7109375" style="104" customWidth="1"/>
    <col min="1032" max="1032" width="30.5703125" style="104" customWidth="1"/>
    <col min="1033" max="1033" width="24.28515625" style="104" customWidth="1"/>
    <col min="1034" max="1227" width="10.85546875" style="104"/>
    <col min="1228" max="1228" width="6" style="104" customWidth="1"/>
    <col min="1229" max="1229" width="50" style="104" customWidth="1"/>
    <col min="1230" max="1230" width="7.28515625" style="104" customWidth="1"/>
    <col min="1231" max="1231" width="11.28515625" style="104" customWidth="1"/>
    <col min="1232" max="1232" width="9" style="104" customWidth="1"/>
    <col min="1233" max="1235" width="8.28515625" style="104" customWidth="1"/>
    <col min="1236" max="1237" width="9" style="104" customWidth="1"/>
    <col min="1238" max="1238" width="8.42578125" style="104" customWidth="1"/>
    <col min="1239" max="1239" width="8.7109375" style="104" customWidth="1"/>
    <col min="1240" max="1240" width="7.28515625" style="104" customWidth="1"/>
    <col min="1241" max="1241" width="10.7109375" style="104" customWidth="1"/>
    <col min="1242" max="1243" width="7.85546875" style="104" customWidth="1"/>
    <col min="1244" max="1245" width="8.7109375" style="104" customWidth="1"/>
    <col min="1246" max="1249" width="7.28515625" style="104" customWidth="1"/>
    <col min="1250" max="1250" width="8.7109375" style="104" customWidth="1"/>
    <col min="1251" max="1251" width="7.42578125" style="104" customWidth="1"/>
    <col min="1252" max="1253" width="8.7109375" style="104" customWidth="1"/>
    <col min="1254" max="1254" width="8" style="104" customWidth="1"/>
    <col min="1255" max="1259" width="9.28515625" style="104" customWidth="1"/>
    <col min="1260" max="1260" width="8.7109375" style="104" customWidth="1"/>
    <col min="1261" max="1263" width="8.28515625" style="104" customWidth="1"/>
    <col min="1264" max="1264" width="7.140625" style="104" customWidth="1"/>
    <col min="1265" max="1267" width="7.28515625" style="104" customWidth="1"/>
    <col min="1268" max="1268" width="8.7109375" style="104" customWidth="1"/>
    <col min="1269" max="1269" width="6.7109375" style="104" customWidth="1"/>
    <col min="1270" max="1270" width="8.7109375" style="104" customWidth="1"/>
    <col min="1271" max="1273" width="7.140625" style="104" customWidth="1"/>
    <col min="1274" max="1275" width="6.28515625" style="104" customWidth="1"/>
    <col min="1276" max="1276" width="7.28515625" style="104" customWidth="1"/>
    <col min="1277" max="1278" width="6.28515625" style="104" customWidth="1"/>
    <col min="1279" max="1279" width="9.28515625" style="104" customWidth="1"/>
    <col min="1280" max="1284" width="7.140625" style="104" customWidth="1"/>
    <col min="1285" max="1286" width="7.28515625" style="104" customWidth="1"/>
    <col min="1287" max="1287" width="15.7109375" style="104" customWidth="1"/>
    <col min="1288" max="1288" width="30.5703125" style="104" customWidth="1"/>
    <col min="1289" max="1289" width="24.28515625" style="104" customWidth="1"/>
    <col min="1290" max="1483" width="10.85546875" style="104"/>
    <col min="1484" max="1484" width="6" style="104" customWidth="1"/>
    <col min="1485" max="1485" width="50" style="104" customWidth="1"/>
    <col min="1486" max="1486" width="7.28515625" style="104" customWidth="1"/>
    <col min="1487" max="1487" width="11.28515625" style="104" customWidth="1"/>
    <col min="1488" max="1488" width="9" style="104" customWidth="1"/>
    <col min="1489" max="1491" width="8.28515625" style="104" customWidth="1"/>
    <col min="1492" max="1493" width="9" style="104" customWidth="1"/>
    <col min="1494" max="1494" width="8.42578125" style="104" customWidth="1"/>
    <col min="1495" max="1495" width="8.7109375" style="104" customWidth="1"/>
    <col min="1496" max="1496" width="7.28515625" style="104" customWidth="1"/>
    <col min="1497" max="1497" width="10.7109375" style="104" customWidth="1"/>
    <col min="1498" max="1499" width="7.85546875" style="104" customWidth="1"/>
    <col min="1500" max="1501" width="8.7109375" style="104" customWidth="1"/>
    <col min="1502" max="1505" width="7.28515625" style="104" customWidth="1"/>
    <col min="1506" max="1506" width="8.7109375" style="104" customWidth="1"/>
    <col min="1507" max="1507" width="7.42578125" style="104" customWidth="1"/>
    <col min="1508" max="1509" width="8.7109375" style="104" customWidth="1"/>
    <col min="1510" max="1510" width="8" style="104" customWidth="1"/>
    <col min="1511" max="1515" width="9.28515625" style="104" customWidth="1"/>
    <col min="1516" max="1516" width="8.7109375" style="104" customWidth="1"/>
    <col min="1517" max="1519" width="8.28515625" style="104" customWidth="1"/>
    <col min="1520" max="1520" width="7.140625" style="104" customWidth="1"/>
    <col min="1521" max="1523" width="7.28515625" style="104" customWidth="1"/>
    <col min="1524" max="1524" width="8.7109375" style="104" customWidth="1"/>
    <col min="1525" max="1525" width="6.7109375" style="104" customWidth="1"/>
    <col min="1526" max="1526" width="8.7109375" style="104" customWidth="1"/>
    <col min="1527" max="1529" width="7.140625" style="104" customWidth="1"/>
    <col min="1530" max="1531" width="6.28515625" style="104" customWidth="1"/>
    <col min="1532" max="1532" width="7.28515625" style="104" customWidth="1"/>
    <col min="1533" max="1534" width="6.28515625" style="104" customWidth="1"/>
    <col min="1535" max="1535" width="9.28515625" style="104" customWidth="1"/>
    <col min="1536" max="1540" width="7.140625" style="104" customWidth="1"/>
    <col min="1541" max="1542" width="7.28515625" style="104" customWidth="1"/>
    <col min="1543" max="1543" width="15.7109375" style="104" customWidth="1"/>
    <col min="1544" max="1544" width="30.5703125" style="104" customWidth="1"/>
    <col min="1545" max="1545" width="24.28515625" style="104" customWidth="1"/>
    <col min="1546" max="1739" width="10.85546875" style="104"/>
    <col min="1740" max="1740" width="6" style="104" customWidth="1"/>
    <col min="1741" max="1741" width="50" style="104" customWidth="1"/>
    <col min="1742" max="1742" width="7.28515625" style="104" customWidth="1"/>
    <col min="1743" max="1743" width="11.28515625" style="104" customWidth="1"/>
    <col min="1744" max="1744" width="9" style="104" customWidth="1"/>
    <col min="1745" max="1747" width="8.28515625" style="104" customWidth="1"/>
    <col min="1748" max="1749" width="9" style="104" customWidth="1"/>
    <col min="1750" max="1750" width="8.42578125" style="104" customWidth="1"/>
    <col min="1751" max="1751" width="8.7109375" style="104" customWidth="1"/>
    <col min="1752" max="1752" width="7.28515625" style="104" customWidth="1"/>
    <col min="1753" max="1753" width="10.7109375" style="104" customWidth="1"/>
    <col min="1754" max="1755" width="7.85546875" style="104" customWidth="1"/>
    <col min="1756" max="1757" width="8.7109375" style="104" customWidth="1"/>
    <col min="1758" max="1761" width="7.28515625" style="104" customWidth="1"/>
    <col min="1762" max="1762" width="8.7109375" style="104" customWidth="1"/>
    <col min="1763" max="1763" width="7.42578125" style="104" customWidth="1"/>
    <col min="1764" max="1765" width="8.7109375" style="104" customWidth="1"/>
    <col min="1766" max="1766" width="8" style="104" customWidth="1"/>
    <col min="1767" max="1771" width="9.28515625" style="104" customWidth="1"/>
    <col min="1772" max="1772" width="8.7109375" style="104" customWidth="1"/>
    <col min="1773" max="1775" width="8.28515625" style="104" customWidth="1"/>
    <col min="1776" max="1776" width="7.140625" style="104" customWidth="1"/>
    <col min="1777" max="1779" width="7.28515625" style="104" customWidth="1"/>
    <col min="1780" max="1780" width="8.7109375" style="104" customWidth="1"/>
    <col min="1781" max="1781" width="6.7109375" style="104" customWidth="1"/>
    <col min="1782" max="1782" width="8.7109375" style="104" customWidth="1"/>
    <col min="1783" max="1785" width="7.140625" style="104" customWidth="1"/>
    <col min="1786" max="1787" width="6.28515625" style="104" customWidth="1"/>
    <col min="1788" max="1788" width="7.28515625" style="104" customWidth="1"/>
    <col min="1789" max="1790" width="6.28515625" style="104" customWidth="1"/>
    <col min="1791" max="1791" width="9.28515625" style="104" customWidth="1"/>
    <col min="1792" max="1796" width="7.140625" style="104" customWidth="1"/>
    <col min="1797" max="1798" width="7.28515625" style="104" customWidth="1"/>
    <col min="1799" max="1799" width="15.7109375" style="104" customWidth="1"/>
    <col min="1800" max="1800" width="30.5703125" style="104" customWidth="1"/>
    <col min="1801" max="1801" width="24.28515625" style="104" customWidth="1"/>
    <col min="1802" max="1995" width="10.85546875" style="104"/>
    <col min="1996" max="1996" width="6" style="104" customWidth="1"/>
    <col min="1997" max="1997" width="50" style="104" customWidth="1"/>
    <col min="1998" max="1998" width="7.28515625" style="104" customWidth="1"/>
    <col min="1999" max="1999" width="11.28515625" style="104" customWidth="1"/>
    <col min="2000" max="2000" width="9" style="104" customWidth="1"/>
    <col min="2001" max="2003" width="8.28515625" style="104" customWidth="1"/>
    <col min="2004" max="2005" width="9" style="104" customWidth="1"/>
    <col min="2006" max="2006" width="8.42578125" style="104" customWidth="1"/>
    <col min="2007" max="2007" width="8.7109375" style="104" customWidth="1"/>
    <col min="2008" max="2008" width="7.28515625" style="104" customWidth="1"/>
    <col min="2009" max="2009" width="10.7109375" style="104" customWidth="1"/>
    <col min="2010" max="2011" width="7.85546875" style="104" customWidth="1"/>
    <col min="2012" max="2013" width="8.7109375" style="104" customWidth="1"/>
    <col min="2014" max="2017" width="7.28515625" style="104" customWidth="1"/>
    <col min="2018" max="2018" width="8.7109375" style="104" customWidth="1"/>
    <col min="2019" max="2019" width="7.42578125" style="104" customWidth="1"/>
    <col min="2020" max="2021" width="8.7109375" style="104" customWidth="1"/>
    <col min="2022" max="2022" width="8" style="104" customWidth="1"/>
    <col min="2023" max="2027" width="9.28515625" style="104" customWidth="1"/>
    <col min="2028" max="2028" width="8.7109375" style="104" customWidth="1"/>
    <col min="2029" max="2031" width="8.28515625" style="104" customWidth="1"/>
    <col min="2032" max="2032" width="7.140625" style="104" customWidth="1"/>
    <col min="2033" max="2035" width="7.28515625" style="104" customWidth="1"/>
    <col min="2036" max="2036" width="8.7109375" style="104" customWidth="1"/>
    <col min="2037" max="2037" width="6.7109375" style="104" customWidth="1"/>
    <col min="2038" max="2038" width="8.7109375" style="104" customWidth="1"/>
    <col min="2039" max="2041" width="7.140625" style="104" customWidth="1"/>
    <col min="2042" max="2043" width="6.28515625" style="104" customWidth="1"/>
    <col min="2044" max="2044" width="7.28515625" style="104" customWidth="1"/>
    <col min="2045" max="2046" width="6.28515625" style="104" customWidth="1"/>
    <col min="2047" max="2047" width="9.28515625" style="104" customWidth="1"/>
    <col min="2048" max="2052" width="7.140625" style="104" customWidth="1"/>
    <col min="2053" max="2054" width="7.28515625" style="104" customWidth="1"/>
    <col min="2055" max="2055" width="15.7109375" style="104" customWidth="1"/>
    <col min="2056" max="2056" width="30.5703125" style="104" customWidth="1"/>
    <col min="2057" max="2057" width="24.28515625" style="104" customWidth="1"/>
    <col min="2058" max="2251" width="10.85546875" style="104"/>
    <col min="2252" max="2252" width="6" style="104" customWidth="1"/>
    <col min="2253" max="2253" width="50" style="104" customWidth="1"/>
    <col min="2254" max="2254" width="7.28515625" style="104" customWidth="1"/>
    <col min="2255" max="2255" width="11.28515625" style="104" customWidth="1"/>
    <col min="2256" max="2256" width="9" style="104" customWidth="1"/>
    <col min="2257" max="2259" width="8.28515625" style="104" customWidth="1"/>
    <col min="2260" max="2261" width="9" style="104" customWidth="1"/>
    <col min="2262" max="2262" width="8.42578125" style="104" customWidth="1"/>
    <col min="2263" max="2263" width="8.7109375" style="104" customWidth="1"/>
    <col min="2264" max="2264" width="7.28515625" style="104" customWidth="1"/>
    <col min="2265" max="2265" width="10.7109375" style="104" customWidth="1"/>
    <col min="2266" max="2267" width="7.85546875" style="104" customWidth="1"/>
    <col min="2268" max="2269" width="8.7109375" style="104" customWidth="1"/>
    <col min="2270" max="2273" width="7.28515625" style="104" customWidth="1"/>
    <col min="2274" max="2274" width="8.7109375" style="104" customWidth="1"/>
    <col min="2275" max="2275" width="7.42578125" style="104" customWidth="1"/>
    <col min="2276" max="2277" width="8.7109375" style="104" customWidth="1"/>
    <col min="2278" max="2278" width="8" style="104" customWidth="1"/>
    <col min="2279" max="2283" width="9.28515625" style="104" customWidth="1"/>
    <col min="2284" max="2284" width="8.7109375" style="104" customWidth="1"/>
    <col min="2285" max="2287" width="8.28515625" style="104" customWidth="1"/>
    <col min="2288" max="2288" width="7.140625" style="104" customWidth="1"/>
    <col min="2289" max="2291" width="7.28515625" style="104" customWidth="1"/>
    <col min="2292" max="2292" width="8.7109375" style="104" customWidth="1"/>
    <col min="2293" max="2293" width="6.7109375" style="104" customWidth="1"/>
    <col min="2294" max="2294" width="8.7109375" style="104" customWidth="1"/>
    <col min="2295" max="2297" width="7.140625" style="104" customWidth="1"/>
    <col min="2298" max="2299" width="6.28515625" style="104" customWidth="1"/>
    <col min="2300" max="2300" width="7.28515625" style="104" customWidth="1"/>
    <col min="2301" max="2302" width="6.28515625" style="104" customWidth="1"/>
    <col min="2303" max="2303" width="9.28515625" style="104" customWidth="1"/>
    <col min="2304" max="2308" width="7.140625" style="104" customWidth="1"/>
    <col min="2309" max="2310" width="7.28515625" style="104" customWidth="1"/>
    <col min="2311" max="2311" width="15.7109375" style="104" customWidth="1"/>
    <col min="2312" max="2312" width="30.5703125" style="104" customWidth="1"/>
    <col min="2313" max="2313" width="24.28515625" style="104" customWidth="1"/>
    <col min="2314" max="2507" width="10.85546875" style="104"/>
    <col min="2508" max="2508" width="6" style="104" customWidth="1"/>
    <col min="2509" max="2509" width="50" style="104" customWidth="1"/>
    <col min="2510" max="2510" width="7.28515625" style="104" customWidth="1"/>
    <col min="2511" max="2511" width="11.28515625" style="104" customWidth="1"/>
    <col min="2512" max="2512" width="9" style="104" customWidth="1"/>
    <col min="2513" max="2515" width="8.28515625" style="104" customWidth="1"/>
    <col min="2516" max="2517" width="9" style="104" customWidth="1"/>
    <col min="2518" max="2518" width="8.42578125" style="104" customWidth="1"/>
    <col min="2519" max="2519" width="8.7109375" style="104" customWidth="1"/>
    <col min="2520" max="2520" width="7.28515625" style="104" customWidth="1"/>
    <col min="2521" max="2521" width="10.7109375" style="104" customWidth="1"/>
    <col min="2522" max="2523" width="7.85546875" style="104" customWidth="1"/>
    <col min="2524" max="2525" width="8.7109375" style="104" customWidth="1"/>
    <col min="2526" max="2529" width="7.28515625" style="104" customWidth="1"/>
    <col min="2530" max="2530" width="8.7109375" style="104" customWidth="1"/>
    <col min="2531" max="2531" width="7.42578125" style="104" customWidth="1"/>
    <col min="2532" max="2533" width="8.7109375" style="104" customWidth="1"/>
    <col min="2534" max="2534" width="8" style="104" customWidth="1"/>
    <col min="2535" max="2539" width="9.28515625" style="104" customWidth="1"/>
    <col min="2540" max="2540" width="8.7109375" style="104" customWidth="1"/>
    <col min="2541" max="2543" width="8.28515625" style="104" customWidth="1"/>
    <col min="2544" max="2544" width="7.140625" style="104" customWidth="1"/>
    <col min="2545" max="2547" width="7.28515625" style="104" customWidth="1"/>
    <col min="2548" max="2548" width="8.7109375" style="104" customWidth="1"/>
    <col min="2549" max="2549" width="6.7109375" style="104" customWidth="1"/>
    <col min="2550" max="2550" width="8.7109375" style="104" customWidth="1"/>
    <col min="2551" max="2553" width="7.140625" style="104" customWidth="1"/>
    <col min="2554" max="2555" width="6.28515625" style="104" customWidth="1"/>
    <col min="2556" max="2556" width="7.28515625" style="104" customWidth="1"/>
    <col min="2557" max="2558" width="6.28515625" style="104" customWidth="1"/>
    <col min="2559" max="2559" width="9.28515625" style="104" customWidth="1"/>
    <col min="2560" max="2564" width="7.140625" style="104" customWidth="1"/>
    <col min="2565" max="2566" width="7.28515625" style="104" customWidth="1"/>
    <col min="2567" max="2567" width="15.7109375" style="104" customWidth="1"/>
    <col min="2568" max="2568" width="30.5703125" style="104" customWidth="1"/>
    <col min="2569" max="2569" width="24.28515625" style="104" customWidth="1"/>
    <col min="2570" max="2763" width="10.85546875" style="104"/>
    <col min="2764" max="2764" width="6" style="104" customWidth="1"/>
    <col min="2765" max="2765" width="50" style="104" customWidth="1"/>
    <col min="2766" max="2766" width="7.28515625" style="104" customWidth="1"/>
    <col min="2767" max="2767" width="11.28515625" style="104" customWidth="1"/>
    <col min="2768" max="2768" width="9" style="104" customWidth="1"/>
    <col min="2769" max="2771" width="8.28515625" style="104" customWidth="1"/>
    <col min="2772" max="2773" width="9" style="104" customWidth="1"/>
    <col min="2774" max="2774" width="8.42578125" style="104" customWidth="1"/>
    <col min="2775" max="2775" width="8.7109375" style="104" customWidth="1"/>
    <col min="2776" max="2776" width="7.28515625" style="104" customWidth="1"/>
    <col min="2777" max="2777" width="10.7109375" style="104" customWidth="1"/>
    <col min="2778" max="2779" width="7.85546875" style="104" customWidth="1"/>
    <col min="2780" max="2781" width="8.7109375" style="104" customWidth="1"/>
    <col min="2782" max="2785" width="7.28515625" style="104" customWidth="1"/>
    <col min="2786" max="2786" width="8.7109375" style="104" customWidth="1"/>
    <col min="2787" max="2787" width="7.42578125" style="104" customWidth="1"/>
    <col min="2788" max="2789" width="8.7109375" style="104" customWidth="1"/>
    <col min="2790" max="2790" width="8" style="104" customWidth="1"/>
    <col min="2791" max="2795" width="9.28515625" style="104" customWidth="1"/>
    <col min="2796" max="2796" width="8.7109375" style="104" customWidth="1"/>
    <col min="2797" max="2799" width="8.28515625" style="104" customWidth="1"/>
    <col min="2800" max="2800" width="7.140625" style="104" customWidth="1"/>
    <col min="2801" max="2803" width="7.28515625" style="104" customWidth="1"/>
    <col min="2804" max="2804" width="8.7109375" style="104" customWidth="1"/>
    <col min="2805" max="2805" width="6.7109375" style="104" customWidth="1"/>
    <col min="2806" max="2806" width="8.7109375" style="104" customWidth="1"/>
    <col min="2807" max="2809" width="7.140625" style="104" customWidth="1"/>
    <col min="2810" max="2811" width="6.28515625" style="104" customWidth="1"/>
    <col min="2812" max="2812" width="7.28515625" style="104" customWidth="1"/>
    <col min="2813" max="2814" width="6.28515625" style="104" customWidth="1"/>
    <col min="2815" max="2815" width="9.28515625" style="104" customWidth="1"/>
    <col min="2816" max="2820" width="7.140625" style="104" customWidth="1"/>
    <col min="2821" max="2822" width="7.28515625" style="104" customWidth="1"/>
    <col min="2823" max="2823" width="15.7109375" style="104" customWidth="1"/>
    <col min="2824" max="2824" width="30.5703125" style="104" customWidth="1"/>
    <col min="2825" max="2825" width="24.28515625" style="104" customWidth="1"/>
    <col min="2826" max="3019" width="10.85546875" style="104"/>
    <col min="3020" max="3020" width="6" style="104" customWidth="1"/>
    <col min="3021" max="3021" width="50" style="104" customWidth="1"/>
    <col min="3022" max="3022" width="7.28515625" style="104" customWidth="1"/>
    <col min="3023" max="3023" width="11.28515625" style="104" customWidth="1"/>
    <col min="3024" max="3024" width="9" style="104" customWidth="1"/>
    <col min="3025" max="3027" width="8.28515625" style="104" customWidth="1"/>
    <col min="3028" max="3029" width="9" style="104" customWidth="1"/>
    <col min="3030" max="3030" width="8.42578125" style="104" customWidth="1"/>
    <col min="3031" max="3031" width="8.7109375" style="104" customWidth="1"/>
    <col min="3032" max="3032" width="7.28515625" style="104" customWidth="1"/>
    <col min="3033" max="3033" width="10.7109375" style="104" customWidth="1"/>
    <col min="3034" max="3035" width="7.85546875" style="104" customWidth="1"/>
    <col min="3036" max="3037" width="8.7109375" style="104" customWidth="1"/>
    <col min="3038" max="3041" width="7.28515625" style="104" customWidth="1"/>
    <col min="3042" max="3042" width="8.7109375" style="104" customWidth="1"/>
    <col min="3043" max="3043" width="7.42578125" style="104" customWidth="1"/>
    <col min="3044" max="3045" width="8.7109375" style="104" customWidth="1"/>
    <col min="3046" max="3046" width="8" style="104" customWidth="1"/>
    <col min="3047" max="3051" width="9.28515625" style="104" customWidth="1"/>
    <col min="3052" max="3052" width="8.7109375" style="104" customWidth="1"/>
    <col min="3053" max="3055" width="8.28515625" style="104" customWidth="1"/>
    <col min="3056" max="3056" width="7.140625" style="104" customWidth="1"/>
    <col min="3057" max="3059" width="7.28515625" style="104" customWidth="1"/>
    <col min="3060" max="3060" width="8.7109375" style="104" customWidth="1"/>
    <col min="3061" max="3061" width="6.7109375" style="104" customWidth="1"/>
    <col min="3062" max="3062" width="8.7109375" style="104" customWidth="1"/>
    <col min="3063" max="3065" width="7.140625" style="104" customWidth="1"/>
    <col min="3066" max="3067" width="6.28515625" style="104" customWidth="1"/>
    <col min="3068" max="3068" width="7.28515625" style="104" customWidth="1"/>
    <col min="3069" max="3070" width="6.28515625" style="104" customWidth="1"/>
    <col min="3071" max="3071" width="9.28515625" style="104" customWidth="1"/>
    <col min="3072" max="3076" width="7.140625" style="104" customWidth="1"/>
    <col min="3077" max="3078" width="7.28515625" style="104" customWidth="1"/>
    <col min="3079" max="3079" width="15.7109375" style="104" customWidth="1"/>
    <col min="3080" max="3080" width="30.5703125" style="104" customWidth="1"/>
    <col min="3081" max="3081" width="24.28515625" style="104" customWidth="1"/>
    <col min="3082" max="3275" width="10.85546875" style="104"/>
    <col min="3276" max="3276" width="6" style="104" customWidth="1"/>
    <col min="3277" max="3277" width="50" style="104" customWidth="1"/>
    <col min="3278" max="3278" width="7.28515625" style="104" customWidth="1"/>
    <col min="3279" max="3279" width="11.28515625" style="104" customWidth="1"/>
    <col min="3280" max="3280" width="9" style="104" customWidth="1"/>
    <col min="3281" max="3283" width="8.28515625" style="104" customWidth="1"/>
    <col min="3284" max="3285" width="9" style="104" customWidth="1"/>
    <col min="3286" max="3286" width="8.42578125" style="104" customWidth="1"/>
    <col min="3287" max="3287" width="8.7109375" style="104" customWidth="1"/>
    <col min="3288" max="3288" width="7.28515625" style="104" customWidth="1"/>
    <col min="3289" max="3289" width="10.7109375" style="104" customWidth="1"/>
    <col min="3290" max="3291" width="7.85546875" style="104" customWidth="1"/>
    <col min="3292" max="3293" width="8.7109375" style="104" customWidth="1"/>
    <col min="3294" max="3297" width="7.28515625" style="104" customWidth="1"/>
    <col min="3298" max="3298" width="8.7109375" style="104" customWidth="1"/>
    <col min="3299" max="3299" width="7.42578125" style="104" customWidth="1"/>
    <col min="3300" max="3301" width="8.7109375" style="104" customWidth="1"/>
    <col min="3302" max="3302" width="8" style="104" customWidth="1"/>
    <col min="3303" max="3307" width="9.28515625" style="104" customWidth="1"/>
    <col min="3308" max="3308" width="8.7109375" style="104" customWidth="1"/>
    <col min="3309" max="3311" width="8.28515625" style="104" customWidth="1"/>
    <col min="3312" max="3312" width="7.140625" style="104" customWidth="1"/>
    <col min="3313" max="3315" width="7.28515625" style="104" customWidth="1"/>
    <col min="3316" max="3316" width="8.7109375" style="104" customWidth="1"/>
    <col min="3317" max="3317" width="6.7109375" style="104" customWidth="1"/>
    <col min="3318" max="3318" width="8.7109375" style="104" customWidth="1"/>
    <col min="3319" max="3321" width="7.140625" style="104" customWidth="1"/>
    <col min="3322" max="3323" width="6.28515625" style="104" customWidth="1"/>
    <col min="3324" max="3324" width="7.28515625" style="104" customWidth="1"/>
    <col min="3325" max="3326" width="6.28515625" style="104" customWidth="1"/>
    <col min="3327" max="3327" width="9.28515625" style="104" customWidth="1"/>
    <col min="3328" max="3332" width="7.140625" style="104" customWidth="1"/>
    <col min="3333" max="3334" width="7.28515625" style="104" customWidth="1"/>
    <col min="3335" max="3335" width="15.7109375" style="104" customWidth="1"/>
    <col min="3336" max="3336" width="30.5703125" style="104" customWidth="1"/>
    <col min="3337" max="3337" width="24.28515625" style="104" customWidth="1"/>
    <col min="3338" max="3531" width="10.85546875" style="104"/>
    <col min="3532" max="3532" width="6" style="104" customWidth="1"/>
    <col min="3533" max="3533" width="50" style="104" customWidth="1"/>
    <col min="3534" max="3534" width="7.28515625" style="104" customWidth="1"/>
    <col min="3535" max="3535" width="11.28515625" style="104" customWidth="1"/>
    <col min="3536" max="3536" width="9" style="104" customWidth="1"/>
    <col min="3537" max="3539" width="8.28515625" style="104" customWidth="1"/>
    <col min="3540" max="3541" width="9" style="104" customWidth="1"/>
    <col min="3542" max="3542" width="8.42578125" style="104" customWidth="1"/>
    <col min="3543" max="3543" width="8.7109375" style="104" customWidth="1"/>
    <col min="3544" max="3544" width="7.28515625" style="104" customWidth="1"/>
    <col min="3545" max="3545" width="10.7109375" style="104" customWidth="1"/>
    <col min="3546" max="3547" width="7.85546875" style="104" customWidth="1"/>
    <col min="3548" max="3549" width="8.7109375" style="104" customWidth="1"/>
    <col min="3550" max="3553" width="7.28515625" style="104" customWidth="1"/>
    <col min="3554" max="3554" width="8.7109375" style="104" customWidth="1"/>
    <col min="3555" max="3555" width="7.42578125" style="104" customWidth="1"/>
    <col min="3556" max="3557" width="8.7109375" style="104" customWidth="1"/>
    <col min="3558" max="3558" width="8" style="104" customWidth="1"/>
    <col min="3559" max="3563" width="9.28515625" style="104" customWidth="1"/>
    <col min="3564" max="3564" width="8.7109375" style="104" customWidth="1"/>
    <col min="3565" max="3567" width="8.28515625" style="104" customWidth="1"/>
    <col min="3568" max="3568" width="7.140625" style="104" customWidth="1"/>
    <col min="3569" max="3571" width="7.28515625" style="104" customWidth="1"/>
    <col min="3572" max="3572" width="8.7109375" style="104" customWidth="1"/>
    <col min="3573" max="3573" width="6.7109375" style="104" customWidth="1"/>
    <col min="3574" max="3574" width="8.7109375" style="104" customWidth="1"/>
    <col min="3575" max="3577" width="7.140625" style="104" customWidth="1"/>
    <col min="3578" max="3579" width="6.28515625" style="104" customWidth="1"/>
    <col min="3580" max="3580" width="7.28515625" style="104" customWidth="1"/>
    <col min="3581" max="3582" width="6.28515625" style="104" customWidth="1"/>
    <col min="3583" max="3583" width="9.28515625" style="104" customWidth="1"/>
    <col min="3584" max="3588" width="7.140625" style="104" customWidth="1"/>
    <col min="3589" max="3590" width="7.28515625" style="104" customWidth="1"/>
    <col min="3591" max="3591" width="15.7109375" style="104" customWidth="1"/>
    <col min="3592" max="3592" width="30.5703125" style="104" customWidth="1"/>
    <col min="3593" max="3593" width="24.28515625" style="104" customWidth="1"/>
    <col min="3594" max="3787" width="10.85546875" style="104"/>
    <col min="3788" max="3788" width="6" style="104" customWidth="1"/>
    <col min="3789" max="3789" width="50" style="104" customWidth="1"/>
    <col min="3790" max="3790" width="7.28515625" style="104" customWidth="1"/>
    <col min="3791" max="3791" width="11.28515625" style="104" customWidth="1"/>
    <col min="3792" max="3792" width="9" style="104" customWidth="1"/>
    <col min="3793" max="3795" width="8.28515625" style="104" customWidth="1"/>
    <col min="3796" max="3797" width="9" style="104" customWidth="1"/>
    <col min="3798" max="3798" width="8.42578125" style="104" customWidth="1"/>
    <col min="3799" max="3799" width="8.7109375" style="104" customWidth="1"/>
    <col min="3800" max="3800" width="7.28515625" style="104" customWidth="1"/>
    <col min="3801" max="3801" width="10.7109375" style="104" customWidth="1"/>
    <col min="3802" max="3803" width="7.85546875" style="104" customWidth="1"/>
    <col min="3804" max="3805" width="8.7109375" style="104" customWidth="1"/>
    <col min="3806" max="3809" width="7.28515625" style="104" customWidth="1"/>
    <col min="3810" max="3810" width="8.7109375" style="104" customWidth="1"/>
    <col min="3811" max="3811" width="7.42578125" style="104" customWidth="1"/>
    <col min="3812" max="3813" width="8.7109375" style="104" customWidth="1"/>
    <col min="3814" max="3814" width="8" style="104" customWidth="1"/>
    <col min="3815" max="3819" width="9.28515625" style="104" customWidth="1"/>
    <col min="3820" max="3820" width="8.7109375" style="104" customWidth="1"/>
    <col min="3821" max="3823" width="8.28515625" style="104" customWidth="1"/>
    <col min="3824" max="3824" width="7.140625" style="104" customWidth="1"/>
    <col min="3825" max="3827" width="7.28515625" style="104" customWidth="1"/>
    <col min="3828" max="3828" width="8.7109375" style="104" customWidth="1"/>
    <col min="3829" max="3829" width="6.7109375" style="104" customWidth="1"/>
    <col min="3830" max="3830" width="8.7109375" style="104" customWidth="1"/>
    <col min="3831" max="3833" width="7.140625" style="104" customWidth="1"/>
    <col min="3834" max="3835" width="6.28515625" style="104" customWidth="1"/>
    <col min="3836" max="3836" width="7.28515625" style="104" customWidth="1"/>
    <col min="3837" max="3838" width="6.28515625" style="104" customWidth="1"/>
    <col min="3839" max="3839" width="9.28515625" style="104" customWidth="1"/>
    <col min="3840" max="3844" width="7.140625" style="104" customWidth="1"/>
    <col min="3845" max="3846" width="7.28515625" style="104" customWidth="1"/>
    <col min="3847" max="3847" width="15.7109375" style="104" customWidth="1"/>
    <col min="3848" max="3848" width="30.5703125" style="104" customWidth="1"/>
    <col min="3849" max="3849" width="24.28515625" style="104" customWidth="1"/>
    <col min="3850" max="4043" width="10.85546875" style="104"/>
    <col min="4044" max="4044" width="6" style="104" customWidth="1"/>
    <col min="4045" max="4045" width="50" style="104" customWidth="1"/>
    <col min="4046" max="4046" width="7.28515625" style="104" customWidth="1"/>
    <col min="4047" max="4047" width="11.28515625" style="104" customWidth="1"/>
    <col min="4048" max="4048" width="9" style="104" customWidth="1"/>
    <col min="4049" max="4051" width="8.28515625" style="104" customWidth="1"/>
    <col min="4052" max="4053" width="9" style="104" customWidth="1"/>
    <col min="4054" max="4054" width="8.42578125" style="104" customWidth="1"/>
    <col min="4055" max="4055" width="8.7109375" style="104" customWidth="1"/>
    <col min="4056" max="4056" width="7.28515625" style="104" customWidth="1"/>
    <col min="4057" max="4057" width="10.7109375" style="104" customWidth="1"/>
    <col min="4058" max="4059" width="7.85546875" style="104" customWidth="1"/>
    <col min="4060" max="4061" width="8.7109375" style="104" customWidth="1"/>
    <col min="4062" max="4065" width="7.28515625" style="104" customWidth="1"/>
    <col min="4066" max="4066" width="8.7109375" style="104" customWidth="1"/>
    <col min="4067" max="4067" width="7.42578125" style="104" customWidth="1"/>
    <col min="4068" max="4069" width="8.7109375" style="104" customWidth="1"/>
    <col min="4070" max="4070" width="8" style="104" customWidth="1"/>
    <col min="4071" max="4075" width="9.28515625" style="104" customWidth="1"/>
    <col min="4076" max="4076" width="8.7109375" style="104" customWidth="1"/>
    <col min="4077" max="4079" width="8.28515625" style="104" customWidth="1"/>
    <col min="4080" max="4080" width="7.140625" style="104" customWidth="1"/>
    <col min="4081" max="4083" width="7.28515625" style="104" customWidth="1"/>
    <col min="4084" max="4084" width="8.7109375" style="104" customWidth="1"/>
    <col min="4085" max="4085" width="6.7109375" style="104" customWidth="1"/>
    <col min="4086" max="4086" width="8.7109375" style="104" customWidth="1"/>
    <col min="4087" max="4089" width="7.140625" style="104" customWidth="1"/>
    <col min="4090" max="4091" width="6.28515625" style="104" customWidth="1"/>
    <col min="4092" max="4092" width="7.28515625" style="104" customWidth="1"/>
    <col min="4093" max="4094" width="6.28515625" style="104" customWidth="1"/>
    <col min="4095" max="4095" width="9.28515625" style="104" customWidth="1"/>
    <col min="4096" max="4100" width="7.140625" style="104" customWidth="1"/>
    <col min="4101" max="4102" width="7.28515625" style="104" customWidth="1"/>
    <col min="4103" max="4103" width="15.7109375" style="104" customWidth="1"/>
    <col min="4104" max="4104" width="30.5703125" style="104" customWidth="1"/>
    <col min="4105" max="4105" width="24.28515625" style="104" customWidth="1"/>
    <col min="4106" max="4299" width="10.85546875" style="104"/>
    <col min="4300" max="4300" width="6" style="104" customWidth="1"/>
    <col min="4301" max="4301" width="50" style="104" customWidth="1"/>
    <col min="4302" max="4302" width="7.28515625" style="104" customWidth="1"/>
    <col min="4303" max="4303" width="11.28515625" style="104" customWidth="1"/>
    <col min="4304" max="4304" width="9" style="104" customWidth="1"/>
    <col min="4305" max="4307" width="8.28515625" style="104" customWidth="1"/>
    <col min="4308" max="4309" width="9" style="104" customWidth="1"/>
    <col min="4310" max="4310" width="8.42578125" style="104" customWidth="1"/>
    <col min="4311" max="4311" width="8.7109375" style="104" customWidth="1"/>
    <col min="4312" max="4312" width="7.28515625" style="104" customWidth="1"/>
    <col min="4313" max="4313" width="10.7109375" style="104" customWidth="1"/>
    <col min="4314" max="4315" width="7.85546875" style="104" customWidth="1"/>
    <col min="4316" max="4317" width="8.7109375" style="104" customWidth="1"/>
    <col min="4318" max="4321" width="7.28515625" style="104" customWidth="1"/>
    <col min="4322" max="4322" width="8.7109375" style="104" customWidth="1"/>
    <col min="4323" max="4323" width="7.42578125" style="104" customWidth="1"/>
    <col min="4324" max="4325" width="8.7109375" style="104" customWidth="1"/>
    <col min="4326" max="4326" width="8" style="104" customWidth="1"/>
    <col min="4327" max="4331" width="9.28515625" style="104" customWidth="1"/>
    <col min="4332" max="4332" width="8.7109375" style="104" customWidth="1"/>
    <col min="4333" max="4335" width="8.28515625" style="104" customWidth="1"/>
    <col min="4336" max="4336" width="7.140625" style="104" customWidth="1"/>
    <col min="4337" max="4339" width="7.28515625" style="104" customWidth="1"/>
    <col min="4340" max="4340" width="8.7109375" style="104" customWidth="1"/>
    <col min="4341" max="4341" width="6.7109375" style="104" customWidth="1"/>
    <col min="4342" max="4342" width="8.7109375" style="104" customWidth="1"/>
    <col min="4343" max="4345" width="7.140625" style="104" customWidth="1"/>
    <col min="4346" max="4347" width="6.28515625" style="104" customWidth="1"/>
    <col min="4348" max="4348" width="7.28515625" style="104" customWidth="1"/>
    <col min="4349" max="4350" width="6.28515625" style="104" customWidth="1"/>
    <col min="4351" max="4351" width="9.28515625" style="104" customWidth="1"/>
    <col min="4352" max="4356" width="7.140625" style="104" customWidth="1"/>
    <col min="4357" max="4358" width="7.28515625" style="104" customWidth="1"/>
    <col min="4359" max="4359" width="15.7109375" style="104" customWidth="1"/>
    <col min="4360" max="4360" width="30.5703125" style="104" customWidth="1"/>
    <col min="4361" max="4361" width="24.28515625" style="104" customWidth="1"/>
    <col min="4362" max="4555" width="10.85546875" style="104"/>
    <col min="4556" max="4556" width="6" style="104" customWidth="1"/>
    <col min="4557" max="4557" width="50" style="104" customWidth="1"/>
    <col min="4558" max="4558" width="7.28515625" style="104" customWidth="1"/>
    <col min="4559" max="4559" width="11.28515625" style="104" customWidth="1"/>
    <col min="4560" max="4560" width="9" style="104" customWidth="1"/>
    <col min="4561" max="4563" width="8.28515625" style="104" customWidth="1"/>
    <col min="4564" max="4565" width="9" style="104" customWidth="1"/>
    <col min="4566" max="4566" width="8.42578125" style="104" customWidth="1"/>
    <col min="4567" max="4567" width="8.7109375" style="104" customWidth="1"/>
    <col min="4568" max="4568" width="7.28515625" style="104" customWidth="1"/>
    <col min="4569" max="4569" width="10.7109375" style="104" customWidth="1"/>
    <col min="4570" max="4571" width="7.85546875" style="104" customWidth="1"/>
    <col min="4572" max="4573" width="8.7109375" style="104" customWidth="1"/>
    <col min="4574" max="4577" width="7.28515625" style="104" customWidth="1"/>
    <col min="4578" max="4578" width="8.7109375" style="104" customWidth="1"/>
    <col min="4579" max="4579" width="7.42578125" style="104" customWidth="1"/>
    <col min="4580" max="4581" width="8.7109375" style="104" customWidth="1"/>
    <col min="4582" max="4582" width="8" style="104" customWidth="1"/>
    <col min="4583" max="4587" width="9.28515625" style="104" customWidth="1"/>
    <col min="4588" max="4588" width="8.7109375" style="104" customWidth="1"/>
    <col min="4589" max="4591" width="8.28515625" style="104" customWidth="1"/>
    <col min="4592" max="4592" width="7.140625" style="104" customWidth="1"/>
    <col min="4593" max="4595" width="7.28515625" style="104" customWidth="1"/>
    <col min="4596" max="4596" width="8.7109375" style="104" customWidth="1"/>
    <col min="4597" max="4597" width="6.7109375" style="104" customWidth="1"/>
    <col min="4598" max="4598" width="8.7109375" style="104" customWidth="1"/>
    <col min="4599" max="4601" width="7.140625" style="104" customWidth="1"/>
    <col min="4602" max="4603" width="6.28515625" style="104" customWidth="1"/>
    <col min="4604" max="4604" width="7.28515625" style="104" customWidth="1"/>
    <col min="4605" max="4606" width="6.28515625" style="104" customWidth="1"/>
    <col min="4607" max="4607" width="9.28515625" style="104" customWidth="1"/>
    <col min="4608" max="4612" width="7.140625" style="104" customWidth="1"/>
    <col min="4613" max="4614" width="7.28515625" style="104" customWidth="1"/>
    <col min="4615" max="4615" width="15.7109375" style="104" customWidth="1"/>
    <col min="4616" max="4616" width="30.5703125" style="104" customWidth="1"/>
    <col min="4617" max="4617" width="24.28515625" style="104" customWidth="1"/>
    <col min="4618" max="4811" width="10.85546875" style="104"/>
    <col min="4812" max="4812" width="6" style="104" customWidth="1"/>
    <col min="4813" max="4813" width="50" style="104" customWidth="1"/>
    <col min="4814" max="4814" width="7.28515625" style="104" customWidth="1"/>
    <col min="4815" max="4815" width="11.28515625" style="104" customWidth="1"/>
    <col min="4816" max="4816" width="9" style="104" customWidth="1"/>
    <col min="4817" max="4819" width="8.28515625" style="104" customWidth="1"/>
    <col min="4820" max="4821" width="9" style="104" customWidth="1"/>
    <col min="4822" max="4822" width="8.42578125" style="104" customWidth="1"/>
    <col min="4823" max="4823" width="8.7109375" style="104" customWidth="1"/>
    <col min="4824" max="4824" width="7.28515625" style="104" customWidth="1"/>
    <col min="4825" max="4825" width="10.7109375" style="104" customWidth="1"/>
    <col min="4826" max="4827" width="7.85546875" style="104" customWidth="1"/>
    <col min="4828" max="4829" width="8.7109375" style="104" customWidth="1"/>
    <col min="4830" max="4833" width="7.28515625" style="104" customWidth="1"/>
    <col min="4834" max="4834" width="8.7109375" style="104" customWidth="1"/>
    <col min="4835" max="4835" width="7.42578125" style="104" customWidth="1"/>
    <col min="4836" max="4837" width="8.7109375" style="104" customWidth="1"/>
    <col min="4838" max="4838" width="8" style="104" customWidth="1"/>
    <col min="4839" max="4843" width="9.28515625" style="104" customWidth="1"/>
    <col min="4844" max="4844" width="8.7109375" style="104" customWidth="1"/>
    <col min="4845" max="4847" width="8.28515625" style="104" customWidth="1"/>
    <col min="4848" max="4848" width="7.140625" style="104" customWidth="1"/>
    <col min="4849" max="4851" width="7.28515625" style="104" customWidth="1"/>
    <col min="4852" max="4852" width="8.7109375" style="104" customWidth="1"/>
    <col min="4853" max="4853" width="6.7109375" style="104" customWidth="1"/>
    <col min="4854" max="4854" width="8.7109375" style="104" customWidth="1"/>
    <col min="4855" max="4857" width="7.140625" style="104" customWidth="1"/>
    <col min="4858" max="4859" width="6.28515625" style="104" customWidth="1"/>
    <col min="4860" max="4860" width="7.28515625" style="104" customWidth="1"/>
    <col min="4861" max="4862" width="6.28515625" style="104" customWidth="1"/>
    <col min="4863" max="4863" width="9.28515625" style="104" customWidth="1"/>
    <col min="4864" max="4868" width="7.140625" style="104" customWidth="1"/>
    <col min="4869" max="4870" width="7.28515625" style="104" customWidth="1"/>
    <col min="4871" max="4871" width="15.7109375" style="104" customWidth="1"/>
    <col min="4872" max="4872" width="30.5703125" style="104" customWidth="1"/>
    <col min="4873" max="4873" width="24.28515625" style="104" customWidth="1"/>
    <col min="4874" max="5067" width="10.85546875" style="104"/>
    <col min="5068" max="5068" width="6" style="104" customWidth="1"/>
    <col min="5069" max="5069" width="50" style="104" customWidth="1"/>
    <col min="5070" max="5070" width="7.28515625" style="104" customWidth="1"/>
    <col min="5071" max="5071" width="11.28515625" style="104" customWidth="1"/>
    <col min="5072" max="5072" width="9" style="104" customWidth="1"/>
    <col min="5073" max="5075" width="8.28515625" style="104" customWidth="1"/>
    <col min="5076" max="5077" width="9" style="104" customWidth="1"/>
    <col min="5078" max="5078" width="8.42578125" style="104" customWidth="1"/>
    <col min="5079" max="5079" width="8.7109375" style="104" customWidth="1"/>
    <col min="5080" max="5080" width="7.28515625" style="104" customWidth="1"/>
    <col min="5081" max="5081" width="10.7109375" style="104" customWidth="1"/>
    <col min="5082" max="5083" width="7.85546875" style="104" customWidth="1"/>
    <col min="5084" max="5085" width="8.7109375" style="104" customWidth="1"/>
    <col min="5086" max="5089" width="7.28515625" style="104" customWidth="1"/>
    <col min="5090" max="5090" width="8.7109375" style="104" customWidth="1"/>
    <col min="5091" max="5091" width="7.42578125" style="104" customWidth="1"/>
    <col min="5092" max="5093" width="8.7109375" style="104" customWidth="1"/>
    <col min="5094" max="5094" width="8" style="104" customWidth="1"/>
    <col min="5095" max="5099" width="9.28515625" style="104" customWidth="1"/>
    <col min="5100" max="5100" width="8.7109375" style="104" customWidth="1"/>
    <col min="5101" max="5103" width="8.28515625" style="104" customWidth="1"/>
    <col min="5104" max="5104" width="7.140625" style="104" customWidth="1"/>
    <col min="5105" max="5107" width="7.28515625" style="104" customWidth="1"/>
    <col min="5108" max="5108" width="8.7109375" style="104" customWidth="1"/>
    <col min="5109" max="5109" width="6.7109375" style="104" customWidth="1"/>
    <col min="5110" max="5110" width="8.7109375" style="104" customWidth="1"/>
    <col min="5111" max="5113" width="7.140625" style="104" customWidth="1"/>
    <col min="5114" max="5115" width="6.28515625" style="104" customWidth="1"/>
    <col min="5116" max="5116" width="7.28515625" style="104" customWidth="1"/>
    <col min="5117" max="5118" width="6.28515625" style="104" customWidth="1"/>
    <col min="5119" max="5119" width="9.28515625" style="104" customWidth="1"/>
    <col min="5120" max="5124" width="7.140625" style="104" customWidth="1"/>
    <col min="5125" max="5126" width="7.28515625" style="104" customWidth="1"/>
    <col min="5127" max="5127" width="15.7109375" style="104" customWidth="1"/>
    <col min="5128" max="5128" width="30.5703125" style="104" customWidth="1"/>
    <col min="5129" max="5129" width="24.28515625" style="104" customWidth="1"/>
    <col min="5130" max="5323" width="10.85546875" style="104"/>
    <col min="5324" max="5324" width="6" style="104" customWidth="1"/>
    <col min="5325" max="5325" width="50" style="104" customWidth="1"/>
    <col min="5326" max="5326" width="7.28515625" style="104" customWidth="1"/>
    <col min="5327" max="5327" width="11.28515625" style="104" customWidth="1"/>
    <col min="5328" max="5328" width="9" style="104" customWidth="1"/>
    <col min="5329" max="5331" width="8.28515625" style="104" customWidth="1"/>
    <col min="5332" max="5333" width="9" style="104" customWidth="1"/>
    <col min="5334" max="5334" width="8.42578125" style="104" customWidth="1"/>
    <col min="5335" max="5335" width="8.7109375" style="104" customWidth="1"/>
    <col min="5336" max="5336" width="7.28515625" style="104" customWidth="1"/>
    <col min="5337" max="5337" width="10.7109375" style="104" customWidth="1"/>
    <col min="5338" max="5339" width="7.85546875" style="104" customWidth="1"/>
    <col min="5340" max="5341" width="8.7109375" style="104" customWidth="1"/>
    <col min="5342" max="5345" width="7.28515625" style="104" customWidth="1"/>
    <col min="5346" max="5346" width="8.7109375" style="104" customWidth="1"/>
    <col min="5347" max="5347" width="7.42578125" style="104" customWidth="1"/>
    <col min="5348" max="5349" width="8.7109375" style="104" customWidth="1"/>
    <col min="5350" max="5350" width="8" style="104" customWidth="1"/>
    <col min="5351" max="5355" width="9.28515625" style="104" customWidth="1"/>
    <col min="5356" max="5356" width="8.7109375" style="104" customWidth="1"/>
    <col min="5357" max="5359" width="8.28515625" style="104" customWidth="1"/>
    <col min="5360" max="5360" width="7.140625" style="104" customWidth="1"/>
    <col min="5361" max="5363" width="7.28515625" style="104" customWidth="1"/>
    <col min="5364" max="5364" width="8.7109375" style="104" customWidth="1"/>
    <col min="5365" max="5365" width="6.7109375" style="104" customWidth="1"/>
    <col min="5366" max="5366" width="8.7109375" style="104" customWidth="1"/>
    <col min="5367" max="5369" width="7.140625" style="104" customWidth="1"/>
    <col min="5370" max="5371" width="6.28515625" style="104" customWidth="1"/>
    <col min="5372" max="5372" width="7.28515625" style="104" customWidth="1"/>
    <col min="5373" max="5374" width="6.28515625" style="104" customWidth="1"/>
    <col min="5375" max="5375" width="9.28515625" style="104" customWidth="1"/>
    <col min="5376" max="5380" width="7.140625" style="104" customWidth="1"/>
    <col min="5381" max="5382" width="7.28515625" style="104" customWidth="1"/>
    <col min="5383" max="5383" width="15.7109375" style="104" customWidth="1"/>
    <col min="5384" max="5384" width="30.5703125" style="104" customWidth="1"/>
    <col min="5385" max="5385" width="24.28515625" style="104" customWidth="1"/>
    <col min="5386" max="5579" width="10.85546875" style="104"/>
    <col min="5580" max="5580" width="6" style="104" customWidth="1"/>
    <col min="5581" max="5581" width="50" style="104" customWidth="1"/>
    <col min="5582" max="5582" width="7.28515625" style="104" customWidth="1"/>
    <col min="5583" max="5583" width="11.28515625" style="104" customWidth="1"/>
    <col min="5584" max="5584" width="9" style="104" customWidth="1"/>
    <col min="5585" max="5587" width="8.28515625" style="104" customWidth="1"/>
    <col min="5588" max="5589" width="9" style="104" customWidth="1"/>
    <col min="5590" max="5590" width="8.42578125" style="104" customWidth="1"/>
    <col min="5591" max="5591" width="8.7109375" style="104" customWidth="1"/>
    <col min="5592" max="5592" width="7.28515625" style="104" customWidth="1"/>
    <col min="5593" max="5593" width="10.7109375" style="104" customWidth="1"/>
    <col min="5594" max="5595" width="7.85546875" style="104" customWidth="1"/>
    <col min="5596" max="5597" width="8.7109375" style="104" customWidth="1"/>
    <col min="5598" max="5601" width="7.28515625" style="104" customWidth="1"/>
    <col min="5602" max="5602" width="8.7109375" style="104" customWidth="1"/>
    <col min="5603" max="5603" width="7.42578125" style="104" customWidth="1"/>
    <col min="5604" max="5605" width="8.7109375" style="104" customWidth="1"/>
    <col min="5606" max="5606" width="8" style="104" customWidth="1"/>
    <col min="5607" max="5611" width="9.28515625" style="104" customWidth="1"/>
    <col min="5612" max="5612" width="8.7109375" style="104" customWidth="1"/>
    <col min="5613" max="5615" width="8.28515625" style="104" customWidth="1"/>
    <col min="5616" max="5616" width="7.140625" style="104" customWidth="1"/>
    <col min="5617" max="5619" width="7.28515625" style="104" customWidth="1"/>
    <col min="5620" max="5620" width="8.7109375" style="104" customWidth="1"/>
    <col min="5621" max="5621" width="6.7109375" style="104" customWidth="1"/>
    <col min="5622" max="5622" width="8.7109375" style="104" customWidth="1"/>
    <col min="5623" max="5625" width="7.140625" style="104" customWidth="1"/>
    <col min="5626" max="5627" width="6.28515625" style="104" customWidth="1"/>
    <col min="5628" max="5628" width="7.28515625" style="104" customWidth="1"/>
    <col min="5629" max="5630" width="6.28515625" style="104" customWidth="1"/>
    <col min="5631" max="5631" width="9.28515625" style="104" customWidth="1"/>
    <col min="5632" max="5636" width="7.140625" style="104" customWidth="1"/>
    <col min="5637" max="5638" width="7.28515625" style="104" customWidth="1"/>
    <col min="5639" max="5639" width="15.7109375" style="104" customWidth="1"/>
    <col min="5640" max="5640" width="30.5703125" style="104" customWidth="1"/>
    <col min="5641" max="5641" width="24.28515625" style="104" customWidth="1"/>
    <col min="5642" max="5835" width="10.85546875" style="104"/>
    <col min="5836" max="5836" width="6" style="104" customWidth="1"/>
    <col min="5837" max="5837" width="50" style="104" customWidth="1"/>
    <col min="5838" max="5838" width="7.28515625" style="104" customWidth="1"/>
    <col min="5839" max="5839" width="11.28515625" style="104" customWidth="1"/>
    <col min="5840" max="5840" width="9" style="104" customWidth="1"/>
    <col min="5841" max="5843" width="8.28515625" style="104" customWidth="1"/>
    <col min="5844" max="5845" width="9" style="104" customWidth="1"/>
    <col min="5846" max="5846" width="8.42578125" style="104" customWidth="1"/>
    <col min="5847" max="5847" width="8.7109375" style="104" customWidth="1"/>
    <col min="5848" max="5848" width="7.28515625" style="104" customWidth="1"/>
    <col min="5849" max="5849" width="10.7109375" style="104" customWidth="1"/>
    <col min="5850" max="5851" width="7.85546875" style="104" customWidth="1"/>
    <col min="5852" max="5853" width="8.7109375" style="104" customWidth="1"/>
    <col min="5854" max="5857" width="7.28515625" style="104" customWidth="1"/>
    <col min="5858" max="5858" width="8.7109375" style="104" customWidth="1"/>
    <col min="5859" max="5859" width="7.42578125" style="104" customWidth="1"/>
    <col min="5860" max="5861" width="8.7109375" style="104" customWidth="1"/>
    <col min="5862" max="5862" width="8" style="104" customWidth="1"/>
    <col min="5863" max="5867" width="9.28515625" style="104" customWidth="1"/>
    <col min="5868" max="5868" width="8.7109375" style="104" customWidth="1"/>
    <col min="5869" max="5871" width="8.28515625" style="104" customWidth="1"/>
    <col min="5872" max="5872" width="7.140625" style="104" customWidth="1"/>
    <col min="5873" max="5875" width="7.28515625" style="104" customWidth="1"/>
    <col min="5876" max="5876" width="8.7109375" style="104" customWidth="1"/>
    <col min="5877" max="5877" width="6.7109375" style="104" customWidth="1"/>
    <col min="5878" max="5878" width="8.7109375" style="104" customWidth="1"/>
    <col min="5879" max="5881" width="7.140625" style="104" customWidth="1"/>
    <col min="5882" max="5883" width="6.28515625" style="104" customWidth="1"/>
    <col min="5884" max="5884" width="7.28515625" style="104" customWidth="1"/>
    <col min="5885" max="5886" width="6.28515625" style="104" customWidth="1"/>
    <col min="5887" max="5887" width="9.28515625" style="104" customWidth="1"/>
    <col min="5888" max="5892" width="7.140625" style="104" customWidth="1"/>
    <col min="5893" max="5894" width="7.28515625" style="104" customWidth="1"/>
    <col min="5895" max="5895" width="15.7109375" style="104" customWidth="1"/>
    <col min="5896" max="5896" width="30.5703125" style="104" customWidth="1"/>
    <col min="5897" max="5897" width="24.28515625" style="104" customWidth="1"/>
    <col min="5898" max="6091" width="10.85546875" style="104"/>
    <col min="6092" max="6092" width="6" style="104" customWidth="1"/>
    <col min="6093" max="6093" width="50" style="104" customWidth="1"/>
    <col min="6094" max="6094" width="7.28515625" style="104" customWidth="1"/>
    <col min="6095" max="6095" width="11.28515625" style="104" customWidth="1"/>
    <col min="6096" max="6096" width="9" style="104" customWidth="1"/>
    <col min="6097" max="6099" width="8.28515625" style="104" customWidth="1"/>
    <col min="6100" max="6101" width="9" style="104" customWidth="1"/>
    <col min="6102" max="6102" width="8.42578125" style="104" customWidth="1"/>
    <col min="6103" max="6103" width="8.7109375" style="104" customWidth="1"/>
    <col min="6104" max="6104" width="7.28515625" style="104" customWidth="1"/>
    <col min="6105" max="6105" width="10.7109375" style="104" customWidth="1"/>
    <col min="6106" max="6107" width="7.85546875" style="104" customWidth="1"/>
    <col min="6108" max="6109" width="8.7109375" style="104" customWidth="1"/>
    <col min="6110" max="6113" width="7.28515625" style="104" customWidth="1"/>
    <col min="6114" max="6114" width="8.7109375" style="104" customWidth="1"/>
    <col min="6115" max="6115" width="7.42578125" style="104" customWidth="1"/>
    <col min="6116" max="6117" width="8.7109375" style="104" customWidth="1"/>
    <col min="6118" max="6118" width="8" style="104" customWidth="1"/>
    <col min="6119" max="6123" width="9.28515625" style="104" customWidth="1"/>
    <col min="6124" max="6124" width="8.7109375" style="104" customWidth="1"/>
    <col min="6125" max="6127" width="8.28515625" style="104" customWidth="1"/>
    <col min="6128" max="6128" width="7.140625" style="104" customWidth="1"/>
    <col min="6129" max="6131" width="7.28515625" style="104" customWidth="1"/>
    <col min="6132" max="6132" width="8.7109375" style="104" customWidth="1"/>
    <col min="6133" max="6133" width="6.7109375" style="104" customWidth="1"/>
    <col min="6134" max="6134" width="8.7109375" style="104" customWidth="1"/>
    <col min="6135" max="6137" width="7.140625" style="104" customWidth="1"/>
    <col min="6138" max="6139" width="6.28515625" style="104" customWidth="1"/>
    <col min="6140" max="6140" width="7.28515625" style="104" customWidth="1"/>
    <col min="6141" max="6142" width="6.28515625" style="104" customWidth="1"/>
    <col min="6143" max="6143" width="9.28515625" style="104" customWidth="1"/>
    <col min="6144" max="6148" width="7.140625" style="104" customWidth="1"/>
    <col min="6149" max="6150" width="7.28515625" style="104" customWidth="1"/>
    <col min="6151" max="6151" width="15.7109375" style="104" customWidth="1"/>
    <col min="6152" max="6152" width="30.5703125" style="104" customWidth="1"/>
    <col min="6153" max="6153" width="24.28515625" style="104" customWidth="1"/>
    <col min="6154" max="6347" width="10.85546875" style="104"/>
    <col min="6348" max="6348" width="6" style="104" customWidth="1"/>
    <col min="6349" max="6349" width="50" style="104" customWidth="1"/>
    <col min="6350" max="6350" width="7.28515625" style="104" customWidth="1"/>
    <col min="6351" max="6351" width="11.28515625" style="104" customWidth="1"/>
    <col min="6352" max="6352" width="9" style="104" customWidth="1"/>
    <col min="6353" max="6355" width="8.28515625" style="104" customWidth="1"/>
    <col min="6356" max="6357" width="9" style="104" customWidth="1"/>
    <col min="6358" max="6358" width="8.42578125" style="104" customWidth="1"/>
    <col min="6359" max="6359" width="8.7109375" style="104" customWidth="1"/>
    <col min="6360" max="6360" width="7.28515625" style="104" customWidth="1"/>
    <col min="6361" max="6361" width="10.7109375" style="104" customWidth="1"/>
    <col min="6362" max="6363" width="7.85546875" style="104" customWidth="1"/>
    <col min="6364" max="6365" width="8.7109375" style="104" customWidth="1"/>
    <col min="6366" max="6369" width="7.28515625" style="104" customWidth="1"/>
    <col min="6370" max="6370" width="8.7109375" style="104" customWidth="1"/>
    <col min="6371" max="6371" width="7.42578125" style="104" customWidth="1"/>
    <col min="6372" max="6373" width="8.7109375" style="104" customWidth="1"/>
    <col min="6374" max="6374" width="8" style="104" customWidth="1"/>
    <col min="6375" max="6379" width="9.28515625" style="104" customWidth="1"/>
    <col min="6380" max="6380" width="8.7109375" style="104" customWidth="1"/>
    <col min="6381" max="6383" width="8.28515625" style="104" customWidth="1"/>
    <col min="6384" max="6384" width="7.140625" style="104" customWidth="1"/>
    <col min="6385" max="6387" width="7.28515625" style="104" customWidth="1"/>
    <col min="6388" max="6388" width="8.7109375" style="104" customWidth="1"/>
    <col min="6389" max="6389" width="6.7109375" style="104" customWidth="1"/>
    <col min="6390" max="6390" width="8.7109375" style="104" customWidth="1"/>
    <col min="6391" max="6393" width="7.140625" style="104" customWidth="1"/>
    <col min="6394" max="6395" width="6.28515625" style="104" customWidth="1"/>
    <col min="6396" max="6396" width="7.28515625" style="104" customWidth="1"/>
    <col min="6397" max="6398" width="6.28515625" style="104" customWidth="1"/>
    <col min="6399" max="6399" width="9.28515625" style="104" customWidth="1"/>
    <col min="6400" max="6404" width="7.140625" style="104" customWidth="1"/>
    <col min="6405" max="6406" width="7.28515625" style="104" customWidth="1"/>
    <col min="6407" max="6407" width="15.7109375" style="104" customWidth="1"/>
    <col min="6408" max="6408" width="30.5703125" style="104" customWidth="1"/>
    <col min="6409" max="6409" width="24.28515625" style="104" customWidth="1"/>
    <col min="6410" max="6603" width="10.85546875" style="104"/>
    <col min="6604" max="6604" width="6" style="104" customWidth="1"/>
    <col min="6605" max="6605" width="50" style="104" customWidth="1"/>
    <col min="6606" max="6606" width="7.28515625" style="104" customWidth="1"/>
    <col min="6607" max="6607" width="11.28515625" style="104" customWidth="1"/>
    <col min="6608" max="6608" width="9" style="104" customWidth="1"/>
    <col min="6609" max="6611" width="8.28515625" style="104" customWidth="1"/>
    <col min="6612" max="6613" width="9" style="104" customWidth="1"/>
    <col min="6614" max="6614" width="8.42578125" style="104" customWidth="1"/>
    <col min="6615" max="6615" width="8.7109375" style="104" customWidth="1"/>
    <col min="6616" max="6616" width="7.28515625" style="104" customWidth="1"/>
    <col min="6617" max="6617" width="10.7109375" style="104" customWidth="1"/>
    <col min="6618" max="6619" width="7.85546875" style="104" customWidth="1"/>
    <col min="6620" max="6621" width="8.7109375" style="104" customWidth="1"/>
    <col min="6622" max="6625" width="7.28515625" style="104" customWidth="1"/>
    <col min="6626" max="6626" width="8.7109375" style="104" customWidth="1"/>
    <col min="6627" max="6627" width="7.42578125" style="104" customWidth="1"/>
    <col min="6628" max="6629" width="8.7109375" style="104" customWidth="1"/>
    <col min="6630" max="6630" width="8" style="104" customWidth="1"/>
    <col min="6631" max="6635" width="9.28515625" style="104" customWidth="1"/>
    <col min="6636" max="6636" width="8.7109375" style="104" customWidth="1"/>
    <col min="6637" max="6639" width="8.28515625" style="104" customWidth="1"/>
    <col min="6640" max="6640" width="7.140625" style="104" customWidth="1"/>
    <col min="6641" max="6643" width="7.28515625" style="104" customWidth="1"/>
    <col min="6644" max="6644" width="8.7109375" style="104" customWidth="1"/>
    <col min="6645" max="6645" width="6.7109375" style="104" customWidth="1"/>
    <col min="6646" max="6646" width="8.7109375" style="104" customWidth="1"/>
    <col min="6647" max="6649" width="7.140625" style="104" customWidth="1"/>
    <col min="6650" max="6651" width="6.28515625" style="104" customWidth="1"/>
    <col min="6652" max="6652" width="7.28515625" style="104" customWidth="1"/>
    <col min="6653" max="6654" width="6.28515625" style="104" customWidth="1"/>
    <col min="6655" max="6655" width="9.28515625" style="104" customWidth="1"/>
    <col min="6656" max="6660" width="7.140625" style="104" customWidth="1"/>
    <col min="6661" max="6662" width="7.28515625" style="104" customWidth="1"/>
    <col min="6663" max="6663" width="15.7109375" style="104" customWidth="1"/>
    <col min="6664" max="6664" width="30.5703125" style="104" customWidth="1"/>
    <col min="6665" max="6665" width="24.28515625" style="104" customWidth="1"/>
    <col min="6666" max="6859" width="10.85546875" style="104"/>
    <col min="6860" max="6860" width="6" style="104" customWidth="1"/>
    <col min="6861" max="6861" width="50" style="104" customWidth="1"/>
    <col min="6862" max="6862" width="7.28515625" style="104" customWidth="1"/>
    <col min="6863" max="6863" width="11.28515625" style="104" customWidth="1"/>
    <col min="6864" max="6864" width="9" style="104" customWidth="1"/>
    <col min="6865" max="6867" width="8.28515625" style="104" customWidth="1"/>
    <col min="6868" max="6869" width="9" style="104" customWidth="1"/>
    <col min="6870" max="6870" width="8.42578125" style="104" customWidth="1"/>
    <col min="6871" max="6871" width="8.7109375" style="104" customWidth="1"/>
    <col min="6872" max="6872" width="7.28515625" style="104" customWidth="1"/>
    <col min="6873" max="6873" width="10.7109375" style="104" customWidth="1"/>
    <col min="6874" max="6875" width="7.85546875" style="104" customWidth="1"/>
    <col min="6876" max="6877" width="8.7109375" style="104" customWidth="1"/>
    <col min="6878" max="6881" width="7.28515625" style="104" customWidth="1"/>
    <col min="6882" max="6882" width="8.7109375" style="104" customWidth="1"/>
    <col min="6883" max="6883" width="7.42578125" style="104" customWidth="1"/>
    <col min="6884" max="6885" width="8.7109375" style="104" customWidth="1"/>
    <col min="6886" max="6886" width="8" style="104" customWidth="1"/>
    <col min="6887" max="6891" width="9.28515625" style="104" customWidth="1"/>
    <col min="6892" max="6892" width="8.7109375" style="104" customWidth="1"/>
    <col min="6893" max="6895" width="8.28515625" style="104" customWidth="1"/>
    <col min="6896" max="6896" width="7.140625" style="104" customWidth="1"/>
    <col min="6897" max="6899" width="7.28515625" style="104" customWidth="1"/>
    <col min="6900" max="6900" width="8.7109375" style="104" customWidth="1"/>
    <col min="6901" max="6901" width="6.7109375" style="104" customWidth="1"/>
    <col min="6902" max="6902" width="8.7109375" style="104" customWidth="1"/>
    <col min="6903" max="6905" width="7.140625" style="104" customWidth="1"/>
    <col min="6906" max="6907" width="6.28515625" style="104" customWidth="1"/>
    <col min="6908" max="6908" width="7.28515625" style="104" customWidth="1"/>
    <col min="6909" max="6910" width="6.28515625" style="104" customWidth="1"/>
    <col min="6911" max="6911" width="9.28515625" style="104" customWidth="1"/>
    <col min="6912" max="6916" width="7.140625" style="104" customWidth="1"/>
    <col min="6917" max="6918" width="7.28515625" style="104" customWidth="1"/>
    <col min="6919" max="6919" width="15.7109375" style="104" customWidth="1"/>
    <col min="6920" max="6920" width="30.5703125" style="104" customWidth="1"/>
    <col min="6921" max="6921" width="24.28515625" style="104" customWidth="1"/>
    <col min="6922" max="7115" width="10.85546875" style="104"/>
    <col min="7116" max="7116" width="6" style="104" customWidth="1"/>
    <col min="7117" max="7117" width="50" style="104" customWidth="1"/>
    <col min="7118" max="7118" width="7.28515625" style="104" customWidth="1"/>
    <col min="7119" max="7119" width="11.28515625" style="104" customWidth="1"/>
    <col min="7120" max="7120" width="9" style="104" customWidth="1"/>
    <col min="7121" max="7123" width="8.28515625" style="104" customWidth="1"/>
    <col min="7124" max="7125" width="9" style="104" customWidth="1"/>
    <col min="7126" max="7126" width="8.42578125" style="104" customWidth="1"/>
    <col min="7127" max="7127" width="8.7109375" style="104" customWidth="1"/>
    <col min="7128" max="7128" width="7.28515625" style="104" customWidth="1"/>
    <col min="7129" max="7129" width="10.7109375" style="104" customWidth="1"/>
    <col min="7130" max="7131" width="7.85546875" style="104" customWidth="1"/>
    <col min="7132" max="7133" width="8.7109375" style="104" customWidth="1"/>
    <col min="7134" max="7137" width="7.28515625" style="104" customWidth="1"/>
    <col min="7138" max="7138" width="8.7109375" style="104" customWidth="1"/>
    <col min="7139" max="7139" width="7.42578125" style="104" customWidth="1"/>
    <col min="7140" max="7141" width="8.7109375" style="104" customWidth="1"/>
    <col min="7142" max="7142" width="8" style="104" customWidth="1"/>
    <col min="7143" max="7147" width="9.28515625" style="104" customWidth="1"/>
    <col min="7148" max="7148" width="8.7109375" style="104" customWidth="1"/>
    <col min="7149" max="7151" width="8.28515625" style="104" customWidth="1"/>
    <col min="7152" max="7152" width="7.140625" style="104" customWidth="1"/>
    <col min="7153" max="7155" width="7.28515625" style="104" customWidth="1"/>
    <col min="7156" max="7156" width="8.7109375" style="104" customWidth="1"/>
    <col min="7157" max="7157" width="6.7109375" style="104" customWidth="1"/>
    <col min="7158" max="7158" width="8.7109375" style="104" customWidth="1"/>
    <col min="7159" max="7161" width="7.140625" style="104" customWidth="1"/>
    <col min="7162" max="7163" width="6.28515625" style="104" customWidth="1"/>
    <col min="7164" max="7164" width="7.28515625" style="104" customWidth="1"/>
    <col min="7165" max="7166" width="6.28515625" style="104" customWidth="1"/>
    <col min="7167" max="7167" width="9.28515625" style="104" customWidth="1"/>
    <col min="7168" max="7172" width="7.140625" style="104" customWidth="1"/>
    <col min="7173" max="7174" width="7.28515625" style="104" customWidth="1"/>
    <col min="7175" max="7175" width="15.7109375" style="104" customWidth="1"/>
    <col min="7176" max="7176" width="30.5703125" style="104" customWidth="1"/>
    <col min="7177" max="7177" width="24.28515625" style="104" customWidth="1"/>
    <col min="7178" max="7371" width="10.85546875" style="104"/>
    <col min="7372" max="7372" width="6" style="104" customWidth="1"/>
    <col min="7373" max="7373" width="50" style="104" customWidth="1"/>
    <col min="7374" max="7374" width="7.28515625" style="104" customWidth="1"/>
    <col min="7375" max="7375" width="11.28515625" style="104" customWidth="1"/>
    <col min="7376" max="7376" width="9" style="104" customWidth="1"/>
    <col min="7377" max="7379" width="8.28515625" style="104" customWidth="1"/>
    <col min="7380" max="7381" width="9" style="104" customWidth="1"/>
    <col min="7382" max="7382" width="8.42578125" style="104" customWidth="1"/>
    <col min="7383" max="7383" width="8.7109375" style="104" customWidth="1"/>
    <col min="7384" max="7384" width="7.28515625" style="104" customWidth="1"/>
    <col min="7385" max="7385" width="10.7109375" style="104" customWidth="1"/>
    <col min="7386" max="7387" width="7.85546875" style="104" customWidth="1"/>
    <col min="7388" max="7389" width="8.7109375" style="104" customWidth="1"/>
    <col min="7390" max="7393" width="7.28515625" style="104" customWidth="1"/>
    <col min="7394" max="7394" width="8.7109375" style="104" customWidth="1"/>
    <col min="7395" max="7395" width="7.42578125" style="104" customWidth="1"/>
    <col min="7396" max="7397" width="8.7109375" style="104" customWidth="1"/>
    <col min="7398" max="7398" width="8" style="104" customWidth="1"/>
    <col min="7399" max="7403" width="9.28515625" style="104" customWidth="1"/>
    <col min="7404" max="7404" width="8.7109375" style="104" customWidth="1"/>
    <col min="7405" max="7407" width="8.28515625" style="104" customWidth="1"/>
    <col min="7408" max="7408" width="7.140625" style="104" customWidth="1"/>
    <col min="7409" max="7411" width="7.28515625" style="104" customWidth="1"/>
    <col min="7412" max="7412" width="8.7109375" style="104" customWidth="1"/>
    <col min="7413" max="7413" width="6.7109375" style="104" customWidth="1"/>
    <col min="7414" max="7414" width="8.7109375" style="104" customWidth="1"/>
    <col min="7415" max="7417" width="7.140625" style="104" customWidth="1"/>
    <col min="7418" max="7419" width="6.28515625" style="104" customWidth="1"/>
    <col min="7420" max="7420" width="7.28515625" style="104" customWidth="1"/>
    <col min="7421" max="7422" width="6.28515625" style="104" customWidth="1"/>
    <col min="7423" max="7423" width="9.28515625" style="104" customWidth="1"/>
    <col min="7424" max="7428" width="7.140625" style="104" customWidth="1"/>
    <col min="7429" max="7430" width="7.28515625" style="104" customWidth="1"/>
    <col min="7431" max="7431" width="15.7109375" style="104" customWidth="1"/>
    <col min="7432" max="7432" width="30.5703125" style="104" customWidth="1"/>
    <col min="7433" max="7433" width="24.28515625" style="104" customWidth="1"/>
    <col min="7434" max="7627" width="10.85546875" style="104"/>
    <col min="7628" max="7628" width="6" style="104" customWidth="1"/>
    <col min="7629" max="7629" width="50" style="104" customWidth="1"/>
    <col min="7630" max="7630" width="7.28515625" style="104" customWidth="1"/>
    <col min="7631" max="7631" width="11.28515625" style="104" customWidth="1"/>
    <col min="7632" max="7632" width="9" style="104" customWidth="1"/>
    <col min="7633" max="7635" width="8.28515625" style="104" customWidth="1"/>
    <col min="7636" max="7637" width="9" style="104" customWidth="1"/>
    <col min="7638" max="7638" width="8.42578125" style="104" customWidth="1"/>
    <col min="7639" max="7639" width="8.7109375" style="104" customWidth="1"/>
    <col min="7640" max="7640" width="7.28515625" style="104" customWidth="1"/>
    <col min="7641" max="7641" width="10.7109375" style="104" customWidth="1"/>
    <col min="7642" max="7643" width="7.85546875" style="104" customWidth="1"/>
    <col min="7644" max="7645" width="8.7109375" style="104" customWidth="1"/>
    <col min="7646" max="7649" width="7.28515625" style="104" customWidth="1"/>
    <col min="7650" max="7650" width="8.7109375" style="104" customWidth="1"/>
    <col min="7651" max="7651" width="7.42578125" style="104" customWidth="1"/>
    <col min="7652" max="7653" width="8.7109375" style="104" customWidth="1"/>
    <col min="7654" max="7654" width="8" style="104" customWidth="1"/>
    <col min="7655" max="7659" width="9.28515625" style="104" customWidth="1"/>
    <col min="7660" max="7660" width="8.7109375" style="104" customWidth="1"/>
    <col min="7661" max="7663" width="8.28515625" style="104" customWidth="1"/>
    <col min="7664" max="7664" width="7.140625" style="104" customWidth="1"/>
    <col min="7665" max="7667" width="7.28515625" style="104" customWidth="1"/>
    <col min="7668" max="7668" width="8.7109375" style="104" customWidth="1"/>
    <col min="7669" max="7669" width="6.7109375" style="104" customWidth="1"/>
    <col min="7670" max="7670" width="8.7109375" style="104" customWidth="1"/>
    <col min="7671" max="7673" width="7.140625" style="104" customWidth="1"/>
    <col min="7674" max="7675" width="6.28515625" style="104" customWidth="1"/>
    <col min="7676" max="7676" width="7.28515625" style="104" customWidth="1"/>
    <col min="7677" max="7678" width="6.28515625" style="104" customWidth="1"/>
    <col min="7679" max="7679" width="9.28515625" style="104" customWidth="1"/>
    <col min="7680" max="7684" width="7.140625" style="104" customWidth="1"/>
    <col min="7685" max="7686" width="7.28515625" style="104" customWidth="1"/>
    <col min="7687" max="7687" width="15.7109375" style="104" customWidth="1"/>
    <col min="7688" max="7688" width="30.5703125" style="104" customWidth="1"/>
    <col min="7689" max="7689" width="24.28515625" style="104" customWidth="1"/>
    <col min="7690" max="7883" width="10.85546875" style="104"/>
    <col min="7884" max="7884" width="6" style="104" customWidth="1"/>
    <col min="7885" max="7885" width="50" style="104" customWidth="1"/>
    <col min="7886" max="7886" width="7.28515625" style="104" customWidth="1"/>
    <col min="7887" max="7887" width="11.28515625" style="104" customWidth="1"/>
    <col min="7888" max="7888" width="9" style="104" customWidth="1"/>
    <col min="7889" max="7891" width="8.28515625" style="104" customWidth="1"/>
    <col min="7892" max="7893" width="9" style="104" customWidth="1"/>
    <col min="7894" max="7894" width="8.42578125" style="104" customWidth="1"/>
    <col min="7895" max="7895" width="8.7109375" style="104" customWidth="1"/>
    <col min="7896" max="7896" width="7.28515625" style="104" customWidth="1"/>
    <col min="7897" max="7897" width="10.7109375" style="104" customWidth="1"/>
    <col min="7898" max="7899" width="7.85546875" style="104" customWidth="1"/>
    <col min="7900" max="7901" width="8.7109375" style="104" customWidth="1"/>
    <col min="7902" max="7905" width="7.28515625" style="104" customWidth="1"/>
    <col min="7906" max="7906" width="8.7109375" style="104" customWidth="1"/>
    <col min="7907" max="7907" width="7.42578125" style="104" customWidth="1"/>
    <col min="7908" max="7909" width="8.7109375" style="104" customWidth="1"/>
    <col min="7910" max="7910" width="8" style="104" customWidth="1"/>
    <col min="7911" max="7915" width="9.28515625" style="104" customWidth="1"/>
    <col min="7916" max="7916" width="8.7109375" style="104" customWidth="1"/>
    <col min="7917" max="7919" width="8.28515625" style="104" customWidth="1"/>
    <col min="7920" max="7920" width="7.140625" style="104" customWidth="1"/>
    <col min="7921" max="7923" width="7.28515625" style="104" customWidth="1"/>
    <col min="7924" max="7924" width="8.7109375" style="104" customWidth="1"/>
    <col min="7925" max="7925" width="6.7109375" style="104" customWidth="1"/>
    <col min="7926" max="7926" width="8.7109375" style="104" customWidth="1"/>
    <col min="7927" max="7929" width="7.140625" style="104" customWidth="1"/>
    <col min="7930" max="7931" width="6.28515625" style="104" customWidth="1"/>
    <col min="7932" max="7932" width="7.28515625" style="104" customWidth="1"/>
    <col min="7933" max="7934" width="6.28515625" style="104" customWidth="1"/>
    <col min="7935" max="7935" width="9.28515625" style="104" customWidth="1"/>
    <col min="7936" max="7940" width="7.140625" style="104" customWidth="1"/>
    <col min="7941" max="7942" width="7.28515625" style="104" customWidth="1"/>
    <col min="7943" max="7943" width="15.7109375" style="104" customWidth="1"/>
    <col min="7944" max="7944" width="30.5703125" style="104" customWidth="1"/>
    <col min="7945" max="7945" width="24.28515625" style="104" customWidth="1"/>
    <col min="7946" max="8139" width="10.85546875" style="104"/>
    <col min="8140" max="8140" width="6" style="104" customWidth="1"/>
    <col min="8141" max="8141" width="50" style="104" customWidth="1"/>
    <col min="8142" max="8142" width="7.28515625" style="104" customWidth="1"/>
    <col min="8143" max="8143" width="11.28515625" style="104" customWidth="1"/>
    <col min="8144" max="8144" width="9" style="104" customWidth="1"/>
    <col min="8145" max="8147" width="8.28515625" style="104" customWidth="1"/>
    <col min="8148" max="8149" width="9" style="104" customWidth="1"/>
    <col min="8150" max="8150" width="8.42578125" style="104" customWidth="1"/>
    <col min="8151" max="8151" width="8.7109375" style="104" customWidth="1"/>
    <col min="8152" max="8152" width="7.28515625" style="104" customWidth="1"/>
    <col min="8153" max="8153" width="10.7109375" style="104" customWidth="1"/>
    <col min="8154" max="8155" width="7.85546875" style="104" customWidth="1"/>
    <col min="8156" max="8157" width="8.7109375" style="104" customWidth="1"/>
    <col min="8158" max="8161" width="7.28515625" style="104" customWidth="1"/>
    <col min="8162" max="8162" width="8.7109375" style="104" customWidth="1"/>
    <col min="8163" max="8163" width="7.42578125" style="104" customWidth="1"/>
    <col min="8164" max="8165" width="8.7109375" style="104" customWidth="1"/>
    <col min="8166" max="8166" width="8" style="104" customWidth="1"/>
    <col min="8167" max="8171" width="9.28515625" style="104" customWidth="1"/>
    <col min="8172" max="8172" width="8.7109375" style="104" customWidth="1"/>
    <col min="8173" max="8175" width="8.28515625" style="104" customWidth="1"/>
    <col min="8176" max="8176" width="7.140625" style="104" customWidth="1"/>
    <col min="8177" max="8179" width="7.28515625" style="104" customWidth="1"/>
    <col min="8180" max="8180" width="8.7109375" style="104" customWidth="1"/>
    <col min="8181" max="8181" width="6.7109375" style="104" customWidth="1"/>
    <col min="8182" max="8182" width="8.7109375" style="104" customWidth="1"/>
    <col min="8183" max="8185" width="7.140625" style="104" customWidth="1"/>
    <col min="8186" max="8187" width="6.28515625" style="104" customWidth="1"/>
    <col min="8188" max="8188" width="7.28515625" style="104" customWidth="1"/>
    <col min="8189" max="8190" width="6.28515625" style="104" customWidth="1"/>
    <col min="8191" max="8191" width="9.28515625" style="104" customWidth="1"/>
    <col min="8192" max="8196" width="7.140625" style="104" customWidth="1"/>
    <col min="8197" max="8198" width="7.28515625" style="104" customWidth="1"/>
    <col min="8199" max="8199" width="15.7109375" style="104" customWidth="1"/>
    <col min="8200" max="8200" width="30.5703125" style="104" customWidth="1"/>
    <col min="8201" max="8201" width="24.28515625" style="104" customWidth="1"/>
    <col min="8202" max="8395" width="10.85546875" style="104"/>
    <col min="8396" max="8396" width="6" style="104" customWidth="1"/>
    <col min="8397" max="8397" width="50" style="104" customWidth="1"/>
    <col min="8398" max="8398" width="7.28515625" style="104" customWidth="1"/>
    <col min="8399" max="8399" width="11.28515625" style="104" customWidth="1"/>
    <col min="8400" max="8400" width="9" style="104" customWidth="1"/>
    <col min="8401" max="8403" width="8.28515625" style="104" customWidth="1"/>
    <col min="8404" max="8405" width="9" style="104" customWidth="1"/>
    <col min="8406" max="8406" width="8.42578125" style="104" customWidth="1"/>
    <col min="8407" max="8407" width="8.7109375" style="104" customWidth="1"/>
    <col min="8408" max="8408" width="7.28515625" style="104" customWidth="1"/>
    <col min="8409" max="8409" width="10.7109375" style="104" customWidth="1"/>
    <col min="8410" max="8411" width="7.85546875" style="104" customWidth="1"/>
    <col min="8412" max="8413" width="8.7109375" style="104" customWidth="1"/>
    <col min="8414" max="8417" width="7.28515625" style="104" customWidth="1"/>
    <col min="8418" max="8418" width="8.7109375" style="104" customWidth="1"/>
    <col min="8419" max="8419" width="7.42578125" style="104" customWidth="1"/>
    <col min="8420" max="8421" width="8.7109375" style="104" customWidth="1"/>
    <col min="8422" max="8422" width="8" style="104" customWidth="1"/>
    <col min="8423" max="8427" width="9.28515625" style="104" customWidth="1"/>
    <col min="8428" max="8428" width="8.7109375" style="104" customWidth="1"/>
    <col min="8429" max="8431" width="8.28515625" style="104" customWidth="1"/>
    <col min="8432" max="8432" width="7.140625" style="104" customWidth="1"/>
    <col min="8433" max="8435" width="7.28515625" style="104" customWidth="1"/>
    <col min="8436" max="8436" width="8.7109375" style="104" customWidth="1"/>
    <col min="8437" max="8437" width="6.7109375" style="104" customWidth="1"/>
    <col min="8438" max="8438" width="8.7109375" style="104" customWidth="1"/>
    <col min="8439" max="8441" width="7.140625" style="104" customWidth="1"/>
    <col min="8442" max="8443" width="6.28515625" style="104" customWidth="1"/>
    <col min="8444" max="8444" width="7.28515625" style="104" customWidth="1"/>
    <col min="8445" max="8446" width="6.28515625" style="104" customWidth="1"/>
    <col min="8447" max="8447" width="9.28515625" style="104" customWidth="1"/>
    <col min="8448" max="8452" width="7.140625" style="104" customWidth="1"/>
    <col min="8453" max="8454" width="7.28515625" style="104" customWidth="1"/>
    <col min="8455" max="8455" width="15.7109375" style="104" customWidth="1"/>
    <col min="8456" max="8456" width="30.5703125" style="104" customWidth="1"/>
    <col min="8457" max="8457" width="24.28515625" style="104" customWidth="1"/>
    <col min="8458" max="8651" width="10.85546875" style="104"/>
    <col min="8652" max="8652" width="6" style="104" customWidth="1"/>
    <col min="8653" max="8653" width="50" style="104" customWidth="1"/>
    <col min="8654" max="8654" width="7.28515625" style="104" customWidth="1"/>
    <col min="8655" max="8655" width="11.28515625" style="104" customWidth="1"/>
    <col min="8656" max="8656" width="9" style="104" customWidth="1"/>
    <col min="8657" max="8659" width="8.28515625" style="104" customWidth="1"/>
    <col min="8660" max="8661" width="9" style="104" customWidth="1"/>
    <col min="8662" max="8662" width="8.42578125" style="104" customWidth="1"/>
    <col min="8663" max="8663" width="8.7109375" style="104" customWidth="1"/>
    <col min="8664" max="8664" width="7.28515625" style="104" customWidth="1"/>
    <col min="8665" max="8665" width="10.7109375" style="104" customWidth="1"/>
    <col min="8666" max="8667" width="7.85546875" style="104" customWidth="1"/>
    <col min="8668" max="8669" width="8.7109375" style="104" customWidth="1"/>
    <col min="8670" max="8673" width="7.28515625" style="104" customWidth="1"/>
    <col min="8674" max="8674" width="8.7109375" style="104" customWidth="1"/>
    <col min="8675" max="8675" width="7.42578125" style="104" customWidth="1"/>
    <col min="8676" max="8677" width="8.7109375" style="104" customWidth="1"/>
    <col min="8678" max="8678" width="8" style="104" customWidth="1"/>
    <col min="8679" max="8683" width="9.28515625" style="104" customWidth="1"/>
    <col min="8684" max="8684" width="8.7109375" style="104" customWidth="1"/>
    <col min="8685" max="8687" width="8.28515625" style="104" customWidth="1"/>
    <col min="8688" max="8688" width="7.140625" style="104" customWidth="1"/>
    <col min="8689" max="8691" width="7.28515625" style="104" customWidth="1"/>
    <col min="8692" max="8692" width="8.7109375" style="104" customWidth="1"/>
    <col min="8693" max="8693" width="6.7109375" style="104" customWidth="1"/>
    <col min="8694" max="8694" width="8.7109375" style="104" customWidth="1"/>
    <col min="8695" max="8697" width="7.140625" style="104" customWidth="1"/>
    <col min="8698" max="8699" width="6.28515625" style="104" customWidth="1"/>
    <col min="8700" max="8700" width="7.28515625" style="104" customWidth="1"/>
    <col min="8701" max="8702" width="6.28515625" style="104" customWidth="1"/>
    <col min="8703" max="8703" width="9.28515625" style="104" customWidth="1"/>
    <col min="8704" max="8708" width="7.140625" style="104" customWidth="1"/>
    <col min="8709" max="8710" width="7.28515625" style="104" customWidth="1"/>
    <col min="8711" max="8711" width="15.7109375" style="104" customWidth="1"/>
    <col min="8712" max="8712" width="30.5703125" style="104" customWidth="1"/>
    <col min="8713" max="8713" width="24.28515625" style="104" customWidth="1"/>
    <col min="8714" max="8907" width="10.85546875" style="104"/>
    <col min="8908" max="8908" width="6" style="104" customWidth="1"/>
    <col min="8909" max="8909" width="50" style="104" customWidth="1"/>
    <col min="8910" max="8910" width="7.28515625" style="104" customWidth="1"/>
    <col min="8911" max="8911" width="11.28515625" style="104" customWidth="1"/>
    <col min="8912" max="8912" width="9" style="104" customWidth="1"/>
    <col min="8913" max="8915" width="8.28515625" style="104" customWidth="1"/>
    <col min="8916" max="8917" width="9" style="104" customWidth="1"/>
    <col min="8918" max="8918" width="8.42578125" style="104" customWidth="1"/>
    <col min="8919" max="8919" width="8.7109375" style="104" customWidth="1"/>
    <col min="8920" max="8920" width="7.28515625" style="104" customWidth="1"/>
    <col min="8921" max="8921" width="10.7109375" style="104" customWidth="1"/>
    <col min="8922" max="8923" width="7.85546875" style="104" customWidth="1"/>
    <col min="8924" max="8925" width="8.7109375" style="104" customWidth="1"/>
    <col min="8926" max="8929" width="7.28515625" style="104" customWidth="1"/>
    <col min="8930" max="8930" width="8.7109375" style="104" customWidth="1"/>
    <col min="8931" max="8931" width="7.42578125" style="104" customWidth="1"/>
    <col min="8932" max="8933" width="8.7109375" style="104" customWidth="1"/>
    <col min="8934" max="8934" width="8" style="104" customWidth="1"/>
    <col min="8935" max="8939" width="9.28515625" style="104" customWidth="1"/>
    <col min="8940" max="8940" width="8.7109375" style="104" customWidth="1"/>
    <col min="8941" max="8943" width="8.28515625" style="104" customWidth="1"/>
    <col min="8944" max="8944" width="7.140625" style="104" customWidth="1"/>
    <col min="8945" max="8947" width="7.28515625" style="104" customWidth="1"/>
    <col min="8948" max="8948" width="8.7109375" style="104" customWidth="1"/>
    <col min="8949" max="8949" width="6.7109375" style="104" customWidth="1"/>
    <col min="8950" max="8950" width="8.7109375" style="104" customWidth="1"/>
    <col min="8951" max="8953" width="7.140625" style="104" customWidth="1"/>
    <col min="8954" max="8955" width="6.28515625" style="104" customWidth="1"/>
    <col min="8956" max="8956" width="7.28515625" style="104" customWidth="1"/>
    <col min="8957" max="8958" width="6.28515625" style="104" customWidth="1"/>
    <col min="8959" max="8959" width="9.28515625" style="104" customWidth="1"/>
    <col min="8960" max="8964" width="7.140625" style="104" customWidth="1"/>
    <col min="8965" max="8966" width="7.28515625" style="104" customWidth="1"/>
    <col min="8967" max="8967" width="15.7109375" style="104" customWidth="1"/>
    <col min="8968" max="8968" width="30.5703125" style="104" customWidth="1"/>
    <col min="8969" max="8969" width="24.28515625" style="104" customWidth="1"/>
    <col min="8970" max="9163" width="10.85546875" style="104"/>
    <col min="9164" max="9164" width="6" style="104" customWidth="1"/>
    <col min="9165" max="9165" width="50" style="104" customWidth="1"/>
    <col min="9166" max="9166" width="7.28515625" style="104" customWidth="1"/>
    <col min="9167" max="9167" width="11.28515625" style="104" customWidth="1"/>
    <col min="9168" max="9168" width="9" style="104" customWidth="1"/>
    <col min="9169" max="9171" width="8.28515625" style="104" customWidth="1"/>
    <col min="9172" max="9173" width="9" style="104" customWidth="1"/>
    <col min="9174" max="9174" width="8.42578125" style="104" customWidth="1"/>
    <col min="9175" max="9175" width="8.7109375" style="104" customWidth="1"/>
    <col min="9176" max="9176" width="7.28515625" style="104" customWidth="1"/>
    <col min="9177" max="9177" width="10.7109375" style="104" customWidth="1"/>
    <col min="9178" max="9179" width="7.85546875" style="104" customWidth="1"/>
    <col min="9180" max="9181" width="8.7109375" style="104" customWidth="1"/>
    <col min="9182" max="9185" width="7.28515625" style="104" customWidth="1"/>
    <col min="9186" max="9186" width="8.7109375" style="104" customWidth="1"/>
    <col min="9187" max="9187" width="7.42578125" style="104" customWidth="1"/>
    <col min="9188" max="9189" width="8.7109375" style="104" customWidth="1"/>
    <col min="9190" max="9190" width="8" style="104" customWidth="1"/>
    <col min="9191" max="9195" width="9.28515625" style="104" customWidth="1"/>
    <col min="9196" max="9196" width="8.7109375" style="104" customWidth="1"/>
    <col min="9197" max="9199" width="8.28515625" style="104" customWidth="1"/>
    <col min="9200" max="9200" width="7.140625" style="104" customWidth="1"/>
    <col min="9201" max="9203" width="7.28515625" style="104" customWidth="1"/>
    <col min="9204" max="9204" width="8.7109375" style="104" customWidth="1"/>
    <col min="9205" max="9205" width="6.7109375" style="104" customWidth="1"/>
    <col min="9206" max="9206" width="8.7109375" style="104" customWidth="1"/>
    <col min="9207" max="9209" width="7.140625" style="104" customWidth="1"/>
    <col min="9210" max="9211" width="6.28515625" style="104" customWidth="1"/>
    <col min="9212" max="9212" width="7.28515625" style="104" customWidth="1"/>
    <col min="9213" max="9214" width="6.28515625" style="104" customWidth="1"/>
    <col min="9215" max="9215" width="9.28515625" style="104" customWidth="1"/>
    <col min="9216" max="9220" width="7.140625" style="104" customWidth="1"/>
    <col min="9221" max="9222" width="7.28515625" style="104" customWidth="1"/>
    <col min="9223" max="9223" width="15.7109375" style="104" customWidth="1"/>
    <col min="9224" max="9224" width="30.5703125" style="104" customWidth="1"/>
    <col min="9225" max="9225" width="24.28515625" style="104" customWidth="1"/>
    <col min="9226" max="9419" width="10.85546875" style="104"/>
    <col min="9420" max="9420" width="6" style="104" customWidth="1"/>
    <col min="9421" max="9421" width="50" style="104" customWidth="1"/>
    <col min="9422" max="9422" width="7.28515625" style="104" customWidth="1"/>
    <col min="9423" max="9423" width="11.28515625" style="104" customWidth="1"/>
    <col min="9424" max="9424" width="9" style="104" customWidth="1"/>
    <col min="9425" max="9427" width="8.28515625" style="104" customWidth="1"/>
    <col min="9428" max="9429" width="9" style="104" customWidth="1"/>
    <col min="9430" max="9430" width="8.42578125" style="104" customWidth="1"/>
    <col min="9431" max="9431" width="8.7109375" style="104" customWidth="1"/>
    <col min="9432" max="9432" width="7.28515625" style="104" customWidth="1"/>
    <col min="9433" max="9433" width="10.7109375" style="104" customWidth="1"/>
    <col min="9434" max="9435" width="7.85546875" style="104" customWidth="1"/>
    <col min="9436" max="9437" width="8.7109375" style="104" customWidth="1"/>
    <col min="9438" max="9441" width="7.28515625" style="104" customWidth="1"/>
    <col min="9442" max="9442" width="8.7109375" style="104" customWidth="1"/>
    <col min="9443" max="9443" width="7.42578125" style="104" customWidth="1"/>
    <col min="9444" max="9445" width="8.7109375" style="104" customWidth="1"/>
    <col min="9446" max="9446" width="8" style="104" customWidth="1"/>
    <col min="9447" max="9451" width="9.28515625" style="104" customWidth="1"/>
    <col min="9452" max="9452" width="8.7109375" style="104" customWidth="1"/>
    <col min="9453" max="9455" width="8.28515625" style="104" customWidth="1"/>
    <col min="9456" max="9456" width="7.140625" style="104" customWidth="1"/>
    <col min="9457" max="9459" width="7.28515625" style="104" customWidth="1"/>
    <col min="9460" max="9460" width="8.7109375" style="104" customWidth="1"/>
    <col min="9461" max="9461" width="6.7109375" style="104" customWidth="1"/>
    <col min="9462" max="9462" width="8.7109375" style="104" customWidth="1"/>
    <col min="9463" max="9465" width="7.140625" style="104" customWidth="1"/>
    <col min="9466" max="9467" width="6.28515625" style="104" customWidth="1"/>
    <col min="9468" max="9468" width="7.28515625" style="104" customWidth="1"/>
    <col min="9469" max="9470" width="6.28515625" style="104" customWidth="1"/>
    <col min="9471" max="9471" width="9.28515625" style="104" customWidth="1"/>
    <col min="9472" max="9476" width="7.140625" style="104" customWidth="1"/>
    <col min="9477" max="9478" width="7.28515625" style="104" customWidth="1"/>
    <col min="9479" max="9479" width="15.7109375" style="104" customWidth="1"/>
    <col min="9480" max="9480" width="30.5703125" style="104" customWidth="1"/>
    <col min="9481" max="9481" width="24.28515625" style="104" customWidth="1"/>
    <col min="9482" max="9675" width="10.85546875" style="104"/>
    <col min="9676" max="9676" width="6" style="104" customWidth="1"/>
    <col min="9677" max="9677" width="50" style="104" customWidth="1"/>
    <col min="9678" max="9678" width="7.28515625" style="104" customWidth="1"/>
    <col min="9679" max="9679" width="11.28515625" style="104" customWidth="1"/>
    <col min="9680" max="9680" width="9" style="104" customWidth="1"/>
    <col min="9681" max="9683" width="8.28515625" style="104" customWidth="1"/>
    <col min="9684" max="9685" width="9" style="104" customWidth="1"/>
    <col min="9686" max="9686" width="8.42578125" style="104" customWidth="1"/>
    <col min="9687" max="9687" width="8.7109375" style="104" customWidth="1"/>
    <col min="9688" max="9688" width="7.28515625" style="104" customWidth="1"/>
    <col min="9689" max="9689" width="10.7109375" style="104" customWidth="1"/>
    <col min="9690" max="9691" width="7.85546875" style="104" customWidth="1"/>
    <col min="9692" max="9693" width="8.7109375" style="104" customWidth="1"/>
    <col min="9694" max="9697" width="7.28515625" style="104" customWidth="1"/>
    <col min="9698" max="9698" width="8.7109375" style="104" customWidth="1"/>
    <col min="9699" max="9699" width="7.42578125" style="104" customWidth="1"/>
    <col min="9700" max="9701" width="8.7109375" style="104" customWidth="1"/>
    <col min="9702" max="9702" width="8" style="104" customWidth="1"/>
    <col min="9703" max="9707" width="9.28515625" style="104" customWidth="1"/>
    <col min="9708" max="9708" width="8.7109375" style="104" customWidth="1"/>
    <col min="9709" max="9711" width="8.28515625" style="104" customWidth="1"/>
    <col min="9712" max="9712" width="7.140625" style="104" customWidth="1"/>
    <col min="9713" max="9715" width="7.28515625" style="104" customWidth="1"/>
    <col min="9716" max="9716" width="8.7109375" style="104" customWidth="1"/>
    <col min="9717" max="9717" width="6.7109375" style="104" customWidth="1"/>
    <col min="9718" max="9718" width="8.7109375" style="104" customWidth="1"/>
    <col min="9719" max="9721" width="7.140625" style="104" customWidth="1"/>
    <col min="9722" max="9723" width="6.28515625" style="104" customWidth="1"/>
    <col min="9724" max="9724" width="7.28515625" style="104" customWidth="1"/>
    <col min="9725" max="9726" width="6.28515625" style="104" customWidth="1"/>
    <col min="9727" max="9727" width="9.28515625" style="104" customWidth="1"/>
    <col min="9728" max="9732" width="7.140625" style="104" customWidth="1"/>
    <col min="9733" max="9734" width="7.28515625" style="104" customWidth="1"/>
    <col min="9735" max="9735" width="15.7109375" style="104" customWidth="1"/>
    <col min="9736" max="9736" width="30.5703125" style="104" customWidth="1"/>
    <col min="9737" max="9737" width="24.28515625" style="104" customWidth="1"/>
    <col min="9738" max="9931" width="10.85546875" style="104"/>
    <col min="9932" max="9932" width="6" style="104" customWidth="1"/>
    <col min="9933" max="9933" width="50" style="104" customWidth="1"/>
    <col min="9934" max="9934" width="7.28515625" style="104" customWidth="1"/>
    <col min="9935" max="9935" width="11.28515625" style="104" customWidth="1"/>
    <col min="9936" max="9936" width="9" style="104" customWidth="1"/>
    <col min="9937" max="9939" width="8.28515625" style="104" customWidth="1"/>
    <col min="9940" max="9941" width="9" style="104" customWidth="1"/>
    <col min="9942" max="9942" width="8.42578125" style="104" customWidth="1"/>
    <col min="9943" max="9943" width="8.7109375" style="104" customWidth="1"/>
    <col min="9944" max="9944" width="7.28515625" style="104" customWidth="1"/>
    <col min="9945" max="9945" width="10.7109375" style="104" customWidth="1"/>
    <col min="9946" max="9947" width="7.85546875" style="104" customWidth="1"/>
    <col min="9948" max="9949" width="8.7109375" style="104" customWidth="1"/>
    <col min="9950" max="9953" width="7.28515625" style="104" customWidth="1"/>
    <col min="9954" max="9954" width="8.7109375" style="104" customWidth="1"/>
    <col min="9955" max="9955" width="7.42578125" style="104" customWidth="1"/>
    <col min="9956" max="9957" width="8.7109375" style="104" customWidth="1"/>
    <col min="9958" max="9958" width="8" style="104" customWidth="1"/>
    <col min="9959" max="9963" width="9.28515625" style="104" customWidth="1"/>
    <col min="9964" max="9964" width="8.7109375" style="104" customWidth="1"/>
    <col min="9965" max="9967" width="8.28515625" style="104" customWidth="1"/>
    <col min="9968" max="9968" width="7.140625" style="104" customWidth="1"/>
    <col min="9969" max="9971" width="7.28515625" style="104" customWidth="1"/>
    <col min="9972" max="9972" width="8.7109375" style="104" customWidth="1"/>
    <col min="9973" max="9973" width="6.7109375" style="104" customWidth="1"/>
    <col min="9974" max="9974" width="8.7109375" style="104" customWidth="1"/>
    <col min="9975" max="9977" width="7.140625" style="104" customWidth="1"/>
    <col min="9978" max="9979" width="6.28515625" style="104" customWidth="1"/>
    <col min="9980" max="9980" width="7.28515625" style="104" customWidth="1"/>
    <col min="9981" max="9982" width="6.28515625" style="104" customWidth="1"/>
    <col min="9983" max="9983" width="9.28515625" style="104" customWidth="1"/>
    <col min="9984" max="9988" width="7.140625" style="104" customWidth="1"/>
    <col min="9989" max="9990" width="7.28515625" style="104" customWidth="1"/>
    <col min="9991" max="9991" width="15.7109375" style="104" customWidth="1"/>
    <col min="9992" max="9992" width="30.5703125" style="104" customWidth="1"/>
    <col min="9993" max="9993" width="24.28515625" style="104" customWidth="1"/>
    <col min="9994" max="10187" width="10.85546875" style="104"/>
    <col min="10188" max="10188" width="6" style="104" customWidth="1"/>
    <col min="10189" max="10189" width="50" style="104" customWidth="1"/>
    <col min="10190" max="10190" width="7.28515625" style="104" customWidth="1"/>
    <col min="10191" max="10191" width="11.28515625" style="104" customWidth="1"/>
    <col min="10192" max="10192" width="9" style="104" customWidth="1"/>
    <col min="10193" max="10195" width="8.28515625" style="104" customWidth="1"/>
    <col min="10196" max="10197" width="9" style="104" customWidth="1"/>
    <col min="10198" max="10198" width="8.42578125" style="104" customWidth="1"/>
    <col min="10199" max="10199" width="8.7109375" style="104" customWidth="1"/>
    <col min="10200" max="10200" width="7.28515625" style="104" customWidth="1"/>
    <col min="10201" max="10201" width="10.7109375" style="104" customWidth="1"/>
    <col min="10202" max="10203" width="7.85546875" style="104" customWidth="1"/>
    <col min="10204" max="10205" width="8.7109375" style="104" customWidth="1"/>
    <col min="10206" max="10209" width="7.28515625" style="104" customWidth="1"/>
    <col min="10210" max="10210" width="8.7109375" style="104" customWidth="1"/>
    <col min="10211" max="10211" width="7.42578125" style="104" customWidth="1"/>
    <col min="10212" max="10213" width="8.7109375" style="104" customWidth="1"/>
    <col min="10214" max="10214" width="8" style="104" customWidth="1"/>
    <col min="10215" max="10219" width="9.28515625" style="104" customWidth="1"/>
    <col min="10220" max="10220" width="8.7109375" style="104" customWidth="1"/>
    <col min="10221" max="10223" width="8.28515625" style="104" customWidth="1"/>
    <col min="10224" max="10224" width="7.140625" style="104" customWidth="1"/>
    <col min="10225" max="10227" width="7.28515625" style="104" customWidth="1"/>
    <col min="10228" max="10228" width="8.7109375" style="104" customWidth="1"/>
    <col min="10229" max="10229" width="6.7109375" style="104" customWidth="1"/>
    <col min="10230" max="10230" width="8.7109375" style="104" customWidth="1"/>
    <col min="10231" max="10233" width="7.140625" style="104" customWidth="1"/>
    <col min="10234" max="10235" width="6.28515625" style="104" customWidth="1"/>
    <col min="10236" max="10236" width="7.28515625" style="104" customWidth="1"/>
    <col min="10237" max="10238" width="6.28515625" style="104" customWidth="1"/>
    <col min="10239" max="10239" width="9.28515625" style="104" customWidth="1"/>
    <col min="10240" max="10244" width="7.140625" style="104" customWidth="1"/>
    <col min="10245" max="10246" width="7.28515625" style="104" customWidth="1"/>
    <col min="10247" max="10247" width="15.7109375" style="104" customWidth="1"/>
    <col min="10248" max="10248" width="30.5703125" style="104" customWidth="1"/>
    <col min="10249" max="10249" width="24.28515625" style="104" customWidth="1"/>
    <col min="10250" max="10443" width="10.85546875" style="104"/>
    <col min="10444" max="10444" width="6" style="104" customWidth="1"/>
    <col min="10445" max="10445" width="50" style="104" customWidth="1"/>
    <col min="10446" max="10446" width="7.28515625" style="104" customWidth="1"/>
    <col min="10447" max="10447" width="11.28515625" style="104" customWidth="1"/>
    <col min="10448" max="10448" width="9" style="104" customWidth="1"/>
    <col min="10449" max="10451" width="8.28515625" style="104" customWidth="1"/>
    <col min="10452" max="10453" width="9" style="104" customWidth="1"/>
    <col min="10454" max="10454" width="8.42578125" style="104" customWidth="1"/>
    <col min="10455" max="10455" width="8.7109375" style="104" customWidth="1"/>
    <col min="10456" max="10456" width="7.28515625" style="104" customWidth="1"/>
    <col min="10457" max="10457" width="10.7109375" style="104" customWidth="1"/>
    <col min="10458" max="10459" width="7.85546875" style="104" customWidth="1"/>
    <col min="10460" max="10461" width="8.7109375" style="104" customWidth="1"/>
    <col min="10462" max="10465" width="7.28515625" style="104" customWidth="1"/>
    <col min="10466" max="10466" width="8.7109375" style="104" customWidth="1"/>
    <col min="10467" max="10467" width="7.42578125" style="104" customWidth="1"/>
    <col min="10468" max="10469" width="8.7109375" style="104" customWidth="1"/>
    <col min="10470" max="10470" width="8" style="104" customWidth="1"/>
    <col min="10471" max="10475" width="9.28515625" style="104" customWidth="1"/>
    <col min="10476" max="10476" width="8.7109375" style="104" customWidth="1"/>
    <col min="10477" max="10479" width="8.28515625" style="104" customWidth="1"/>
    <col min="10480" max="10480" width="7.140625" style="104" customWidth="1"/>
    <col min="10481" max="10483" width="7.28515625" style="104" customWidth="1"/>
    <col min="10484" max="10484" width="8.7109375" style="104" customWidth="1"/>
    <col min="10485" max="10485" width="6.7109375" style="104" customWidth="1"/>
    <col min="10486" max="10486" width="8.7109375" style="104" customWidth="1"/>
    <col min="10487" max="10489" width="7.140625" style="104" customWidth="1"/>
    <col min="10490" max="10491" width="6.28515625" style="104" customWidth="1"/>
    <col min="10492" max="10492" width="7.28515625" style="104" customWidth="1"/>
    <col min="10493" max="10494" width="6.28515625" style="104" customWidth="1"/>
    <col min="10495" max="10495" width="9.28515625" style="104" customWidth="1"/>
    <col min="10496" max="10500" width="7.140625" style="104" customWidth="1"/>
    <col min="10501" max="10502" width="7.28515625" style="104" customWidth="1"/>
    <col min="10503" max="10503" width="15.7109375" style="104" customWidth="1"/>
    <col min="10504" max="10504" width="30.5703125" style="104" customWidth="1"/>
    <col min="10505" max="10505" width="24.28515625" style="104" customWidth="1"/>
    <col min="10506" max="10699" width="10.85546875" style="104"/>
    <col min="10700" max="10700" width="6" style="104" customWidth="1"/>
    <col min="10701" max="10701" width="50" style="104" customWidth="1"/>
    <col min="10702" max="10702" width="7.28515625" style="104" customWidth="1"/>
    <col min="10703" max="10703" width="11.28515625" style="104" customWidth="1"/>
    <col min="10704" max="10704" width="9" style="104" customWidth="1"/>
    <col min="10705" max="10707" width="8.28515625" style="104" customWidth="1"/>
    <col min="10708" max="10709" width="9" style="104" customWidth="1"/>
    <col min="10710" max="10710" width="8.42578125" style="104" customWidth="1"/>
    <col min="10711" max="10711" width="8.7109375" style="104" customWidth="1"/>
    <col min="10712" max="10712" width="7.28515625" style="104" customWidth="1"/>
    <col min="10713" max="10713" width="10.7109375" style="104" customWidth="1"/>
    <col min="10714" max="10715" width="7.85546875" style="104" customWidth="1"/>
    <col min="10716" max="10717" width="8.7109375" style="104" customWidth="1"/>
    <col min="10718" max="10721" width="7.28515625" style="104" customWidth="1"/>
    <col min="10722" max="10722" width="8.7109375" style="104" customWidth="1"/>
    <col min="10723" max="10723" width="7.42578125" style="104" customWidth="1"/>
    <col min="10724" max="10725" width="8.7109375" style="104" customWidth="1"/>
    <col min="10726" max="10726" width="8" style="104" customWidth="1"/>
    <col min="10727" max="10731" width="9.28515625" style="104" customWidth="1"/>
    <col min="10732" max="10732" width="8.7109375" style="104" customWidth="1"/>
    <col min="10733" max="10735" width="8.28515625" style="104" customWidth="1"/>
    <col min="10736" max="10736" width="7.140625" style="104" customWidth="1"/>
    <col min="10737" max="10739" width="7.28515625" style="104" customWidth="1"/>
    <col min="10740" max="10740" width="8.7109375" style="104" customWidth="1"/>
    <col min="10741" max="10741" width="6.7109375" style="104" customWidth="1"/>
    <col min="10742" max="10742" width="8.7109375" style="104" customWidth="1"/>
    <col min="10743" max="10745" width="7.140625" style="104" customWidth="1"/>
    <col min="10746" max="10747" width="6.28515625" style="104" customWidth="1"/>
    <col min="10748" max="10748" width="7.28515625" style="104" customWidth="1"/>
    <col min="10749" max="10750" width="6.28515625" style="104" customWidth="1"/>
    <col min="10751" max="10751" width="9.28515625" style="104" customWidth="1"/>
    <col min="10752" max="10756" width="7.140625" style="104" customWidth="1"/>
    <col min="10757" max="10758" width="7.28515625" style="104" customWidth="1"/>
    <col min="10759" max="10759" width="15.7109375" style="104" customWidth="1"/>
    <col min="10760" max="10760" width="30.5703125" style="104" customWidth="1"/>
    <col min="10761" max="10761" width="24.28515625" style="104" customWidth="1"/>
    <col min="10762" max="10955" width="10.85546875" style="104"/>
    <col min="10956" max="10956" width="6" style="104" customWidth="1"/>
    <col min="10957" max="10957" width="50" style="104" customWidth="1"/>
    <col min="10958" max="10958" width="7.28515625" style="104" customWidth="1"/>
    <col min="10959" max="10959" width="11.28515625" style="104" customWidth="1"/>
    <col min="10960" max="10960" width="9" style="104" customWidth="1"/>
    <col min="10961" max="10963" width="8.28515625" style="104" customWidth="1"/>
    <col min="10964" max="10965" width="9" style="104" customWidth="1"/>
    <col min="10966" max="10966" width="8.42578125" style="104" customWidth="1"/>
    <col min="10967" max="10967" width="8.7109375" style="104" customWidth="1"/>
    <col min="10968" max="10968" width="7.28515625" style="104" customWidth="1"/>
    <col min="10969" max="10969" width="10.7109375" style="104" customWidth="1"/>
    <col min="10970" max="10971" width="7.85546875" style="104" customWidth="1"/>
    <col min="10972" max="10973" width="8.7109375" style="104" customWidth="1"/>
    <col min="10974" max="10977" width="7.28515625" style="104" customWidth="1"/>
    <col min="10978" max="10978" width="8.7109375" style="104" customWidth="1"/>
    <col min="10979" max="10979" width="7.42578125" style="104" customWidth="1"/>
    <col min="10980" max="10981" width="8.7109375" style="104" customWidth="1"/>
    <col min="10982" max="10982" width="8" style="104" customWidth="1"/>
    <col min="10983" max="10987" width="9.28515625" style="104" customWidth="1"/>
    <col min="10988" max="10988" width="8.7109375" style="104" customWidth="1"/>
    <col min="10989" max="10991" width="8.28515625" style="104" customWidth="1"/>
    <col min="10992" max="10992" width="7.140625" style="104" customWidth="1"/>
    <col min="10993" max="10995" width="7.28515625" style="104" customWidth="1"/>
    <col min="10996" max="10996" width="8.7109375" style="104" customWidth="1"/>
    <col min="10997" max="10997" width="6.7109375" style="104" customWidth="1"/>
    <col min="10998" max="10998" width="8.7109375" style="104" customWidth="1"/>
    <col min="10999" max="11001" width="7.140625" style="104" customWidth="1"/>
    <col min="11002" max="11003" width="6.28515625" style="104" customWidth="1"/>
    <col min="11004" max="11004" width="7.28515625" style="104" customWidth="1"/>
    <col min="11005" max="11006" width="6.28515625" style="104" customWidth="1"/>
    <col min="11007" max="11007" width="9.28515625" style="104" customWidth="1"/>
    <col min="11008" max="11012" width="7.140625" style="104" customWidth="1"/>
    <col min="11013" max="11014" width="7.28515625" style="104" customWidth="1"/>
    <col min="11015" max="11015" width="15.7109375" style="104" customWidth="1"/>
    <col min="11016" max="11016" width="30.5703125" style="104" customWidth="1"/>
    <col min="11017" max="11017" width="24.28515625" style="104" customWidth="1"/>
    <col min="11018" max="11211" width="10.85546875" style="104"/>
    <col min="11212" max="11212" width="6" style="104" customWidth="1"/>
    <col min="11213" max="11213" width="50" style="104" customWidth="1"/>
    <col min="11214" max="11214" width="7.28515625" style="104" customWidth="1"/>
    <col min="11215" max="11215" width="11.28515625" style="104" customWidth="1"/>
    <col min="11216" max="11216" width="9" style="104" customWidth="1"/>
    <col min="11217" max="11219" width="8.28515625" style="104" customWidth="1"/>
    <col min="11220" max="11221" width="9" style="104" customWidth="1"/>
    <col min="11222" max="11222" width="8.42578125" style="104" customWidth="1"/>
    <col min="11223" max="11223" width="8.7109375" style="104" customWidth="1"/>
    <col min="11224" max="11224" width="7.28515625" style="104" customWidth="1"/>
    <col min="11225" max="11225" width="10.7109375" style="104" customWidth="1"/>
    <col min="11226" max="11227" width="7.85546875" style="104" customWidth="1"/>
    <col min="11228" max="11229" width="8.7109375" style="104" customWidth="1"/>
    <col min="11230" max="11233" width="7.28515625" style="104" customWidth="1"/>
    <col min="11234" max="11234" width="8.7109375" style="104" customWidth="1"/>
    <col min="11235" max="11235" width="7.42578125" style="104" customWidth="1"/>
    <col min="11236" max="11237" width="8.7109375" style="104" customWidth="1"/>
    <col min="11238" max="11238" width="8" style="104" customWidth="1"/>
    <col min="11239" max="11243" width="9.28515625" style="104" customWidth="1"/>
    <col min="11244" max="11244" width="8.7109375" style="104" customWidth="1"/>
    <col min="11245" max="11247" width="8.28515625" style="104" customWidth="1"/>
    <col min="11248" max="11248" width="7.140625" style="104" customWidth="1"/>
    <col min="11249" max="11251" width="7.28515625" style="104" customWidth="1"/>
    <col min="11252" max="11252" width="8.7109375" style="104" customWidth="1"/>
    <col min="11253" max="11253" width="6.7109375" style="104" customWidth="1"/>
    <col min="11254" max="11254" width="8.7109375" style="104" customWidth="1"/>
    <col min="11255" max="11257" width="7.140625" style="104" customWidth="1"/>
    <col min="11258" max="11259" width="6.28515625" style="104" customWidth="1"/>
    <col min="11260" max="11260" width="7.28515625" style="104" customWidth="1"/>
    <col min="11261" max="11262" width="6.28515625" style="104" customWidth="1"/>
    <col min="11263" max="11263" width="9.28515625" style="104" customWidth="1"/>
    <col min="11264" max="11268" width="7.140625" style="104" customWidth="1"/>
    <col min="11269" max="11270" width="7.28515625" style="104" customWidth="1"/>
    <col min="11271" max="11271" width="15.7109375" style="104" customWidth="1"/>
    <col min="11272" max="11272" width="30.5703125" style="104" customWidth="1"/>
    <col min="11273" max="11273" width="24.28515625" style="104" customWidth="1"/>
    <col min="11274" max="11467" width="10.85546875" style="104"/>
    <col min="11468" max="11468" width="6" style="104" customWidth="1"/>
    <col min="11469" max="11469" width="50" style="104" customWidth="1"/>
    <col min="11470" max="11470" width="7.28515625" style="104" customWidth="1"/>
    <col min="11471" max="11471" width="11.28515625" style="104" customWidth="1"/>
    <col min="11472" max="11472" width="9" style="104" customWidth="1"/>
    <col min="11473" max="11475" width="8.28515625" style="104" customWidth="1"/>
    <col min="11476" max="11477" width="9" style="104" customWidth="1"/>
    <col min="11478" max="11478" width="8.42578125" style="104" customWidth="1"/>
    <col min="11479" max="11479" width="8.7109375" style="104" customWidth="1"/>
    <col min="11480" max="11480" width="7.28515625" style="104" customWidth="1"/>
    <col min="11481" max="11481" width="10.7109375" style="104" customWidth="1"/>
    <col min="11482" max="11483" width="7.85546875" style="104" customWidth="1"/>
    <col min="11484" max="11485" width="8.7109375" style="104" customWidth="1"/>
    <col min="11486" max="11489" width="7.28515625" style="104" customWidth="1"/>
    <col min="11490" max="11490" width="8.7109375" style="104" customWidth="1"/>
    <col min="11491" max="11491" width="7.42578125" style="104" customWidth="1"/>
    <col min="11492" max="11493" width="8.7109375" style="104" customWidth="1"/>
    <col min="11494" max="11494" width="8" style="104" customWidth="1"/>
    <col min="11495" max="11499" width="9.28515625" style="104" customWidth="1"/>
    <col min="11500" max="11500" width="8.7109375" style="104" customWidth="1"/>
    <col min="11501" max="11503" width="8.28515625" style="104" customWidth="1"/>
    <col min="11504" max="11504" width="7.140625" style="104" customWidth="1"/>
    <col min="11505" max="11507" width="7.28515625" style="104" customWidth="1"/>
    <col min="11508" max="11508" width="8.7109375" style="104" customWidth="1"/>
    <col min="11509" max="11509" width="6.7109375" style="104" customWidth="1"/>
    <col min="11510" max="11510" width="8.7109375" style="104" customWidth="1"/>
    <col min="11511" max="11513" width="7.140625" style="104" customWidth="1"/>
    <col min="11514" max="11515" width="6.28515625" style="104" customWidth="1"/>
    <col min="11516" max="11516" width="7.28515625" style="104" customWidth="1"/>
    <col min="11517" max="11518" width="6.28515625" style="104" customWidth="1"/>
    <col min="11519" max="11519" width="9.28515625" style="104" customWidth="1"/>
    <col min="11520" max="11524" width="7.140625" style="104" customWidth="1"/>
    <col min="11525" max="11526" width="7.28515625" style="104" customWidth="1"/>
    <col min="11527" max="11527" width="15.7109375" style="104" customWidth="1"/>
    <col min="11528" max="11528" width="30.5703125" style="104" customWidth="1"/>
    <col min="11529" max="11529" width="24.28515625" style="104" customWidth="1"/>
    <col min="11530" max="11723" width="10.85546875" style="104"/>
    <col min="11724" max="11724" width="6" style="104" customWidth="1"/>
    <col min="11725" max="11725" width="50" style="104" customWidth="1"/>
    <col min="11726" max="11726" width="7.28515625" style="104" customWidth="1"/>
    <col min="11727" max="11727" width="11.28515625" style="104" customWidth="1"/>
    <col min="11728" max="11728" width="9" style="104" customWidth="1"/>
    <col min="11729" max="11731" width="8.28515625" style="104" customWidth="1"/>
    <col min="11732" max="11733" width="9" style="104" customWidth="1"/>
    <col min="11734" max="11734" width="8.42578125" style="104" customWidth="1"/>
    <col min="11735" max="11735" width="8.7109375" style="104" customWidth="1"/>
    <col min="11736" max="11736" width="7.28515625" style="104" customWidth="1"/>
    <col min="11737" max="11737" width="10.7109375" style="104" customWidth="1"/>
    <col min="11738" max="11739" width="7.85546875" style="104" customWidth="1"/>
    <col min="11740" max="11741" width="8.7109375" style="104" customWidth="1"/>
    <col min="11742" max="11745" width="7.28515625" style="104" customWidth="1"/>
    <col min="11746" max="11746" width="8.7109375" style="104" customWidth="1"/>
    <col min="11747" max="11747" width="7.42578125" style="104" customWidth="1"/>
    <col min="11748" max="11749" width="8.7109375" style="104" customWidth="1"/>
    <col min="11750" max="11750" width="8" style="104" customWidth="1"/>
    <col min="11751" max="11755" width="9.28515625" style="104" customWidth="1"/>
    <col min="11756" max="11756" width="8.7109375" style="104" customWidth="1"/>
    <col min="11757" max="11759" width="8.28515625" style="104" customWidth="1"/>
    <col min="11760" max="11760" width="7.140625" style="104" customWidth="1"/>
    <col min="11761" max="11763" width="7.28515625" style="104" customWidth="1"/>
    <col min="11764" max="11764" width="8.7109375" style="104" customWidth="1"/>
    <col min="11765" max="11765" width="6.7109375" style="104" customWidth="1"/>
    <col min="11766" max="11766" width="8.7109375" style="104" customWidth="1"/>
    <col min="11767" max="11769" width="7.140625" style="104" customWidth="1"/>
    <col min="11770" max="11771" width="6.28515625" style="104" customWidth="1"/>
    <col min="11772" max="11772" width="7.28515625" style="104" customWidth="1"/>
    <col min="11773" max="11774" width="6.28515625" style="104" customWidth="1"/>
    <col min="11775" max="11775" width="9.28515625" style="104" customWidth="1"/>
    <col min="11776" max="11780" width="7.140625" style="104" customWidth="1"/>
    <col min="11781" max="11782" width="7.28515625" style="104" customWidth="1"/>
    <col min="11783" max="11783" width="15.7109375" style="104" customWidth="1"/>
    <col min="11784" max="11784" width="30.5703125" style="104" customWidth="1"/>
    <col min="11785" max="11785" width="24.28515625" style="104" customWidth="1"/>
    <col min="11786" max="11979" width="10.85546875" style="104"/>
    <col min="11980" max="11980" width="6" style="104" customWidth="1"/>
    <col min="11981" max="11981" width="50" style="104" customWidth="1"/>
    <col min="11982" max="11982" width="7.28515625" style="104" customWidth="1"/>
    <col min="11983" max="11983" width="11.28515625" style="104" customWidth="1"/>
    <col min="11984" max="11984" width="9" style="104" customWidth="1"/>
    <col min="11985" max="11987" width="8.28515625" style="104" customWidth="1"/>
    <col min="11988" max="11989" width="9" style="104" customWidth="1"/>
    <col min="11990" max="11990" width="8.42578125" style="104" customWidth="1"/>
    <col min="11991" max="11991" width="8.7109375" style="104" customWidth="1"/>
    <col min="11992" max="11992" width="7.28515625" style="104" customWidth="1"/>
    <col min="11993" max="11993" width="10.7109375" style="104" customWidth="1"/>
    <col min="11994" max="11995" width="7.85546875" style="104" customWidth="1"/>
    <col min="11996" max="11997" width="8.7109375" style="104" customWidth="1"/>
    <col min="11998" max="12001" width="7.28515625" style="104" customWidth="1"/>
    <col min="12002" max="12002" width="8.7109375" style="104" customWidth="1"/>
    <col min="12003" max="12003" width="7.42578125" style="104" customWidth="1"/>
    <col min="12004" max="12005" width="8.7109375" style="104" customWidth="1"/>
    <col min="12006" max="12006" width="8" style="104" customWidth="1"/>
    <col min="12007" max="12011" width="9.28515625" style="104" customWidth="1"/>
    <col min="12012" max="12012" width="8.7109375" style="104" customWidth="1"/>
    <col min="12013" max="12015" width="8.28515625" style="104" customWidth="1"/>
    <col min="12016" max="12016" width="7.140625" style="104" customWidth="1"/>
    <col min="12017" max="12019" width="7.28515625" style="104" customWidth="1"/>
    <col min="12020" max="12020" width="8.7109375" style="104" customWidth="1"/>
    <col min="12021" max="12021" width="6.7109375" style="104" customWidth="1"/>
    <col min="12022" max="12022" width="8.7109375" style="104" customWidth="1"/>
    <col min="12023" max="12025" width="7.140625" style="104" customWidth="1"/>
    <col min="12026" max="12027" width="6.28515625" style="104" customWidth="1"/>
    <col min="12028" max="12028" width="7.28515625" style="104" customWidth="1"/>
    <col min="12029" max="12030" width="6.28515625" style="104" customWidth="1"/>
    <col min="12031" max="12031" width="9.28515625" style="104" customWidth="1"/>
    <col min="12032" max="12036" width="7.140625" style="104" customWidth="1"/>
    <col min="12037" max="12038" width="7.28515625" style="104" customWidth="1"/>
    <col min="12039" max="12039" width="15.7109375" style="104" customWidth="1"/>
    <col min="12040" max="12040" width="30.5703125" style="104" customWidth="1"/>
    <col min="12041" max="12041" width="24.28515625" style="104" customWidth="1"/>
    <col min="12042" max="12235" width="10.85546875" style="104"/>
    <col min="12236" max="12236" width="6" style="104" customWidth="1"/>
    <col min="12237" max="12237" width="50" style="104" customWidth="1"/>
    <col min="12238" max="12238" width="7.28515625" style="104" customWidth="1"/>
    <col min="12239" max="12239" width="11.28515625" style="104" customWidth="1"/>
    <col min="12240" max="12240" width="9" style="104" customWidth="1"/>
    <col min="12241" max="12243" width="8.28515625" style="104" customWidth="1"/>
    <col min="12244" max="12245" width="9" style="104" customWidth="1"/>
    <col min="12246" max="12246" width="8.42578125" style="104" customWidth="1"/>
    <col min="12247" max="12247" width="8.7109375" style="104" customWidth="1"/>
    <col min="12248" max="12248" width="7.28515625" style="104" customWidth="1"/>
    <col min="12249" max="12249" width="10.7109375" style="104" customWidth="1"/>
    <col min="12250" max="12251" width="7.85546875" style="104" customWidth="1"/>
    <col min="12252" max="12253" width="8.7109375" style="104" customWidth="1"/>
    <col min="12254" max="12257" width="7.28515625" style="104" customWidth="1"/>
    <col min="12258" max="12258" width="8.7109375" style="104" customWidth="1"/>
    <col min="12259" max="12259" width="7.42578125" style="104" customWidth="1"/>
    <col min="12260" max="12261" width="8.7109375" style="104" customWidth="1"/>
    <col min="12262" max="12262" width="8" style="104" customWidth="1"/>
    <col min="12263" max="12267" width="9.28515625" style="104" customWidth="1"/>
    <col min="12268" max="12268" width="8.7109375" style="104" customWidth="1"/>
    <col min="12269" max="12271" width="8.28515625" style="104" customWidth="1"/>
    <col min="12272" max="12272" width="7.140625" style="104" customWidth="1"/>
    <col min="12273" max="12275" width="7.28515625" style="104" customWidth="1"/>
    <col min="12276" max="12276" width="8.7109375" style="104" customWidth="1"/>
    <col min="12277" max="12277" width="6.7109375" style="104" customWidth="1"/>
    <col min="12278" max="12278" width="8.7109375" style="104" customWidth="1"/>
    <col min="12279" max="12281" width="7.140625" style="104" customWidth="1"/>
    <col min="12282" max="12283" width="6.28515625" style="104" customWidth="1"/>
    <col min="12284" max="12284" width="7.28515625" style="104" customWidth="1"/>
    <col min="12285" max="12286" width="6.28515625" style="104" customWidth="1"/>
    <col min="12287" max="12287" width="9.28515625" style="104" customWidth="1"/>
    <col min="12288" max="12292" width="7.140625" style="104" customWidth="1"/>
    <col min="12293" max="12294" width="7.28515625" style="104" customWidth="1"/>
    <col min="12295" max="12295" width="15.7109375" style="104" customWidth="1"/>
    <col min="12296" max="12296" width="30.5703125" style="104" customWidth="1"/>
    <col min="12297" max="12297" width="24.28515625" style="104" customWidth="1"/>
    <col min="12298" max="12491" width="10.85546875" style="104"/>
    <col min="12492" max="12492" width="6" style="104" customWidth="1"/>
    <col min="12493" max="12493" width="50" style="104" customWidth="1"/>
    <col min="12494" max="12494" width="7.28515625" style="104" customWidth="1"/>
    <col min="12495" max="12495" width="11.28515625" style="104" customWidth="1"/>
    <col min="12496" max="12496" width="9" style="104" customWidth="1"/>
    <col min="12497" max="12499" width="8.28515625" style="104" customWidth="1"/>
    <col min="12500" max="12501" width="9" style="104" customWidth="1"/>
    <col min="12502" max="12502" width="8.42578125" style="104" customWidth="1"/>
    <col min="12503" max="12503" width="8.7109375" style="104" customWidth="1"/>
    <col min="12504" max="12504" width="7.28515625" style="104" customWidth="1"/>
    <col min="12505" max="12505" width="10.7109375" style="104" customWidth="1"/>
    <col min="12506" max="12507" width="7.85546875" style="104" customWidth="1"/>
    <col min="12508" max="12509" width="8.7109375" style="104" customWidth="1"/>
    <col min="12510" max="12513" width="7.28515625" style="104" customWidth="1"/>
    <col min="12514" max="12514" width="8.7109375" style="104" customWidth="1"/>
    <col min="12515" max="12515" width="7.42578125" style="104" customWidth="1"/>
    <col min="12516" max="12517" width="8.7109375" style="104" customWidth="1"/>
    <col min="12518" max="12518" width="8" style="104" customWidth="1"/>
    <col min="12519" max="12523" width="9.28515625" style="104" customWidth="1"/>
    <col min="12524" max="12524" width="8.7109375" style="104" customWidth="1"/>
    <col min="12525" max="12527" width="8.28515625" style="104" customWidth="1"/>
    <col min="12528" max="12528" width="7.140625" style="104" customWidth="1"/>
    <col min="12529" max="12531" width="7.28515625" style="104" customWidth="1"/>
    <col min="12532" max="12532" width="8.7109375" style="104" customWidth="1"/>
    <col min="12533" max="12533" width="6.7109375" style="104" customWidth="1"/>
    <col min="12534" max="12534" width="8.7109375" style="104" customWidth="1"/>
    <col min="12535" max="12537" width="7.140625" style="104" customWidth="1"/>
    <col min="12538" max="12539" width="6.28515625" style="104" customWidth="1"/>
    <col min="12540" max="12540" width="7.28515625" style="104" customWidth="1"/>
    <col min="12541" max="12542" width="6.28515625" style="104" customWidth="1"/>
    <col min="12543" max="12543" width="9.28515625" style="104" customWidth="1"/>
    <col min="12544" max="12548" width="7.140625" style="104" customWidth="1"/>
    <col min="12549" max="12550" width="7.28515625" style="104" customWidth="1"/>
    <col min="12551" max="12551" width="15.7109375" style="104" customWidth="1"/>
    <col min="12552" max="12552" width="30.5703125" style="104" customWidth="1"/>
    <col min="12553" max="12553" width="24.28515625" style="104" customWidth="1"/>
    <col min="12554" max="12747" width="10.85546875" style="104"/>
    <col min="12748" max="12748" width="6" style="104" customWidth="1"/>
    <col min="12749" max="12749" width="50" style="104" customWidth="1"/>
    <col min="12750" max="12750" width="7.28515625" style="104" customWidth="1"/>
    <col min="12751" max="12751" width="11.28515625" style="104" customWidth="1"/>
    <col min="12752" max="12752" width="9" style="104" customWidth="1"/>
    <col min="12753" max="12755" width="8.28515625" style="104" customWidth="1"/>
    <col min="12756" max="12757" width="9" style="104" customWidth="1"/>
    <col min="12758" max="12758" width="8.42578125" style="104" customWidth="1"/>
    <col min="12759" max="12759" width="8.7109375" style="104" customWidth="1"/>
    <col min="12760" max="12760" width="7.28515625" style="104" customWidth="1"/>
    <col min="12761" max="12761" width="10.7109375" style="104" customWidth="1"/>
    <col min="12762" max="12763" width="7.85546875" style="104" customWidth="1"/>
    <col min="12764" max="12765" width="8.7109375" style="104" customWidth="1"/>
    <col min="12766" max="12769" width="7.28515625" style="104" customWidth="1"/>
    <col min="12770" max="12770" width="8.7109375" style="104" customWidth="1"/>
    <col min="12771" max="12771" width="7.42578125" style="104" customWidth="1"/>
    <col min="12772" max="12773" width="8.7109375" style="104" customWidth="1"/>
    <col min="12774" max="12774" width="8" style="104" customWidth="1"/>
    <col min="12775" max="12779" width="9.28515625" style="104" customWidth="1"/>
    <col min="12780" max="12780" width="8.7109375" style="104" customWidth="1"/>
    <col min="12781" max="12783" width="8.28515625" style="104" customWidth="1"/>
    <col min="12784" max="12784" width="7.140625" style="104" customWidth="1"/>
    <col min="12785" max="12787" width="7.28515625" style="104" customWidth="1"/>
    <col min="12788" max="12788" width="8.7109375" style="104" customWidth="1"/>
    <col min="12789" max="12789" width="6.7109375" style="104" customWidth="1"/>
    <col min="12790" max="12790" width="8.7109375" style="104" customWidth="1"/>
    <col min="12791" max="12793" width="7.140625" style="104" customWidth="1"/>
    <col min="12794" max="12795" width="6.28515625" style="104" customWidth="1"/>
    <col min="12796" max="12796" width="7.28515625" style="104" customWidth="1"/>
    <col min="12797" max="12798" width="6.28515625" style="104" customWidth="1"/>
    <col min="12799" max="12799" width="9.28515625" style="104" customWidth="1"/>
    <col min="12800" max="12804" width="7.140625" style="104" customWidth="1"/>
    <col min="12805" max="12806" width="7.28515625" style="104" customWidth="1"/>
    <col min="12807" max="12807" width="15.7109375" style="104" customWidth="1"/>
    <col min="12808" max="12808" width="30.5703125" style="104" customWidth="1"/>
    <col min="12809" max="12809" width="24.28515625" style="104" customWidth="1"/>
    <col min="12810" max="13003" width="10.85546875" style="104"/>
    <col min="13004" max="13004" width="6" style="104" customWidth="1"/>
    <col min="13005" max="13005" width="50" style="104" customWidth="1"/>
    <col min="13006" max="13006" width="7.28515625" style="104" customWidth="1"/>
    <col min="13007" max="13007" width="11.28515625" style="104" customWidth="1"/>
    <col min="13008" max="13008" width="9" style="104" customWidth="1"/>
    <col min="13009" max="13011" width="8.28515625" style="104" customWidth="1"/>
    <col min="13012" max="13013" width="9" style="104" customWidth="1"/>
    <col min="13014" max="13014" width="8.42578125" style="104" customWidth="1"/>
    <col min="13015" max="13015" width="8.7109375" style="104" customWidth="1"/>
    <col min="13016" max="13016" width="7.28515625" style="104" customWidth="1"/>
    <col min="13017" max="13017" width="10.7109375" style="104" customWidth="1"/>
    <col min="13018" max="13019" width="7.85546875" style="104" customWidth="1"/>
    <col min="13020" max="13021" width="8.7109375" style="104" customWidth="1"/>
    <col min="13022" max="13025" width="7.28515625" style="104" customWidth="1"/>
    <col min="13026" max="13026" width="8.7109375" style="104" customWidth="1"/>
    <col min="13027" max="13027" width="7.42578125" style="104" customWidth="1"/>
    <col min="13028" max="13029" width="8.7109375" style="104" customWidth="1"/>
    <col min="13030" max="13030" width="8" style="104" customWidth="1"/>
    <col min="13031" max="13035" width="9.28515625" style="104" customWidth="1"/>
    <col min="13036" max="13036" width="8.7109375" style="104" customWidth="1"/>
    <col min="13037" max="13039" width="8.28515625" style="104" customWidth="1"/>
    <col min="13040" max="13040" width="7.140625" style="104" customWidth="1"/>
    <col min="13041" max="13043" width="7.28515625" style="104" customWidth="1"/>
    <col min="13044" max="13044" width="8.7109375" style="104" customWidth="1"/>
    <col min="13045" max="13045" width="6.7109375" style="104" customWidth="1"/>
    <col min="13046" max="13046" width="8.7109375" style="104" customWidth="1"/>
    <col min="13047" max="13049" width="7.140625" style="104" customWidth="1"/>
    <col min="13050" max="13051" width="6.28515625" style="104" customWidth="1"/>
    <col min="13052" max="13052" width="7.28515625" style="104" customWidth="1"/>
    <col min="13053" max="13054" width="6.28515625" style="104" customWidth="1"/>
    <col min="13055" max="13055" width="9.28515625" style="104" customWidth="1"/>
    <col min="13056" max="13060" width="7.140625" style="104" customWidth="1"/>
    <col min="13061" max="13062" width="7.28515625" style="104" customWidth="1"/>
    <col min="13063" max="13063" width="15.7109375" style="104" customWidth="1"/>
    <col min="13064" max="13064" width="30.5703125" style="104" customWidth="1"/>
    <col min="13065" max="13065" width="24.28515625" style="104" customWidth="1"/>
    <col min="13066" max="13259" width="10.85546875" style="104"/>
    <col min="13260" max="13260" width="6" style="104" customWidth="1"/>
    <col min="13261" max="13261" width="50" style="104" customWidth="1"/>
    <col min="13262" max="13262" width="7.28515625" style="104" customWidth="1"/>
    <col min="13263" max="13263" width="11.28515625" style="104" customWidth="1"/>
    <col min="13264" max="13264" width="9" style="104" customWidth="1"/>
    <col min="13265" max="13267" width="8.28515625" style="104" customWidth="1"/>
    <col min="13268" max="13269" width="9" style="104" customWidth="1"/>
    <col min="13270" max="13270" width="8.42578125" style="104" customWidth="1"/>
    <col min="13271" max="13271" width="8.7109375" style="104" customWidth="1"/>
    <col min="13272" max="13272" width="7.28515625" style="104" customWidth="1"/>
    <col min="13273" max="13273" width="10.7109375" style="104" customWidth="1"/>
    <col min="13274" max="13275" width="7.85546875" style="104" customWidth="1"/>
    <col min="13276" max="13277" width="8.7109375" style="104" customWidth="1"/>
    <col min="13278" max="13281" width="7.28515625" style="104" customWidth="1"/>
    <col min="13282" max="13282" width="8.7109375" style="104" customWidth="1"/>
    <col min="13283" max="13283" width="7.42578125" style="104" customWidth="1"/>
    <col min="13284" max="13285" width="8.7109375" style="104" customWidth="1"/>
    <col min="13286" max="13286" width="8" style="104" customWidth="1"/>
    <col min="13287" max="13291" width="9.28515625" style="104" customWidth="1"/>
    <col min="13292" max="13292" width="8.7109375" style="104" customWidth="1"/>
    <col min="13293" max="13295" width="8.28515625" style="104" customWidth="1"/>
    <col min="13296" max="13296" width="7.140625" style="104" customWidth="1"/>
    <col min="13297" max="13299" width="7.28515625" style="104" customWidth="1"/>
    <col min="13300" max="13300" width="8.7109375" style="104" customWidth="1"/>
    <col min="13301" max="13301" width="6.7109375" style="104" customWidth="1"/>
    <col min="13302" max="13302" width="8.7109375" style="104" customWidth="1"/>
    <col min="13303" max="13305" width="7.140625" style="104" customWidth="1"/>
    <col min="13306" max="13307" width="6.28515625" style="104" customWidth="1"/>
    <col min="13308" max="13308" width="7.28515625" style="104" customWidth="1"/>
    <col min="13309" max="13310" width="6.28515625" style="104" customWidth="1"/>
    <col min="13311" max="13311" width="9.28515625" style="104" customWidth="1"/>
    <col min="13312" max="13316" width="7.140625" style="104" customWidth="1"/>
    <col min="13317" max="13318" width="7.28515625" style="104" customWidth="1"/>
    <col min="13319" max="13319" width="15.7109375" style="104" customWidth="1"/>
    <col min="13320" max="13320" width="30.5703125" style="104" customWidth="1"/>
    <col min="13321" max="13321" width="24.28515625" style="104" customWidth="1"/>
    <col min="13322" max="13515" width="10.85546875" style="104"/>
    <col min="13516" max="13516" width="6" style="104" customWidth="1"/>
    <col min="13517" max="13517" width="50" style="104" customWidth="1"/>
    <col min="13518" max="13518" width="7.28515625" style="104" customWidth="1"/>
    <col min="13519" max="13519" width="11.28515625" style="104" customWidth="1"/>
    <col min="13520" max="13520" width="9" style="104" customWidth="1"/>
    <col min="13521" max="13523" width="8.28515625" style="104" customWidth="1"/>
    <col min="13524" max="13525" width="9" style="104" customWidth="1"/>
    <col min="13526" max="13526" width="8.42578125" style="104" customWidth="1"/>
    <col min="13527" max="13527" width="8.7109375" style="104" customWidth="1"/>
    <col min="13528" max="13528" width="7.28515625" style="104" customWidth="1"/>
    <col min="13529" max="13529" width="10.7109375" style="104" customWidth="1"/>
    <col min="13530" max="13531" width="7.85546875" style="104" customWidth="1"/>
    <col min="13532" max="13533" width="8.7109375" style="104" customWidth="1"/>
    <col min="13534" max="13537" width="7.28515625" style="104" customWidth="1"/>
    <col min="13538" max="13538" width="8.7109375" style="104" customWidth="1"/>
    <col min="13539" max="13539" width="7.42578125" style="104" customWidth="1"/>
    <col min="13540" max="13541" width="8.7109375" style="104" customWidth="1"/>
    <col min="13542" max="13542" width="8" style="104" customWidth="1"/>
    <col min="13543" max="13547" width="9.28515625" style="104" customWidth="1"/>
    <col min="13548" max="13548" width="8.7109375" style="104" customWidth="1"/>
    <col min="13549" max="13551" width="8.28515625" style="104" customWidth="1"/>
    <col min="13552" max="13552" width="7.140625" style="104" customWidth="1"/>
    <col min="13553" max="13555" width="7.28515625" style="104" customWidth="1"/>
    <col min="13556" max="13556" width="8.7109375" style="104" customWidth="1"/>
    <col min="13557" max="13557" width="6.7109375" style="104" customWidth="1"/>
    <col min="13558" max="13558" width="8.7109375" style="104" customWidth="1"/>
    <col min="13559" max="13561" width="7.140625" style="104" customWidth="1"/>
    <col min="13562" max="13563" width="6.28515625" style="104" customWidth="1"/>
    <col min="13564" max="13564" width="7.28515625" style="104" customWidth="1"/>
    <col min="13565" max="13566" width="6.28515625" style="104" customWidth="1"/>
    <col min="13567" max="13567" width="9.28515625" style="104" customWidth="1"/>
    <col min="13568" max="13572" width="7.140625" style="104" customWidth="1"/>
    <col min="13573" max="13574" width="7.28515625" style="104" customWidth="1"/>
    <col min="13575" max="13575" width="15.7109375" style="104" customWidth="1"/>
    <col min="13576" max="13576" width="30.5703125" style="104" customWidth="1"/>
    <col min="13577" max="13577" width="24.28515625" style="104" customWidth="1"/>
    <col min="13578" max="13771" width="10.85546875" style="104"/>
    <col min="13772" max="13772" width="6" style="104" customWidth="1"/>
    <col min="13773" max="13773" width="50" style="104" customWidth="1"/>
    <col min="13774" max="13774" width="7.28515625" style="104" customWidth="1"/>
    <col min="13775" max="13775" width="11.28515625" style="104" customWidth="1"/>
    <col min="13776" max="13776" width="9" style="104" customWidth="1"/>
    <col min="13777" max="13779" width="8.28515625" style="104" customWidth="1"/>
    <col min="13780" max="13781" width="9" style="104" customWidth="1"/>
    <col min="13782" max="13782" width="8.42578125" style="104" customWidth="1"/>
    <col min="13783" max="13783" width="8.7109375" style="104" customWidth="1"/>
    <col min="13784" max="13784" width="7.28515625" style="104" customWidth="1"/>
    <col min="13785" max="13785" width="10.7109375" style="104" customWidth="1"/>
    <col min="13786" max="13787" width="7.85546875" style="104" customWidth="1"/>
    <col min="13788" max="13789" width="8.7109375" style="104" customWidth="1"/>
    <col min="13790" max="13793" width="7.28515625" style="104" customWidth="1"/>
    <col min="13794" max="13794" width="8.7109375" style="104" customWidth="1"/>
    <col min="13795" max="13795" width="7.42578125" style="104" customWidth="1"/>
    <col min="13796" max="13797" width="8.7109375" style="104" customWidth="1"/>
    <col min="13798" max="13798" width="8" style="104" customWidth="1"/>
    <col min="13799" max="13803" width="9.28515625" style="104" customWidth="1"/>
    <col min="13804" max="13804" width="8.7109375" style="104" customWidth="1"/>
    <col min="13805" max="13807" width="8.28515625" style="104" customWidth="1"/>
    <col min="13808" max="13808" width="7.140625" style="104" customWidth="1"/>
    <col min="13809" max="13811" width="7.28515625" style="104" customWidth="1"/>
    <col min="13812" max="13812" width="8.7109375" style="104" customWidth="1"/>
    <col min="13813" max="13813" width="6.7109375" style="104" customWidth="1"/>
    <col min="13814" max="13814" width="8.7109375" style="104" customWidth="1"/>
    <col min="13815" max="13817" width="7.140625" style="104" customWidth="1"/>
    <col min="13818" max="13819" width="6.28515625" style="104" customWidth="1"/>
    <col min="13820" max="13820" width="7.28515625" style="104" customWidth="1"/>
    <col min="13821" max="13822" width="6.28515625" style="104" customWidth="1"/>
    <col min="13823" max="13823" width="9.28515625" style="104" customWidth="1"/>
    <col min="13824" max="13828" width="7.140625" style="104" customWidth="1"/>
    <col min="13829" max="13830" width="7.28515625" style="104" customWidth="1"/>
    <col min="13831" max="13831" width="15.7109375" style="104" customWidth="1"/>
    <col min="13832" max="13832" width="30.5703125" style="104" customWidth="1"/>
    <col min="13833" max="13833" width="24.28515625" style="104" customWidth="1"/>
    <col min="13834" max="14027" width="10.85546875" style="104"/>
    <col min="14028" max="14028" width="6" style="104" customWidth="1"/>
    <col min="14029" max="14029" width="50" style="104" customWidth="1"/>
    <col min="14030" max="14030" width="7.28515625" style="104" customWidth="1"/>
    <col min="14031" max="14031" width="11.28515625" style="104" customWidth="1"/>
    <col min="14032" max="14032" width="9" style="104" customWidth="1"/>
    <col min="14033" max="14035" width="8.28515625" style="104" customWidth="1"/>
    <col min="14036" max="14037" width="9" style="104" customWidth="1"/>
    <col min="14038" max="14038" width="8.42578125" style="104" customWidth="1"/>
    <col min="14039" max="14039" width="8.7109375" style="104" customWidth="1"/>
    <col min="14040" max="14040" width="7.28515625" style="104" customWidth="1"/>
    <col min="14041" max="14041" width="10.7109375" style="104" customWidth="1"/>
    <col min="14042" max="14043" width="7.85546875" style="104" customWidth="1"/>
    <col min="14044" max="14045" width="8.7109375" style="104" customWidth="1"/>
    <col min="14046" max="14049" width="7.28515625" style="104" customWidth="1"/>
    <col min="14050" max="14050" width="8.7109375" style="104" customWidth="1"/>
    <col min="14051" max="14051" width="7.42578125" style="104" customWidth="1"/>
    <col min="14052" max="14053" width="8.7109375" style="104" customWidth="1"/>
    <col min="14054" max="14054" width="8" style="104" customWidth="1"/>
    <col min="14055" max="14059" width="9.28515625" style="104" customWidth="1"/>
    <col min="14060" max="14060" width="8.7109375" style="104" customWidth="1"/>
    <col min="14061" max="14063" width="8.28515625" style="104" customWidth="1"/>
    <col min="14064" max="14064" width="7.140625" style="104" customWidth="1"/>
    <col min="14065" max="14067" width="7.28515625" style="104" customWidth="1"/>
    <col min="14068" max="14068" width="8.7109375" style="104" customWidth="1"/>
    <col min="14069" max="14069" width="6.7109375" style="104" customWidth="1"/>
    <col min="14070" max="14070" width="8.7109375" style="104" customWidth="1"/>
    <col min="14071" max="14073" width="7.140625" style="104" customWidth="1"/>
    <col min="14074" max="14075" width="6.28515625" style="104" customWidth="1"/>
    <col min="14076" max="14076" width="7.28515625" style="104" customWidth="1"/>
    <col min="14077" max="14078" width="6.28515625" style="104" customWidth="1"/>
    <col min="14079" max="14079" width="9.28515625" style="104" customWidth="1"/>
    <col min="14080" max="14084" width="7.140625" style="104" customWidth="1"/>
    <col min="14085" max="14086" width="7.28515625" style="104" customWidth="1"/>
    <col min="14087" max="14087" width="15.7109375" style="104" customWidth="1"/>
    <col min="14088" max="14088" width="30.5703125" style="104" customWidth="1"/>
    <col min="14089" max="14089" width="24.28515625" style="104" customWidth="1"/>
    <col min="14090" max="14283" width="10.85546875" style="104"/>
    <col min="14284" max="14284" width="6" style="104" customWidth="1"/>
    <col min="14285" max="14285" width="50" style="104" customWidth="1"/>
    <col min="14286" max="14286" width="7.28515625" style="104" customWidth="1"/>
    <col min="14287" max="14287" width="11.28515625" style="104" customWidth="1"/>
    <col min="14288" max="14288" width="9" style="104" customWidth="1"/>
    <col min="14289" max="14291" width="8.28515625" style="104" customWidth="1"/>
    <col min="14292" max="14293" width="9" style="104" customWidth="1"/>
    <col min="14294" max="14294" width="8.42578125" style="104" customWidth="1"/>
    <col min="14295" max="14295" width="8.7109375" style="104" customWidth="1"/>
    <col min="14296" max="14296" width="7.28515625" style="104" customWidth="1"/>
    <col min="14297" max="14297" width="10.7109375" style="104" customWidth="1"/>
    <col min="14298" max="14299" width="7.85546875" style="104" customWidth="1"/>
    <col min="14300" max="14301" width="8.7109375" style="104" customWidth="1"/>
    <col min="14302" max="14305" width="7.28515625" style="104" customWidth="1"/>
    <col min="14306" max="14306" width="8.7109375" style="104" customWidth="1"/>
    <col min="14307" max="14307" width="7.42578125" style="104" customWidth="1"/>
    <col min="14308" max="14309" width="8.7109375" style="104" customWidth="1"/>
    <col min="14310" max="14310" width="8" style="104" customWidth="1"/>
    <col min="14311" max="14315" width="9.28515625" style="104" customWidth="1"/>
    <col min="14316" max="14316" width="8.7109375" style="104" customWidth="1"/>
    <col min="14317" max="14319" width="8.28515625" style="104" customWidth="1"/>
    <col min="14320" max="14320" width="7.140625" style="104" customWidth="1"/>
    <col min="14321" max="14323" width="7.28515625" style="104" customWidth="1"/>
    <col min="14324" max="14324" width="8.7109375" style="104" customWidth="1"/>
    <col min="14325" max="14325" width="6.7109375" style="104" customWidth="1"/>
    <col min="14326" max="14326" width="8.7109375" style="104" customWidth="1"/>
    <col min="14327" max="14329" width="7.140625" style="104" customWidth="1"/>
    <col min="14330" max="14331" width="6.28515625" style="104" customWidth="1"/>
    <col min="14332" max="14332" width="7.28515625" style="104" customWidth="1"/>
    <col min="14333" max="14334" width="6.28515625" style="104" customWidth="1"/>
    <col min="14335" max="14335" width="9.28515625" style="104" customWidth="1"/>
    <col min="14336" max="14340" width="7.140625" style="104" customWidth="1"/>
    <col min="14341" max="14342" width="7.28515625" style="104" customWidth="1"/>
    <col min="14343" max="14343" width="15.7109375" style="104" customWidth="1"/>
    <col min="14344" max="14344" width="30.5703125" style="104" customWidth="1"/>
    <col min="14345" max="14345" width="24.28515625" style="104" customWidth="1"/>
    <col min="14346" max="14539" width="10.85546875" style="104"/>
    <col min="14540" max="14540" width="6" style="104" customWidth="1"/>
    <col min="14541" max="14541" width="50" style="104" customWidth="1"/>
    <col min="14542" max="14542" width="7.28515625" style="104" customWidth="1"/>
    <col min="14543" max="14543" width="11.28515625" style="104" customWidth="1"/>
    <col min="14544" max="14544" width="9" style="104" customWidth="1"/>
    <col min="14545" max="14547" width="8.28515625" style="104" customWidth="1"/>
    <col min="14548" max="14549" width="9" style="104" customWidth="1"/>
    <col min="14550" max="14550" width="8.42578125" style="104" customWidth="1"/>
    <col min="14551" max="14551" width="8.7109375" style="104" customWidth="1"/>
    <col min="14552" max="14552" width="7.28515625" style="104" customWidth="1"/>
    <col min="14553" max="14553" width="10.7109375" style="104" customWidth="1"/>
    <col min="14554" max="14555" width="7.85546875" style="104" customWidth="1"/>
    <col min="14556" max="14557" width="8.7109375" style="104" customWidth="1"/>
    <col min="14558" max="14561" width="7.28515625" style="104" customWidth="1"/>
    <col min="14562" max="14562" width="8.7109375" style="104" customWidth="1"/>
    <col min="14563" max="14563" width="7.42578125" style="104" customWidth="1"/>
    <col min="14564" max="14565" width="8.7109375" style="104" customWidth="1"/>
    <col min="14566" max="14566" width="8" style="104" customWidth="1"/>
    <col min="14567" max="14571" width="9.28515625" style="104" customWidth="1"/>
    <col min="14572" max="14572" width="8.7109375" style="104" customWidth="1"/>
    <col min="14573" max="14575" width="8.28515625" style="104" customWidth="1"/>
    <col min="14576" max="14576" width="7.140625" style="104" customWidth="1"/>
    <col min="14577" max="14579" width="7.28515625" style="104" customWidth="1"/>
    <col min="14580" max="14580" width="8.7109375" style="104" customWidth="1"/>
    <col min="14581" max="14581" width="6.7109375" style="104" customWidth="1"/>
    <col min="14582" max="14582" width="8.7109375" style="104" customWidth="1"/>
    <col min="14583" max="14585" width="7.140625" style="104" customWidth="1"/>
    <col min="14586" max="14587" width="6.28515625" style="104" customWidth="1"/>
    <col min="14588" max="14588" width="7.28515625" style="104" customWidth="1"/>
    <col min="14589" max="14590" width="6.28515625" style="104" customWidth="1"/>
    <col min="14591" max="14591" width="9.28515625" style="104" customWidth="1"/>
    <col min="14592" max="14596" width="7.140625" style="104" customWidth="1"/>
    <col min="14597" max="14598" width="7.28515625" style="104" customWidth="1"/>
    <col min="14599" max="14599" width="15.7109375" style="104" customWidth="1"/>
    <col min="14600" max="14600" width="30.5703125" style="104" customWidth="1"/>
    <col min="14601" max="14601" width="24.28515625" style="104" customWidth="1"/>
    <col min="14602" max="14795" width="10.85546875" style="104"/>
    <col min="14796" max="14796" width="6" style="104" customWidth="1"/>
    <col min="14797" max="14797" width="50" style="104" customWidth="1"/>
    <col min="14798" max="14798" width="7.28515625" style="104" customWidth="1"/>
    <col min="14799" max="14799" width="11.28515625" style="104" customWidth="1"/>
    <col min="14800" max="14800" width="9" style="104" customWidth="1"/>
    <col min="14801" max="14803" width="8.28515625" style="104" customWidth="1"/>
    <col min="14804" max="14805" width="9" style="104" customWidth="1"/>
    <col min="14806" max="14806" width="8.42578125" style="104" customWidth="1"/>
    <col min="14807" max="14807" width="8.7109375" style="104" customWidth="1"/>
    <col min="14808" max="14808" width="7.28515625" style="104" customWidth="1"/>
    <col min="14809" max="14809" width="10.7109375" style="104" customWidth="1"/>
    <col min="14810" max="14811" width="7.85546875" style="104" customWidth="1"/>
    <col min="14812" max="14813" width="8.7109375" style="104" customWidth="1"/>
    <col min="14814" max="14817" width="7.28515625" style="104" customWidth="1"/>
    <col min="14818" max="14818" width="8.7109375" style="104" customWidth="1"/>
    <col min="14819" max="14819" width="7.42578125" style="104" customWidth="1"/>
    <col min="14820" max="14821" width="8.7109375" style="104" customWidth="1"/>
    <col min="14822" max="14822" width="8" style="104" customWidth="1"/>
    <col min="14823" max="14827" width="9.28515625" style="104" customWidth="1"/>
    <col min="14828" max="14828" width="8.7109375" style="104" customWidth="1"/>
    <col min="14829" max="14831" width="8.28515625" style="104" customWidth="1"/>
    <col min="14832" max="14832" width="7.140625" style="104" customWidth="1"/>
    <col min="14833" max="14835" width="7.28515625" style="104" customWidth="1"/>
    <col min="14836" max="14836" width="8.7109375" style="104" customWidth="1"/>
    <col min="14837" max="14837" width="6.7109375" style="104" customWidth="1"/>
    <col min="14838" max="14838" width="8.7109375" style="104" customWidth="1"/>
    <col min="14839" max="14841" width="7.140625" style="104" customWidth="1"/>
    <col min="14842" max="14843" width="6.28515625" style="104" customWidth="1"/>
    <col min="14844" max="14844" width="7.28515625" style="104" customWidth="1"/>
    <col min="14845" max="14846" width="6.28515625" style="104" customWidth="1"/>
    <col min="14847" max="14847" width="9.28515625" style="104" customWidth="1"/>
    <col min="14848" max="14852" width="7.140625" style="104" customWidth="1"/>
    <col min="14853" max="14854" width="7.28515625" style="104" customWidth="1"/>
    <col min="14855" max="14855" width="15.7109375" style="104" customWidth="1"/>
    <col min="14856" max="14856" width="30.5703125" style="104" customWidth="1"/>
    <col min="14857" max="14857" width="24.28515625" style="104" customWidth="1"/>
    <col min="14858" max="15051" width="10.85546875" style="104"/>
    <col min="15052" max="15052" width="6" style="104" customWidth="1"/>
    <col min="15053" max="15053" width="50" style="104" customWidth="1"/>
    <col min="15054" max="15054" width="7.28515625" style="104" customWidth="1"/>
    <col min="15055" max="15055" width="11.28515625" style="104" customWidth="1"/>
    <col min="15056" max="15056" width="9" style="104" customWidth="1"/>
    <col min="15057" max="15059" width="8.28515625" style="104" customWidth="1"/>
    <col min="15060" max="15061" width="9" style="104" customWidth="1"/>
    <col min="15062" max="15062" width="8.42578125" style="104" customWidth="1"/>
    <col min="15063" max="15063" width="8.7109375" style="104" customWidth="1"/>
    <col min="15064" max="15064" width="7.28515625" style="104" customWidth="1"/>
    <col min="15065" max="15065" width="10.7109375" style="104" customWidth="1"/>
    <col min="15066" max="15067" width="7.85546875" style="104" customWidth="1"/>
    <col min="15068" max="15069" width="8.7109375" style="104" customWidth="1"/>
    <col min="15070" max="15073" width="7.28515625" style="104" customWidth="1"/>
    <col min="15074" max="15074" width="8.7109375" style="104" customWidth="1"/>
    <col min="15075" max="15075" width="7.42578125" style="104" customWidth="1"/>
    <col min="15076" max="15077" width="8.7109375" style="104" customWidth="1"/>
    <col min="15078" max="15078" width="8" style="104" customWidth="1"/>
    <col min="15079" max="15083" width="9.28515625" style="104" customWidth="1"/>
    <col min="15084" max="15084" width="8.7109375" style="104" customWidth="1"/>
    <col min="15085" max="15087" width="8.28515625" style="104" customWidth="1"/>
    <col min="15088" max="15088" width="7.140625" style="104" customWidth="1"/>
    <col min="15089" max="15091" width="7.28515625" style="104" customWidth="1"/>
    <col min="15092" max="15092" width="8.7109375" style="104" customWidth="1"/>
    <col min="15093" max="15093" width="6.7109375" style="104" customWidth="1"/>
    <col min="15094" max="15094" width="8.7109375" style="104" customWidth="1"/>
    <col min="15095" max="15097" width="7.140625" style="104" customWidth="1"/>
    <col min="15098" max="15099" width="6.28515625" style="104" customWidth="1"/>
    <col min="15100" max="15100" width="7.28515625" style="104" customWidth="1"/>
    <col min="15101" max="15102" width="6.28515625" style="104" customWidth="1"/>
    <col min="15103" max="15103" width="9.28515625" style="104" customWidth="1"/>
    <col min="15104" max="15108" width="7.140625" style="104" customWidth="1"/>
    <col min="15109" max="15110" width="7.28515625" style="104" customWidth="1"/>
    <col min="15111" max="15111" width="15.7109375" style="104" customWidth="1"/>
    <col min="15112" max="15112" width="30.5703125" style="104" customWidth="1"/>
    <col min="15113" max="15113" width="24.28515625" style="104" customWidth="1"/>
    <col min="15114" max="15307" width="10.85546875" style="104"/>
    <col min="15308" max="15308" width="6" style="104" customWidth="1"/>
    <col min="15309" max="15309" width="50" style="104" customWidth="1"/>
    <col min="15310" max="15310" width="7.28515625" style="104" customWidth="1"/>
    <col min="15311" max="15311" width="11.28515625" style="104" customWidth="1"/>
    <col min="15312" max="15312" width="9" style="104" customWidth="1"/>
    <col min="15313" max="15315" width="8.28515625" style="104" customWidth="1"/>
    <col min="15316" max="15317" width="9" style="104" customWidth="1"/>
    <col min="15318" max="15318" width="8.42578125" style="104" customWidth="1"/>
    <col min="15319" max="15319" width="8.7109375" style="104" customWidth="1"/>
    <col min="15320" max="15320" width="7.28515625" style="104" customWidth="1"/>
    <col min="15321" max="15321" width="10.7109375" style="104" customWidth="1"/>
    <col min="15322" max="15323" width="7.85546875" style="104" customWidth="1"/>
    <col min="15324" max="15325" width="8.7109375" style="104" customWidth="1"/>
    <col min="15326" max="15329" width="7.28515625" style="104" customWidth="1"/>
    <col min="15330" max="15330" width="8.7109375" style="104" customWidth="1"/>
    <col min="15331" max="15331" width="7.42578125" style="104" customWidth="1"/>
    <col min="15332" max="15333" width="8.7109375" style="104" customWidth="1"/>
    <col min="15334" max="15334" width="8" style="104" customWidth="1"/>
    <col min="15335" max="15339" width="9.28515625" style="104" customWidth="1"/>
    <col min="15340" max="15340" width="8.7109375" style="104" customWidth="1"/>
    <col min="15341" max="15343" width="8.28515625" style="104" customWidth="1"/>
    <col min="15344" max="15344" width="7.140625" style="104" customWidth="1"/>
    <col min="15345" max="15347" width="7.28515625" style="104" customWidth="1"/>
    <col min="15348" max="15348" width="8.7109375" style="104" customWidth="1"/>
    <col min="15349" max="15349" width="6.7109375" style="104" customWidth="1"/>
    <col min="15350" max="15350" width="8.7109375" style="104" customWidth="1"/>
    <col min="15351" max="15353" width="7.140625" style="104" customWidth="1"/>
    <col min="15354" max="15355" width="6.28515625" style="104" customWidth="1"/>
    <col min="15356" max="15356" width="7.28515625" style="104" customWidth="1"/>
    <col min="15357" max="15358" width="6.28515625" style="104" customWidth="1"/>
    <col min="15359" max="15359" width="9.28515625" style="104" customWidth="1"/>
    <col min="15360" max="15364" width="7.140625" style="104" customWidth="1"/>
    <col min="15365" max="15366" width="7.28515625" style="104" customWidth="1"/>
    <col min="15367" max="15367" width="15.7109375" style="104" customWidth="1"/>
    <col min="15368" max="15368" width="30.5703125" style="104" customWidth="1"/>
    <col min="15369" max="15369" width="24.28515625" style="104" customWidth="1"/>
    <col min="15370" max="15563" width="10.85546875" style="104"/>
    <col min="15564" max="15564" width="6" style="104" customWidth="1"/>
    <col min="15565" max="15565" width="50" style="104" customWidth="1"/>
    <col min="15566" max="15566" width="7.28515625" style="104" customWidth="1"/>
    <col min="15567" max="15567" width="11.28515625" style="104" customWidth="1"/>
    <col min="15568" max="15568" width="9" style="104" customWidth="1"/>
    <col min="15569" max="15571" width="8.28515625" style="104" customWidth="1"/>
    <col min="15572" max="15573" width="9" style="104" customWidth="1"/>
    <col min="15574" max="15574" width="8.42578125" style="104" customWidth="1"/>
    <col min="15575" max="15575" width="8.7109375" style="104" customWidth="1"/>
    <col min="15576" max="15576" width="7.28515625" style="104" customWidth="1"/>
    <col min="15577" max="15577" width="10.7109375" style="104" customWidth="1"/>
    <col min="15578" max="15579" width="7.85546875" style="104" customWidth="1"/>
    <col min="15580" max="15581" width="8.7109375" style="104" customWidth="1"/>
    <col min="15582" max="15585" width="7.28515625" style="104" customWidth="1"/>
    <col min="15586" max="15586" width="8.7109375" style="104" customWidth="1"/>
    <col min="15587" max="15587" width="7.42578125" style="104" customWidth="1"/>
    <col min="15588" max="15589" width="8.7109375" style="104" customWidth="1"/>
    <col min="15590" max="15590" width="8" style="104" customWidth="1"/>
    <col min="15591" max="15595" width="9.28515625" style="104" customWidth="1"/>
    <col min="15596" max="15596" width="8.7109375" style="104" customWidth="1"/>
    <col min="15597" max="15599" width="8.28515625" style="104" customWidth="1"/>
    <col min="15600" max="15600" width="7.140625" style="104" customWidth="1"/>
    <col min="15601" max="15603" width="7.28515625" style="104" customWidth="1"/>
    <col min="15604" max="15604" width="8.7109375" style="104" customWidth="1"/>
    <col min="15605" max="15605" width="6.7109375" style="104" customWidth="1"/>
    <col min="15606" max="15606" width="8.7109375" style="104" customWidth="1"/>
    <col min="15607" max="15609" width="7.140625" style="104" customWidth="1"/>
    <col min="15610" max="15611" width="6.28515625" style="104" customWidth="1"/>
    <col min="15612" max="15612" width="7.28515625" style="104" customWidth="1"/>
    <col min="15613" max="15614" width="6.28515625" style="104" customWidth="1"/>
    <col min="15615" max="15615" width="9.28515625" style="104" customWidth="1"/>
    <col min="15616" max="15620" width="7.140625" style="104" customWidth="1"/>
    <col min="15621" max="15622" width="7.28515625" style="104" customWidth="1"/>
    <col min="15623" max="15623" width="15.7109375" style="104" customWidth="1"/>
    <col min="15624" max="15624" width="30.5703125" style="104" customWidth="1"/>
    <col min="15625" max="15625" width="24.28515625" style="104" customWidth="1"/>
    <col min="15626" max="15819" width="10.85546875" style="104"/>
    <col min="15820" max="15820" width="6" style="104" customWidth="1"/>
    <col min="15821" max="15821" width="50" style="104" customWidth="1"/>
    <col min="15822" max="15822" width="7.28515625" style="104" customWidth="1"/>
    <col min="15823" max="15823" width="11.28515625" style="104" customWidth="1"/>
    <col min="15824" max="15824" width="9" style="104" customWidth="1"/>
    <col min="15825" max="15827" width="8.28515625" style="104" customWidth="1"/>
    <col min="15828" max="15829" width="9" style="104" customWidth="1"/>
    <col min="15830" max="15830" width="8.42578125" style="104" customWidth="1"/>
    <col min="15831" max="15831" width="8.7109375" style="104" customWidth="1"/>
    <col min="15832" max="15832" width="7.28515625" style="104" customWidth="1"/>
    <col min="15833" max="15833" width="10.7109375" style="104" customWidth="1"/>
    <col min="15834" max="15835" width="7.85546875" style="104" customWidth="1"/>
    <col min="15836" max="15837" width="8.7109375" style="104" customWidth="1"/>
    <col min="15838" max="15841" width="7.28515625" style="104" customWidth="1"/>
    <col min="15842" max="15842" width="8.7109375" style="104" customWidth="1"/>
    <col min="15843" max="15843" width="7.42578125" style="104" customWidth="1"/>
    <col min="15844" max="15845" width="8.7109375" style="104" customWidth="1"/>
    <col min="15846" max="15846" width="8" style="104" customWidth="1"/>
    <col min="15847" max="15851" width="9.28515625" style="104" customWidth="1"/>
    <col min="15852" max="15852" width="8.7109375" style="104" customWidth="1"/>
    <col min="15853" max="15855" width="8.28515625" style="104" customWidth="1"/>
    <col min="15856" max="15856" width="7.140625" style="104" customWidth="1"/>
    <col min="15857" max="15859" width="7.28515625" style="104" customWidth="1"/>
    <col min="15860" max="15860" width="8.7109375" style="104" customWidth="1"/>
    <col min="15861" max="15861" width="6.7109375" style="104" customWidth="1"/>
    <col min="15862" max="15862" width="8.7109375" style="104" customWidth="1"/>
    <col min="15863" max="15865" width="7.140625" style="104" customWidth="1"/>
    <col min="15866" max="15867" width="6.28515625" style="104" customWidth="1"/>
    <col min="15868" max="15868" width="7.28515625" style="104" customWidth="1"/>
    <col min="15869" max="15870" width="6.28515625" style="104" customWidth="1"/>
    <col min="15871" max="15871" width="9.28515625" style="104" customWidth="1"/>
    <col min="15872" max="15876" width="7.140625" style="104" customWidth="1"/>
    <col min="15877" max="15878" width="7.28515625" style="104" customWidth="1"/>
    <col min="15879" max="15879" width="15.7109375" style="104" customWidth="1"/>
    <col min="15880" max="15880" width="30.5703125" style="104" customWidth="1"/>
    <col min="15881" max="15881" width="24.28515625" style="104" customWidth="1"/>
    <col min="15882" max="16075" width="10.85546875" style="104"/>
    <col min="16076" max="16076" width="6" style="104" customWidth="1"/>
    <col min="16077" max="16077" width="50" style="104" customWidth="1"/>
    <col min="16078" max="16078" width="7.28515625" style="104" customWidth="1"/>
    <col min="16079" max="16079" width="11.28515625" style="104" customWidth="1"/>
    <col min="16080" max="16080" width="9" style="104" customWidth="1"/>
    <col min="16081" max="16083" width="8.28515625" style="104" customWidth="1"/>
    <col min="16084" max="16085" width="9" style="104" customWidth="1"/>
    <col min="16086" max="16086" width="8.42578125" style="104" customWidth="1"/>
    <col min="16087" max="16087" width="8.7109375" style="104" customWidth="1"/>
    <col min="16088" max="16088" width="7.28515625" style="104" customWidth="1"/>
    <col min="16089" max="16089" width="10.7109375" style="104" customWidth="1"/>
    <col min="16090" max="16091" width="7.85546875" style="104" customWidth="1"/>
    <col min="16092" max="16093" width="8.7109375" style="104" customWidth="1"/>
    <col min="16094" max="16097" width="7.28515625" style="104" customWidth="1"/>
    <col min="16098" max="16098" width="8.7109375" style="104" customWidth="1"/>
    <col min="16099" max="16099" width="7.42578125" style="104" customWidth="1"/>
    <col min="16100" max="16101" width="8.7109375" style="104" customWidth="1"/>
    <col min="16102" max="16102" width="8" style="104" customWidth="1"/>
    <col min="16103" max="16107" width="9.28515625" style="104" customWidth="1"/>
    <col min="16108" max="16108" width="8.7109375" style="104" customWidth="1"/>
    <col min="16109" max="16111" width="8.28515625" style="104" customWidth="1"/>
    <col min="16112" max="16112" width="7.140625" style="104" customWidth="1"/>
    <col min="16113" max="16115" width="7.28515625" style="104" customWidth="1"/>
    <col min="16116" max="16116" width="8.7109375" style="104" customWidth="1"/>
    <col min="16117" max="16117" width="6.7109375" style="104" customWidth="1"/>
    <col min="16118" max="16118" width="8.7109375" style="104" customWidth="1"/>
    <col min="16119" max="16121" width="7.140625" style="104" customWidth="1"/>
    <col min="16122" max="16123" width="6.28515625" style="104" customWidth="1"/>
    <col min="16124" max="16124" width="7.28515625" style="104" customWidth="1"/>
    <col min="16125" max="16126" width="6.28515625" style="104" customWidth="1"/>
    <col min="16127" max="16127" width="9.28515625" style="104" customWidth="1"/>
    <col min="16128" max="16132" width="7.140625" style="104" customWidth="1"/>
    <col min="16133" max="16134" width="7.28515625" style="104" customWidth="1"/>
    <col min="16135" max="16135" width="15.7109375" style="104" customWidth="1"/>
    <col min="16136" max="16136" width="30.5703125" style="104" customWidth="1"/>
    <col min="16137" max="16137" width="24.28515625" style="104" customWidth="1"/>
    <col min="16138" max="16384" width="10.85546875" style="104"/>
  </cols>
  <sheetData>
    <row r="1" spans="1:9">
      <c r="A1" s="514" t="s">
        <v>455</v>
      </c>
      <c r="B1" s="514"/>
    </row>
    <row r="2" spans="1:9" ht="16.5">
      <c r="A2" s="515" t="s">
        <v>413</v>
      </c>
      <c r="B2" s="515"/>
      <c r="C2" s="515"/>
      <c r="D2" s="515"/>
      <c r="E2" s="515"/>
      <c r="F2" s="515"/>
      <c r="G2" s="515"/>
      <c r="H2" s="515"/>
      <c r="I2" s="515"/>
    </row>
    <row r="4" spans="1:9" s="279" customFormat="1" ht="54" customHeight="1">
      <c r="A4" s="112" t="s">
        <v>0</v>
      </c>
      <c r="B4" s="271" t="s">
        <v>168</v>
      </c>
      <c r="C4" s="271" t="s">
        <v>412</v>
      </c>
      <c r="D4" s="271" t="s">
        <v>3</v>
      </c>
      <c r="E4" s="271" t="s">
        <v>119</v>
      </c>
      <c r="F4" s="271" t="s">
        <v>115</v>
      </c>
      <c r="G4" s="271"/>
      <c r="H4" s="271" t="s">
        <v>504</v>
      </c>
      <c r="I4" s="271" t="s">
        <v>324</v>
      </c>
    </row>
    <row r="5" spans="1:9" s="279" customFormat="1">
      <c r="A5" s="131"/>
      <c r="B5" s="270" t="s">
        <v>445</v>
      </c>
      <c r="C5" s="270"/>
      <c r="D5" s="270">
        <f>D6+D68</f>
        <v>699.64879999999982</v>
      </c>
      <c r="E5" s="270" t="e">
        <v>#REF!</v>
      </c>
      <c r="F5" s="270" t="e">
        <v>#REF!</v>
      </c>
      <c r="G5" s="270" t="e">
        <v>#REF!</v>
      </c>
      <c r="H5" s="270"/>
      <c r="I5" s="270"/>
    </row>
    <row r="6" spans="1:9" s="279" customFormat="1" ht="31.5">
      <c r="A6" s="131" t="s">
        <v>414</v>
      </c>
      <c r="B6" s="132" t="s">
        <v>514</v>
      </c>
      <c r="C6" s="270"/>
      <c r="D6" s="270">
        <f>D7+D9+D24+D31+D34+D42+D48+D50+D53+D56</f>
        <v>658.43999999999983</v>
      </c>
      <c r="E6" s="270">
        <v>0</v>
      </c>
      <c r="F6" s="270">
        <v>0.23</v>
      </c>
      <c r="G6" s="270">
        <v>0</v>
      </c>
      <c r="H6" s="270"/>
      <c r="I6" s="270"/>
    </row>
    <row r="7" spans="1:9" s="279" customFormat="1">
      <c r="A7" s="315">
        <v>1</v>
      </c>
      <c r="B7" s="316" t="s">
        <v>505</v>
      </c>
      <c r="C7" s="317" t="s">
        <v>42</v>
      </c>
      <c r="D7" s="317">
        <f>D8</f>
        <v>304.90000000000003</v>
      </c>
      <c r="E7" s="317"/>
      <c r="F7" s="317"/>
      <c r="G7" s="317"/>
      <c r="H7" s="280" t="s">
        <v>508</v>
      </c>
      <c r="I7" s="317"/>
    </row>
    <row r="8" spans="1:9" hidden="1">
      <c r="A8" s="136" t="s">
        <v>331</v>
      </c>
      <c r="B8" s="107" t="s">
        <v>363</v>
      </c>
      <c r="C8" s="280" t="s">
        <v>42</v>
      </c>
      <c r="D8" s="107">
        <v>304.90000000000003</v>
      </c>
      <c r="E8" s="107"/>
      <c r="F8" s="107"/>
      <c r="G8" s="107"/>
      <c r="H8" s="104"/>
      <c r="I8" s="280" t="s">
        <v>336</v>
      </c>
    </row>
    <row r="9" spans="1:9" ht="31.5">
      <c r="A9" s="139">
        <v>2</v>
      </c>
      <c r="B9" s="106" t="s">
        <v>506</v>
      </c>
      <c r="C9" s="282" t="s">
        <v>44</v>
      </c>
      <c r="D9" s="106">
        <f>SUM(D10:D23)</f>
        <v>6.0099999999999989</v>
      </c>
      <c r="E9" s="106"/>
      <c r="F9" s="106"/>
      <c r="G9" s="106"/>
      <c r="H9" s="282" t="s">
        <v>507</v>
      </c>
      <c r="I9" s="277"/>
    </row>
    <row r="10" spans="1:9" ht="15.6" hidden="1" customHeight="1">
      <c r="A10" s="133"/>
      <c r="B10" s="134" t="s">
        <v>340</v>
      </c>
      <c r="C10" s="135" t="s">
        <v>44</v>
      </c>
      <c r="D10" s="134">
        <v>4</v>
      </c>
      <c r="E10" s="134"/>
      <c r="F10" s="134"/>
      <c r="G10" s="134"/>
      <c r="H10" s="135" t="s">
        <v>341</v>
      </c>
      <c r="I10" s="276" t="s">
        <v>336</v>
      </c>
    </row>
    <row r="11" spans="1:9" ht="32.450000000000003" hidden="1" customHeight="1">
      <c r="A11" s="136"/>
      <c r="B11" s="107" t="s">
        <v>342</v>
      </c>
      <c r="C11" s="280" t="s">
        <v>44</v>
      </c>
      <c r="D11" s="107">
        <v>0.21</v>
      </c>
      <c r="E11" s="107"/>
      <c r="F11" s="107"/>
      <c r="G11" s="107"/>
      <c r="H11" s="280" t="s">
        <v>343</v>
      </c>
      <c r="I11" s="280" t="s">
        <v>328</v>
      </c>
    </row>
    <row r="12" spans="1:9" ht="15.6" hidden="1" customHeight="1">
      <c r="A12" s="136"/>
      <c r="B12" s="107" t="s">
        <v>344</v>
      </c>
      <c r="C12" s="280" t="s">
        <v>44</v>
      </c>
      <c r="D12" s="107">
        <v>0.25</v>
      </c>
      <c r="E12" s="107"/>
      <c r="F12" s="107"/>
      <c r="G12" s="107"/>
      <c r="H12" s="280" t="s">
        <v>345</v>
      </c>
      <c r="I12" s="280" t="s">
        <v>328</v>
      </c>
    </row>
    <row r="13" spans="1:9" ht="15.6" hidden="1" customHeight="1">
      <c r="A13" s="136"/>
      <c r="B13" s="107" t="s">
        <v>346</v>
      </c>
      <c r="C13" s="280" t="s">
        <v>44</v>
      </c>
      <c r="D13" s="107">
        <v>0.23</v>
      </c>
      <c r="E13" s="107"/>
      <c r="F13" s="107">
        <v>0.23</v>
      </c>
      <c r="G13" s="107"/>
      <c r="H13" s="280" t="s">
        <v>347</v>
      </c>
      <c r="I13" s="280" t="s">
        <v>328</v>
      </c>
    </row>
    <row r="14" spans="1:9" ht="16.5" hidden="1" customHeight="1">
      <c r="A14" s="136"/>
      <c r="B14" s="107" t="s">
        <v>348</v>
      </c>
      <c r="C14" s="280" t="s">
        <v>44</v>
      </c>
      <c r="D14" s="107">
        <v>0.13</v>
      </c>
      <c r="E14" s="107"/>
      <c r="F14" s="107"/>
      <c r="G14" s="107"/>
      <c r="H14" s="280" t="s">
        <v>349</v>
      </c>
      <c r="I14" s="280"/>
    </row>
    <row r="15" spans="1:9" ht="16.5" hidden="1" customHeight="1">
      <c r="A15" s="136"/>
      <c r="B15" s="107" t="s">
        <v>350</v>
      </c>
      <c r="C15" s="280" t="s">
        <v>44</v>
      </c>
      <c r="D15" s="107">
        <v>0.12000000000000001</v>
      </c>
      <c r="E15" s="107"/>
      <c r="F15" s="107"/>
      <c r="G15" s="107"/>
      <c r="H15" s="280" t="s">
        <v>351</v>
      </c>
      <c r="I15" s="280" t="s">
        <v>328</v>
      </c>
    </row>
    <row r="16" spans="1:9" ht="16.5" hidden="1" customHeight="1">
      <c r="A16" s="136"/>
      <c r="B16" s="107" t="s">
        <v>352</v>
      </c>
      <c r="C16" s="280" t="s">
        <v>44</v>
      </c>
      <c r="D16" s="107">
        <v>0.12</v>
      </c>
      <c r="E16" s="107"/>
      <c r="F16" s="107"/>
      <c r="G16" s="107"/>
      <c r="H16" s="280" t="s">
        <v>353</v>
      </c>
      <c r="I16" s="280"/>
    </row>
    <row r="17" spans="1:9" ht="16.899999999999999" hidden="1" customHeight="1">
      <c r="A17" s="136"/>
      <c r="B17" s="107" t="s">
        <v>354</v>
      </c>
      <c r="C17" s="280" t="s">
        <v>44</v>
      </c>
      <c r="D17" s="107">
        <v>0.18</v>
      </c>
      <c r="E17" s="107"/>
      <c r="F17" s="107"/>
      <c r="G17" s="107"/>
      <c r="H17" s="280" t="s">
        <v>355</v>
      </c>
      <c r="I17" s="280" t="s">
        <v>328</v>
      </c>
    </row>
    <row r="18" spans="1:9" ht="16.899999999999999" hidden="1" customHeight="1">
      <c r="A18" s="136"/>
      <c r="B18" s="107" t="s">
        <v>356</v>
      </c>
      <c r="C18" s="280" t="s">
        <v>44</v>
      </c>
      <c r="D18" s="107">
        <v>0.1</v>
      </c>
      <c r="E18" s="107"/>
      <c r="F18" s="107"/>
      <c r="G18" s="107"/>
      <c r="H18" s="280" t="s">
        <v>357</v>
      </c>
      <c r="I18" s="280" t="s">
        <v>328</v>
      </c>
    </row>
    <row r="19" spans="1:9" ht="16.5" hidden="1" customHeight="1">
      <c r="A19" s="136"/>
      <c r="B19" s="107" t="s">
        <v>358</v>
      </c>
      <c r="C19" s="280" t="s">
        <v>44</v>
      </c>
      <c r="D19" s="107">
        <v>0.14000000000000001</v>
      </c>
      <c r="E19" s="107"/>
      <c r="F19" s="107"/>
      <c r="G19" s="107"/>
      <c r="H19" s="280"/>
      <c r="I19" s="280" t="s">
        <v>328</v>
      </c>
    </row>
    <row r="20" spans="1:9" ht="16.5" hidden="1" customHeight="1">
      <c r="A20" s="136"/>
      <c r="B20" s="107" t="s">
        <v>359</v>
      </c>
      <c r="C20" s="280" t="s">
        <v>44</v>
      </c>
      <c r="D20" s="107">
        <v>0.11</v>
      </c>
      <c r="E20" s="107"/>
      <c r="F20" s="107"/>
      <c r="G20" s="107"/>
      <c r="H20" s="280"/>
      <c r="I20" s="280" t="s">
        <v>328</v>
      </c>
    </row>
    <row r="21" spans="1:9" hidden="1">
      <c r="A21" s="136"/>
      <c r="B21" s="107" t="s">
        <v>360</v>
      </c>
      <c r="C21" s="280" t="s">
        <v>44</v>
      </c>
      <c r="D21" s="107">
        <v>0.18</v>
      </c>
      <c r="E21" s="107"/>
      <c r="F21" s="107"/>
      <c r="G21" s="107"/>
      <c r="H21" s="280"/>
      <c r="I21" s="280" t="s">
        <v>328</v>
      </c>
    </row>
    <row r="22" spans="1:9" ht="15.75" hidden="1" customHeight="1">
      <c r="A22" s="136"/>
      <c r="B22" s="107" t="s">
        <v>361</v>
      </c>
      <c r="C22" s="280" t="s">
        <v>44</v>
      </c>
      <c r="D22" s="107">
        <v>0.14000000000000001</v>
      </c>
      <c r="E22" s="107"/>
      <c r="F22" s="107"/>
      <c r="G22" s="107"/>
      <c r="H22" s="280"/>
      <c r="I22" s="280" t="s">
        <v>328</v>
      </c>
    </row>
    <row r="23" spans="1:9" hidden="1">
      <c r="A23" s="136"/>
      <c r="B23" s="107" t="s">
        <v>362</v>
      </c>
      <c r="C23" s="280" t="s">
        <v>44</v>
      </c>
      <c r="D23" s="107">
        <v>0.1</v>
      </c>
      <c r="E23" s="107"/>
      <c r="F23" s="107"/>
      <c r="G23" s="107"/>
      <c r="H23" s="280"/>
      <c r="I23" s="280" t="s">
        <v>328</v>
      </c>
    </row>
    <row r="24" spans="1:9" ht="78.75">
      <c r="A24" s="139">
        <v>3</v>
      </c>
      <c r="B24" s="106" t="s">
        <v>512</v>
      </c>
      <c r="C24" s="282" t="s">
        <v>77</v>
      </c>
      <c r="D24" s="106">
        <f>D25+D26+D30</f>
        <v>2.02</v>
      </c>
      <c r="E24" s="106"/>
      <c r="F24" s="106"/>
      <c r="G24" s="106"/>
      <c r="H24" s="282" t="s">
        <v>519</v>
      </c>
      <c r="I24" s="277"/>
    </row>
    <row r="25" spans="1:9" ht="29.45" hidden="1" customHeight="1">
      <c r="A25" s="136"/>
      <c r="B25" s="107" t="s">
        <v>403</v>
      </c>
      <c r="C25" s="280" t="s">
        <v>77</v>
      </c>
      <c r="D25" s="107">
        <v>0.26</v>
      </c>
      <c r="E25" s="107"/>
      <c r="F25" s="107">
        <v>0</v>
      </c>
      <c r="G25" s="107"/>
      <c r="H25" s="280" t="s">
        <v>404</v>
      </c>
      <c r="I25" s="280" t="s">
        <v>328</v>
      </c>
    </row>
    <row r="26" spans="1:9" ht="29.45" hidden="1" customHeight="1">
      <c r="A26" s="136"/>
      <c r="B26" s="107" t="s">
        <v>438</v>
      </c>
      <c r="C26" s="280" t="s">
        <v>77</v>
      </c>
      <c r="D26" s="107">
        <v>0.2</v>
      </c>
      <c r="E26" s="107">
        <v>0</v>
      </c>
      <c r="F26" s="107">
        <v>0</v>
      </c>
      <c r="G26" s="107">
        <v>0</v>
      </c>
      <c r="H26" s="280"/>
      <c r="I26" s="280"/>
    </row>
    <row r="27" spans="1:9" s="115" customFormat="1" hidden="1">
      <c r="A27" s="140"/>
      <c r="B27" s="120" t="s">
        <v>435</v>
      </c>
      <c r="C27" s="117" t="s">
        <v>77</v>
      </c>
      <c r="D27" s="120">
        <v>0.05</v>
      </c>
      <c r="E27" s="120"/>
      <c r="F27" s="120"/>
      <c r="G27" s="120"/>
      <c r="H27" s="117" t="s">
        <v>439</v>
      </c>
      <c r="I27" s="117"/>
    </row>
    <row r="28" spans="1:9" s="115" customFormat="1" hidden="1">
      <c r="A28" s="140"/>
      <c r="B28" s="120" t="s">
        <v>436</v>
      </c>
      <c r="C28" s="117" t="s">
        <v>77</v>
      </c>
      <c r="D28" s="120">
        <v>0.06</v>
      </c>
      <c r="E28" s="120"/>
      <c r="F28" s="120"/>
      <c r="G28" s="120"/>
      <c r="H28" s="117" t="s">
        <v>441</v>
      </c>
      <c r="I28" s="117"/>
    </row>
    <row r="29" spans="1:9" s="115" customFormat="1" hidden="1">
      <c r="A29" s="140"/>
      <c r="B29" s="120" t="s">
        <v>437</v>
      </c>
      <c r="C29" s="117" t="s">
        <v>77</v>
      </c>
      <c r="D29" s="120">
        <v>0.09</v>
      </c>
      <c r="E29" s="120"/>
      <c r="F29" s="120"/>
      <c r="G29" s="120"/>
      <c r="H29" s="117" t="s">
        <v>440</v>
      </c>
      <c r="I29" s="117"/>
    </row>
    <row r="30" spans="1:9" ht="47.25" hidden="1">
      <c r="A30" s="240"/>
      <c r="B30" s="107" t="s">
        <v>495</v>
      </c>
      <c r="C30" s="282" t="s">
        <v>496</v>
      </c>
      <c r="D30" s="107">
        <v>1.56</v>
      </c>
      <c r="E30" s="107">
        <v>0</v>
      </c>
      <c r="F30" s="107">
        <v>0</v>
      </c>
      <c r="G30" s="107">
        <v>0</v>
      </c>
      <c r="H30" s="282"/>
      <c r="I30" s="282"/>
    </row>
    <row r="31" spans="1:9" ht="63">
      <c r="A31" s="139">
        <v>4</v>
      </c>
      <c r="B31" s="106" t="s">
        <v>511</v>
      </c>
      <c r="C31" s="282" t="s">
        <v>79</v>
      </c>
      <c r="D31" s="106">
        <f>D32+D33</f>
        <v>2.7</v>
      </c>
      <c r="E31" s="106"/>
      <c r="F31" s="106"/>
      <c r="G31" s="106"/>
      <c r="H31" s="282" t="s">
        <v>520</v>
      </c>
      <c r="I31" s="277"/>
    </row>
    <row r="32" spans="1:9" ht="24.75" hidden="1" customHeight="1">
      <c r="A32" s="136"/>
      <c r="B32" s="107" t="s">
        <v>390</v>
      </c>
      <c r="C32" s="280" t="s">
        <v>79</v>
      </c>
      <c r="D32" s="107">
        <v>1.04</v>
      </c>
      <c r="E32" s="107"/>
      <c r="F32" s="107"/>
      <c r="G32" s="107"/>
      <c r="H32" s="280" t="s">
        <v>391</v>
      </c>
      <c r="I32" s="280" t="s">
        <v>328</v>
      </c>
    </row>
    <row r="33" spans="1:9" ht="30.75" hidden="1" customHeight="1">
      <c r="A33" s="136"/>
      <c r="B33" s="107" t="s">
        <v>392</v>
      </c>
      <c r="C33" s="280" t="s">
        <v>79</v>
      </c>
      <c r="D33" s="107">
        <v>1.66</v>
      </c>
      <c r="E33" s="107"/>
      <c r="F33" s="107"/>
      <c r="G33" s="107"/>
      <c r="H33" s="280" t="s">
        <v>393</v>
      </c>
      <c r="I33" s="280" t="s">
        <v>328</v>
      </c>
    </row>
    <row r="34" spans="1:9" ht="94.5">
      <c r="A34" s="139">
        <v>5</v>
      </c>
      <c r="B34" s="106" t="s">
        <v>513</v>
      </c>
      <c r="C34" s="282" t="s">
        <v>81</v>
      </c>
      <c r="D34" s="106">
        <f>D35+D36+D37</f>
        <v>62.38</v>
      </c>
      <c r="E34" s="106"/>
      <c r="F34" s="106"/>
      <c r="G34" s="106"/>
      <c r="H34" s="282" t="s">
        <v>521</v>
      </c>
      <c r="I34" s="277"/>
    </row>
    <row r="35" spans="1:9" s="137" customFormat="1" ht="15.75" hidden="1" customHeight="1">
      <c r="A35" s="136"/>
      <c r="B35" s="107" t="s">
        <v>396</v>
      </c>
      <c r="C35" s="280" t="s">
        <v>81</v>
      </c>
      <c r="D35" s="107">
        <v>23.12</v>
      </c>
      <c r="E35" s="107"/>
      <c r="F35" s="107"/>
      <c r="G35" s="107"/>
      <c r="H35" s="280" t="s">
        <v>397</v>
      </c>
      <c r="I35" s="280" t="s">
        <v>328</v>
      </c>
    </row>
    <row r="36" spans="1:9" ht="63" hidden="1">
      <c r="A36" s="136"/>
      <c r="B36" s="107" t="s">
        <v>398</v>
      </c>
      <c r="C36" s="280" t="s">
        <v>81</v>
      </c>
      <c r="D36" s="107">
        <v>24.33</v>
      </c>
      <c r="E36" s="107"/>
      <c r="F36" s="107"/>
      <c r="G36" s="107"/>
      <c r="H36" s="280"/>
      <c r="I36" s="280" t="s">
        <v>328</v>
      </c>
    </row>
    <row r="37" spans="1:9" ht="126" hidden="1">
      <c r="A37" s="136"/>
      <c r="B37" s="107" t="s">
        <v>399</v>
      </c>
      <c r="C37" s="280" t="s">
        <v>81</v>
      </c>
      <c r="D37" s="107">
        <v>14.93</v>
      </c>
      <c r="E37" s="107"/>
      <c r="F37" s="107"/>
      <c r="G37" s="107"/>
      <c r="H37" s="280" t="s">
        <v>400</v>
      </c>
      <c r="I37" s="280" t="s">
        <v>328</v>
      </c>
    </row>
    <row r="38" spans="1:9" s="115" customFormat="1" hidden="1">
      <c r="A38" s="140" t="s">
        <v>331</v>
      </c>
      <c r="B38" s="120" t="s">
        <v>401</v>
      </c>
      <c r="C38" s="117" t="s">
        <v>81</v>
      </c>
      <c r="D38" s="120">
        <v>2.69</v>
      </c>
      <c r="E38" s="120"/>
      <c r="F38" s="120"/>
      <c r="G38" s="120"/>
      <c r="H38" s="117"/>
      <c r="I38" s="117"/>
    </row>
    <row r="39" spans="1:9" s="115" customFormat="1" hidden="1">
      <c r="A39" s="140" t="s">
        <v>331</v>
      </c>
      <c r="B39" s="120" t="s">
        <v>402</v>
      </c>
      <c r="C39" s="117" t="s">
        <v>81</v>
      </c>
      <c r="D39" s="120">
        <v>0.79</v>
      </c>
      <c r="E39" s="120"/>
      <c r="F39" s="120"/>
      <c r="G39" s="120"/>
      <c r="H39" s="117"/>
      <c r="I39" s="117"/>
    </row>
    <row r="40" spans="1:9" s="115" customFormat="1" hidden="1">
      <c r="A40" s="140" t="s">
        <v>331</v>
      </c>
      <c r="B40" s="120" t="s">
        <v>326</v>
      </c>
      <c r="C40" s="117" t="s">
        <v>81</v>
      </c>
      <c r="D40" s="120">
        <v>6.33</v>
      </c>
      <c r="E40" s="120"/>
      <c r="F40" s="120"/>
      <c r="G40" s="120"/>
      <c r="H40" s="117"/>
      <c r="I40" s="117"/>
    </row>
    <row r="41" spans="1:9" s="115" customFormat="1" hidden="1">
      <c r="A41" s="140" t="s">
        <v>331</v>
      </c>
      <c r="B41" s="120" t="s">
        <v>269</v>
      </c>
      <c r="C41" s="117" t="s">
        <v>81</v>
      </c>
      <c r="D41" s="120">
        <v>5.12</v>
      </c>
      <c r="E41" s="120"/>
      <c r="F41" s="120"/>
      <c r="G41" s="120"/>
      <c r="H41" s="117"/>
      <c r="I41" s="117"/>
    </row>
    <row r="42" spans="1:9" ht="63">
      <c r="A42" s="136">
        <v>6</v>
      </c>
      <c r="B42" s="107" t="s">
        <v>84</v>
      </c>
      <c r="C42" s="280" t="s">
        <v>85</v>
      </c>
      <c r="D42" s="107">
        <f>D43+D44+D45</f>
        <v>196.13</v>
      </c>
      <c r="E42" s="107"/>
      <c r="F42" s="107"/>
      <c r="G42" s="107"/>
      <c r="H42" s="280" t="s">
        <v>522</v>
      </c>
      <c r="I42" s="280"/>
    </row>
    <row r="43" spans="1:9" ht="31.5" hidden="1">
      <c r="A43" s="139"/>
      <c r="B43" s="106" t="s">
        <v>365</v>
      </c>
      <c r="C43" s="282" t="s">
        <v>85</v>
      </c>
      <c r="D43" s="106">
        <v>4.6500000000000004</v>
      </c>
      <c r="E43" s="106"/>
      <c r="F43" s="106"/>
      <c r="G43" s="106"/>
      <c r="H43" s="282"/>
      <c r="I43" s="280" t="s">
        <v>328</v>
      </c>
    </row>
    <row r="44" spans="1:9" ht="57.6" hidden="1" customHeight="1">
      <c r="A44" s="139"/>
      <c r="B44" s="106" t="s">
        <v>366</v>
      </c>
      <c r="C44" s="282" t="s">
        <v>85</v>
      </c>
      <c r="D44" s="106">
        <v>139.97999999999999</v>
      </c>
      <c r="E44" s="106"/>
      <c r="F44" s="106"/>
      <c r="G44" s="106"/>
      <c r="H44" s="282"/>
      <c r="I44" s="280" t="s">
        <v>328</v>
      </c>
    </row>
    <row r="45" spans="1:9" ht="31.5" hidden="1">
      <c r="A45" s="146"/>
      <c r="B45" s="105" t="s">
        <v>448</v>
      </c>
      <c r="C45" s="282" t="s">
        <v>85</v>
      </c>
      <c r="D45" s="106">
        <v>51.5</v>
      </c>
      <c r="E45" s="106"/>
      <c r="F45" s="106"/>
      <c r="G45" s="106"/>
      <c r="H45" s="282"/>
      <c r="I45" s="280"/>
    </row>
    <row r="46" spans="1:9" s="115" customFormat="1" hidden="1">
      <c r="A46" s="147"/>
      <c r="B46" s="148" t="s">
        <v>449</v>
      </c>
      <c r="C46" s="117" t="s">
        <v>85</v>
      </c>
      <c r="D46" s="120">
        <v>20.490000000000002</v>
      </c>
      <c r="E46" s="120"/>
      <c r="F46" s="120"/>
      <c r="G46" s="120"/>
      <c r="H46" s="117"/>
      <c r="I46" s="117"/>
    </row>
    <row r="47" spans="1:9" s="115" customFormat="1" hidden="1">
      <c r="A47" s="147"/>
      <c r="B47" s="148" t="s">
        <v>450</v>
      </c>
      <c r="C47" s="117" t="s">
        <v>85</v>
      </c>
      <c r="D47" s="120">
        <v>31.009999999999998</v>
      </c>
      <c r="E47" s="120"/>
      <c r="F47" s="120">
        <v>3.22</v>
      </c>
      <c r="G47" s="120"/>
      <c r="H47" s="117"/>
      <c r="I47" s="117"/>
    </row>
    <row r="48" spans="1:9" ht="47.25">
      <c r="A48" s="136">
        <v>7</v>
      </c>
      <c r="B48" s="107" t="s">
        <v>509</v>
      </c>
      <c r="C48" s="280" t="s">
        <v>87</v>
      </c>
      <c r="D48" s="107">
        <f>D49</f>
        <v>65.930000000000007</v>
      </c>
      <c r="E48" s="107"/>
      <c r="F48" s="107"/>
      <c r="G48" s="107"/>
      <c r="H48" s="280" t="s">
        <v>523</v>
      </c>
      <c r="I48" s="280"/>
    </row>
    <row r="49" spans="1:9" ht="47.25" hidden="1">
      <c r="A49" s="136"/>
      <c r="B49" s="107" t="s">
        <v>327</v>
      </c>
      <c r="C49" s="280" t="s">
        <v>87</v>
      </c>
      <c r="D49" s="107">
        <v>65.930000000000007</v>
      </c>
      <c r="E49" s="107"/>
      <c r="F49" s="107"/>
      <c r="G49" s="107"/>
      <c r="H49" s="280"/>
      <c r="I49" s="280" t="s">
        <v>328</v>
      </c>
    </row>
    <row r="50" spans="1:9" ht="63">
      <c r="A50" s="146">
        <v>8</v>
      </c>
      <c r="B50" s="105" t="s">
        <v>510</v>
      </c>
      <c r="C50" s="277" t="s">
        <v>97</v>
      </c>
      <c r="D50" s="105">
        <f>SUM(D51:D52)</f>
        <v>3.14</v>
      </c>
      <c r="E50" s="105"/>
      <c r="F50" s="105"/>
      <c r="G50" s="105"/>
      <c r="H50" s="277" t="s">
        <v>524</v>
      </c>
      <c r="I50" s="277"/>
    </row>
    <row r="51" spans="1:9" s="115" customFormat="1" ht="44.25" hidden="1" customHeight="1">
      <c r="A51" s="136"/>
      <c r="B51" s="107" t="s">
        <v>367</v>
      </c>
      <c r="C51" s="280" t="s">
        <v>97</v>
      </c>
      <c r="D51" s="107">
        <v>2.8000000000000003</v>
      </c>
      <c r="E51" s="107"/>
      <c r="F51" s="107"/>
      <c r="G51" s="107"/>
      <c r="H51" s="280"/>
      <c r="I51" s="280" t="s">
        <v>328</v>
      </c>
    </row>
    <row r="52" spans="1:9" s="115" customFormat="1" ht="42" hidden="1" customHeight="1">
      <c r="A52" s="136"/>
      <c r="B52" s="107" t="s">
        <v>368</v>
      </c>
      <c r="C52" s="280" t="s">
        <v>97</v>
      </c>
      <c r="D52" s="107">
        <v>0.33999999999999997</v>
      </c>
      <c r="E52" s="107"/>
      <c r="F52" s="107"/>
      <c r="G52" s="107"/>
      <c r="H52" s="280"/>
      <c r="I52" s="280" t="s">
        <v>328</v>
      </c>
    </row>
    <row r="53" spans="1:9" s="115" customFormat="1" ht="42" customHeight="1">
      <c r="A53" s="136">
        <v>9</v>
      </c>
      <c r="B53" s="107" t="s">
        <v>516</v>
      </c>
      <c r="C53" s="280" t="s">
        <v>38</v>
      </c>
      <c r="D53" s="107">
        <f>SUM(D54:D55)</f>
        <v>9.92</v>
      </c>
      <c r="E53" s="107"/>
      <c r="F53" s="107"/>
      <c r="G53" s="107"/>
      <c r="H53" s="280" t="s">
        <v>525</v>
      </c>
      <c r="I53" s="280"/>
    </row>
    <row r="54" spans="1:9" s="115" customFormat="1" hidden="1">
      <c r="A54" s="136" t="s">
        <v>517</v>
      </c>
      <c r="B54" s="107" t="s">
        <v>382</v>
      </c>
      <c r="C54" s="280" t="s">
        <v>38</v>
      </c>
      <c r="D54" s="107">
        <v>9.5</v>
      </c>
      <c r="E54" s="107"/>
      <c r="F54" s="107"/>
      <c r="G54" s="107"/>
      <c r="H54" s="280" t="s">
        <v>383</v>
      </c>
      <c r="I54" s="280" t="s">
        <v>328</v>
      </c>
    </row>
    <row r="55" spans="1:9" ht="78.75" hidden="1">
      <c r="A55" s="136"/>
      <c r="B55" s="107" t="s">
        <v>483</v>
      </c>
      <c r="C55" s="280" t="s">
        <v>38</v>
      </c>
      <c r="D55" s="107">
        <v>0.42000000000000004</v>
      </c>
      <c r="E55" s="107"/>
      <c r="F55" s="107"/>
      <c r="G55" s="107"/>
      <c r="H55" s="280" t="s">
        <v>453</v>
      </c>
      <c r="I55" s="280" t="s">
        <v>328</v>
      </c>
    </row>
    <row r="56" spans="1:9" s="115" customFormat="1" ht="31.5">
      <c r="A56" s="146">
        <v>10</v>
      </c>
      <c r="B56" s="105" t="s">
        <v>491</v>
      </c>
      <c r="C56" s="277" t="s">
        <v>36</v>
      </c>
      <c r="D56" s="105">
        <f>SUM(D57:D59)</f>
        <v>5.3100000000000005</v>
      </c>
      <c r="E56" s="105"/>
      <c r="F56" s="105"/>
      <c r="G56" s="105"/>
      <c r="H56" s="277" t="s">
        <v>526</v>
      </c>
      <c r="I56" s="277"/>
    </row>
    <row r="57" spans="1:9" ht="47.25" hidden="1">
      <c r="A57" s="136"/>
      <c r="B57" s="107" t="s">
        <v>447</v>
      </c>
      <c r="C57" s="280" t="s">
        <v>36</v>
      </c>
      <c r="D57" s="107">
        <v>3.2800000000000002</v>
      </c>
      <c r="E57" s="107"/>
      <c r="F57" s="107"/>
      <c r="G57" s="107"/>
      <c r="H57" s="280" t="s">
        <v>384</v>
      </c>
      <c r="I57" s="280" t="s">
        <v>328</v>
      </c>
    </row>
    <row r="58" spans="1:9" hidden="1">
      <c r="A58" s="136"/>
      <c r="B58" s="107" t="s">
        <v>385</v>
      </c>
      <c r="C58" s="280" t="s">
        <v>36</v>
      </c>
      <c r="D58" s="107">
        <v>0.93</v>
      </c>
      <c r="E58" s="107"/>
      <c r="F58" s="107">
        <v>0.93</v>
      </c>
      <c r="G58" s="107"/>
      <c r="H58" s="280" t="s">
        <v>386</v>
      </c>
      <c r="I58" s="280" t="s">
        <v>328</v>
      </c>
    </row>
    <row r="59" spans="1:9" hidden="1">
      <c r="A59" s="136"/>
      <c r="B59" s="107" t="s">
        <v>387</v>
      </c>
      <c r="C59" s="280" t="s">
        <v>36</v>
      </c>
      <c r="D59" s="107">
        <v>1.1000000000000001</v>
      </c>
      <c r="E59" s="107"/>
      <c r="F59" s="107"/>
      <c r="G59" s="107"/>
      <c r="H59" s="280" t="s">
        <v>388</v>
      </c>
      <c r="I59" s="280"/>
    </row>
    <row r="60" spans="1:9" s="279" customFormat="1" ht="31.15" customHeight="1">
      <c r="A60" s="112">
        <v>11</v>
      </c>
      <c r="B60" s="113" t="s">
        <v>518</v>
      </c>
      <c r="C60" s="271" t="s">
        <v>95</v>
      </c>
      <c r="D60" s="271">
        <v>535.84168999999997</v>
      </c>
      <c r="E60" s="271" t="e">
        <v>#REF!</v>
      </c>
      <c r="F60" s="271" t="e">
        <v>#REF!</v>
      </c>
      <c r="G60" s="271" t="e">
        <v>#REF!</v>
      </c>
      <c r="H60" s="271" t="s">
        <v>527</v>
      </c>
      <c r="I60" s="270"/>
    </row>
    <row r="61" spans="1:9" ht="63" hidden="1">
      <c r="A61" s="136"/>
      <c r="B61" s="107" t="s">
        <v>370</v>
      </c>
      <c r="C61" s="280" t="s">
        <v>95</v>
      </c>
      <c r="D61" s="107">
        <v>9.15</v>
      </c>
      <c r="E61" s="107"/>
      <c r="F61" s="107"/>
      <c r="G61" s="107"/>
      <c r="H61" s="280" t="s">
        <v>371</v>
      </c>
      <c r="I61" s="280" t="s">
        <v>328</v>
      </c>
    </row>
    <row r="62" spans="1:9" ht="47.25">
      <c r="A62" s="136">
        <v>12</v>
      </c>
      <c r="B62" s="107" t="s">
        <v>528</v>
      </c>
      <c r="C62" s="280" t="s">
        <v>28</v>
      </c>
      <c r="D62" s="107">
        <f>SUM(D63:D67)</f>
        <v>111.08</v>
      </c>
      <c r="E62" s="107"/>
      <c r="F62" s="107"/>
      <c r="G62" s="107"/>
      <c r="H62" s="280" t="s">
        <v>529</v>
      </c>
      <c r="I62" s="280"/>
    </row>
    <row r="63" spans="1:9" ht="78.75" hidden="1">
      <c r="A63" s="136"/>
      <c r="B63" s="107" t="s">
        <v>372</v>
      </c>
      <c r="C63" s="280" t="s">
        <v>28</v>
      </c>
      <c r="D63" s="107">
        <v>58.329999999999991</v>
      </c>
      <c r="E63" s="107"/>
      <c r="F63" s="107"/>
      <c r="G63" s="107"/>
      <c r="H63" s="280" t="s">
        <v>373</v>
      </c>
      <c r="I63" s="280" t="s">
        <v>328</v>
      </c>
    </row>
    <row r="64" spans="1:9" ht="31.5" hidden="1">
      <c r="A64" s="136"/>
      <c r="B64" s="107" t="s">
        <v>374</v>
      </c>
      <c r="C64" s="280" t="s">
        <v>28</v>
      </c>
      <c r="D64" s="107">
        <v>14.3</v>
      </c>
      <c r="E64" s="107"/>
      <c r="F64" s="107"/>
      <c r="G64" s="107"/>
      <c r="H64" s="280" t="s">
        <v>375</v>
      </c>
      <c r="I64" s="280" t="s">
        <v>328</v>
      </c>
    </row>
    <row r="65" spans="1:9" ht="31.5" hidden="1">
      <c r="A65" s="136"/>
      <c r="B65" s="107" t="s">
        <v>376</v>
      </c>
      <c r="C65" s="280" t="s">
        <v>28</v>
      </c>
      <c r="D65" s="107">
        <v>10.61</v>
      </c>
      <c r="E65" s="107"/>
      <c r="F65" s="107"/>
      <c r="G65" s="107"/>
      <c r="H65" s="280" t="s">
        <v>377</v>
      </c>
      <c r="I65" s="280" t="s">
        <v>328</v>
      </c>
    </row>
    <row r="66" spans="1:9" ht="31.5" hidden="1">
      <c r="A66" s="136"/>
      <c r="B66" s="107" t="s">
        <v>378</v>
      </c>
      <c r="C66" s="280" t="s">
        <v>28</v>
      </c>
      <c r="D66" s="107">
        <v>13.29</v>
      </c>
      <c r="E66" s="107"/>
      <c r="F66" s="107"/>
      <c r="G66" s="107"/>
      <c r="H66" s="280" t="s">
        <v>379</v>
      </c>
      <c r="I66" s="280" t="s">
        <v>328</v>
      </c>
    </row>
    <row r="67" spans="1:9" ht="31.5" hidden="1">
      <c r="A67" s="136"/>
      <c r="B67" s="107" t="s">
        <v>380</v>
      </c>
      <c r="C67" s="280" t="s">
        <v>28</v>
      </c>
      <c r="D67" s="107">
        <v>14.55</v>
      </c>
      <c r="E67" s="107"/>
      <c r="F67" s="107"/>
      <c r="G67" s="107"/>
      <c r="H67" s="280" t="s">
        <v>381</v>
      </c>
      <c r="I67" s="280" t="s">
        <v>328</v>
      </c>
    </row>
    <row r="68" spans="1:9" s="111" customFormat="1">
      <c r="A68" s="315" t="s">
        <v>135</v>
      </c>
      <c r="B68" s="325" t="s">
        <v>515</v>
      </c>
      <c r="C68" s="317"/>
      <c r="D68" s="325">
        <f>D69+D71+D76+D78</f>
        <v>41.208799999999997</v>
      </c>
      <c r="E68" s="325"/>
      <c r="F68" s="325"/>
      <c r="G68" s="325"/>
      <c r="H68" s="317"/>
      <c r="I68" s="317"/>
    </row>
    <row r="69" spans="1:9" ht="47.25">
      <c r="A69" s="146">
        <v>1</v>
      </c>
      <c r="B69" s="105" t="s">
        <v>510</v>
      </c>
      <c r="C69" s="277" t="s">
        <v>97</v>
      </c>
      <c r="D69" s="105">
        <f>D70</f>
        <v>1.42</v>
      </c>
      <c r="E69" s="105"/>
      <c r="F69" s="105"/>
      <c r="G69" s="105"/>
      <c r="H69" s="277" t="s">
        <v>530</v>
      </c>
      <c r="I69" s="277"/>
    </row>
    <row r="70" spans="1:9" ht="31.5" hidden="1">
      <c r="A70" s="136"/>
      <c r="B70" s="107" t="s">
        <v>369</v>
      </c>
      <c r="C70" s="280" t="s">
        <v>97</v>
      </c>
      <c r="D70" s="107">
        <v>1.42</v>
      </c>
      <c r="E70" s="107"/>
      <c r="F70" s="107"/>
      <c r="G70" s="107"/>
      <c r="H70" s="280"/>
      <c r="I70" s="280" t="s">
        <v>364</v>
      </c>
    </row>
    <row r="71" spans="1:9" ht="41.45" customHeight="1">
      <c r="A71" s="136">
        <v>2</v>
      </c>
      <c r="B71" s="107" t="s">
        <v>512</v>
      </c>
      <c r="C71" s="280" t="s">
        <v>77</v>
      </c>
      <c r="D71" s="107">
        <f>D72+D73+D74+D75</f>
        <v>2.1488000000000005</v>
      </c>
      <c r="E71" s="107"/>
      <c r="F71" s="107"/>
      <c r="G71" s="107"/>
      <c r="H71" s="282" t="s">
        <v>531</v>
      </c>
      <c r="I71" s="280"/>
    </row>
    <row r="72" spans="1:9" hidden="1">
      <c r="A72" s="136"/>
      <c r="B72" s="107" t="s">
        <v>443</v>
      </c>
      <c r="C72" s="280" t="s">
        <v>77</v>
      </c>
      <c r="D72" s="107">
        <v>0.57999999999999996</v>
      </c>
      <c r="E72" s="107"/>
      <c r="F72" s="107"/>
      <c r="G72" s="107"/>
      <c r="H72" s="121" t="s">
        <v>420</v>
      </c>
      <c r="I72" s="280"/>
    </row>
    <row r="73" spans="1:9" s="109" customFormat="1" hidden="1">
      <c r="A73" s="136"/>
      <c r="B73" s="320" t="s">
        <v>484</v>
      </c>
      <c r="C73" s="145" t="s">
        <v>77</v>
      </c>
      <c r="D73" s="320">
        <v>1.3688000000000002</v>
      </c>
      <c r="E73" s="320"/>
      <c r="F73" s="320"/>
      <c r="G73" s="320"/>
      <c r="H73" s="121" t="s">
        <v>451</v>
      </c>
      <c r="I73" s="145"/>
    </row>
    <row r="74" spans="1:9" hidden="1">
      <c r="A74" s="240"/>
      <c r="B74" s="107" t="s">
        <v>493</v>
      </c>
      <c r="C74" s="278" t="s">
        <v>77</v>
      </c>
      <c r="D74" s="107">
        <v>0.14000000000000001</v>
      </c>
      <c r="E74" s="138"/>
      <c r="F74" s="278"/>
      <c r="G74" s="278"/>
      <c r="H74" s="283" t="s">
        <v>422</v>
      </c>
      <c r="I74" s="281"/>
    </row>
    <row r="75" spans="1:9" hidden="1">
      <c r="A75" s="240"/>
      <c r="B75" s="107" t="s">
        <v>494</v>
      </c>
      <c r="C75" s="282" t="s">
        <v>77</v>
      </c>
      <c r="D75" s="107">
        <v>0.06</v>
      </c>
      <c r="E75" s="106"/>
      <c r="F75" s="282"/>
      <c r="G75" s="282"/>
      <c r="H75" s="272" t="s">
        <v>421</v>
      </c>
      <c r="I75" s="282"/>
    </row>
    <row r="76" spans="1:9" ht="31.5">
      <c r="A76" s="321">
        <v>3</v>
      </c>
      <c r="B76" s="105" t="s">
        <v>532</v>
      </c>
      <c r="C76" s="277" t="s">
        <v>81</v>
      </c>
      <c r="D76" s="105">
        <f>D77</f>
        <v>10</v>
      </c>
      <c r="E76" s="105"/>
      <c r="F76" s="277"/>
      <c r="G76" s="277"/>
      <c r="H76" s="273" t="s">
        <v>533</v>
      </c>
      <c r="I76" s="322"/>
    </row>
    <row r="77" spans="1:9" ht="47.25" hidden="1">
      <c r="A77" s="297"/>
      <c r="B77" s="118" t="s">
        <v>499</v>
      </c>
      <c r="C77" s="283" t="s">
        <v>81</v>
      </c>
      <c r="D77" s="122">
        <v>10</v>
      </c>
      <c r="E77" s="122"/>
      <c r="F77" s="283"/>
      <c r="G77" s="283"/>
      <c r="H77" s="283" t="s">
        <v>498</v>
      </c>
      <c r="I77" s="291"/>
    </row>
    <row r="78" spans="1:9" ht="47.25">
      <c r="A78" s="146">
        <v>4</v>
      </c>
      <c r="B78" s="130" t="s">
        <v>528</v>
      </c>
      <c r="C78" s="277" t="s">
        <v>28</v>
      </c>
      <c r="D78" s="105">
        <f>D79</f>
        <v>27.64</v>
      </c>
      <c r="E78" s="105"/>
      <c r="F78" s="277"/>
      <c r="G78" s="277"/>
      <c r="H78" s="277" t="s">
        <v>534</v>
      </c>
      <c r="I78" s="323"/>
    </row>
    <row r="79" spans="1:9" s="109" customFormat="1" ht="31.15" hidden="1" customHeight="1">
      <c r="A79" s="324" t="s">
        <v>517</v>
      </c>
      <c r="B79" s="320" t="s">
        <v>481</v>
      </c>
      <c r="C79" s="145" t="s">
        <v>28</v>
      </c>
      <c r="D79" s="320">
        <v>27.64</v>
      </c>
      <c r="E79" s="320" t="e">
        <v>#REF!</v>
      </c>
      <c r="F79" s="320" t="e">
        <v>#REF!</v>
      </c>
      <c r="G79" s="320" t="e">
        <v>#REF!</v>
      </c>
      <c r="H79" s="145" t="s">
        <v>482</v>
      </c>
      <c r="I79" s="145"/>
    </row>
  </sheetData>
  <mergeCells count="2">
    <mergeCell ref="A1:B1"/>
    <mergeCell ref="A2:I2"/>
  </mergeCells>
  <pageMargins left="0.7" right="0.7" top="0.75" bottom="0.75" header="0.3" footer="0.3"/>
  <pageSetup paperSize="32767"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A3" workbookViewId="0">
      <selection activeCell="A4" sqref="A4:H39"/>
    </sheetView>
  </sheetViews>
  <sheetFormatPr defaultColWidth="10.85546875" defaultRowHeight="15.75"/>
  <cols>
    <col min="1" max="1" width="6" style="110" customWidth="1"/>
    <col min="2" max="2" width="50" style="108" customWidth="1"/>
    <col min="3" max="3" width="7.28515625" style="103" customWidth="1"/>
    <col min="4" max="4" width="10.85546875" style="108" customWidth="1"/>
    <col min="5" max="5" width="7.140625" style="108" hidden="1" customWidth="1"/>
    <col min="6" max="7" width="7.28515625" style="103" hidden="1" customWidth="1"/>
    <col min="8" max="8" width="26" style="103" customWidth="1"/>
    <col min="9" max="9" width="24.28515625" style="275" hidden="1" customWidth="1"/>
    <col min="10" max="10" width="17.42578125" style="104" customWidth="1"/>
    <col min="11" max="203" width="10.85546875" style="104"/>
    <col min="204" max="204" width="6" style="104" customWidth="1"/>
    <col min="205" max="205" width="50" style="104" customWidth="1"/>
    <col min="206" max="206" width="7.28515625" style="104" customWidth="1"/>
    <col min="207" max="207" width="11.28515625" style="104" customWidth="1"/>
    <col min="208" max="208" width="9" style="104" customWidth="1"/>
    <col min="209" max="211" width="8.28515625" style="104" customWidth="1"/>
    <col min="212" max="213" width="9" style="104" customWidth="1"/>
    <col min="214" max="214" width="8.42578125" style="104" customWidth="1"/>
    <col min="215" max="215" width="8.7109375" style="104" customWidth="1"/>
    <col min="216" max="216" width="7.28515625" style="104" customWidth="1"/>
    <col min="217" max="217" width="10.7109375" style="104" customWidth="1"/>
    <col min="218" max="219" width="7.85546875" style="104" customWidth="1"/>
    <col min="220" max="221" width="8.7109375" style="104" customWidth="1"/>
    <col min="222" max="225" width="7.28515625" style="104" customWidth="1"/>
    <col min="226" max="226" width="8.7109375" style="104" customWidth="1"/>
    <col min="227" max="227" width="7.42578125" style="104" customWidth="1"/>
    <col min="228" max="229" width="8.7109375" style="104" customWidth="1"/>
    <col min="230" max="230" width="8" style="104" customWidth="1"/>
    <col min="231" max="235" width="9.28515625" style="104" customWidth="1"/>
    <col min="236" max="236" width="8.7109375" style="104" customWidth="1"/>
    <col min="237" max="239" width="8.28515625" style="104" customWidth="1"/>
    <col min="240" max="240" width="7.140625" style="104" customWidth="1"/>
    <col min="241" max="243" width="7.28515625" style="104" customWidth="1"/>
    <col min="244" max="244" width="8.7109375" style="104" customWidth="1"/>
    <col min="245" max="245" width="6.7109375" style="104" customWidth="1"/>
    <col min="246" max="246" width="8.7109375" style="104" customWidth="1"/>
    <col min="247" max="249" width="7.140625" style="104" customWidth="1"/>
    <col min="250" max="251" width="6.28515625" style="104" customWidth="1"/>
    <col min="252" max="252" width="7.28515625" style="104" customWidth="1"/>
    <col min="253" max="254" width="6.28515625" style="104" customWidth="1"/>
    <col min="255" max="255" width="9.28515625" style="104" customWidth="1"/>
    <col min="256" max="260" width="7.140625" style="104" customWidth="1"/>
    <col min="261" max="262" width="7.28515625" style="104" customWidth="1"/>
    <col min="263" max="263" width="15.7109375" style="104" customWidth="1"/>
    <col min="264" max="264" width="30.5703125" style="104" customWidth="1"/>
    <col min="265" max="265" width="24.28515625" style="104" customWidth="1"/>
    <col min="266" max="459" width="10.85546875" style="104"/>
    <col min="460" max="460" width="6" style="104" customWidth="1"/>
    <col min="461" max="461" width="50" style="104" customWidth="1"/>
    <col min="462" max="462" width="7.28515625" style="104" customWidth="1"/>
    <col min="463" max="463" width="11.28515625" style="104" customWidth="1"/>
    <col min="464" max="464" width="9" style="104" customWidth="1"/>
    <col min="465" max="467" width="8.28515625" style="104" customWidth="1"/>
    <col min="468" max="469" width="9" style="104" customWidth="1"/>
    <col min="470" max="470" width="8.42578125" style="104" customWidth="1"/>
    <col min="471" max="471" width="8.7109375" style="104" customWidth="1"/>
    <col min="472" max="472" width="7.28515625" style="104" customWidth="1"/>
    <col min="473" max="473" width="10.7109375" style="104" customWidth="1"/>
    <col min="474" max="475" width="7.85546875" style="104" customWidth="1"/>
    <col min="476" max="477" width="8.7109375" style="104" customWidth="1"/>
    <col min="478" max="481" width="7.28515625" style="104" customWidth="1"/>
    <col min="482" max="482" width="8.7109375" style="104" customWidth="1"/>
    <col min="483" max="483" width="7.42578125" style="104" customWidth="1"/>
    <col min="484" max="485" width="8.7109375" style="104" customWidth="1"/>
    <col min="486" max="486" width="8" style="104" customWidth="1"/>
    <col min="487" max="491" width="9.28515625" style="104" customWidth="1"/>
    <col min="492" max="492" width="8.7109375" style="104" customWidth="1"/>
    <col min="493" max="495" width="8.28515625" style="104" customWidth="1"/>
    <col min="496" max="496" width="7.140625" style="104" customWidth="1"/>
    <col min="497" max="499" width="7.28515625" style="104" customWidth="1"/>
    <col min="500" max="500" width="8.7109375" style="104" customWidth="1"/>
    <col min="501" max="501" width="6.7109375" style="104" customWidth="1"/>
    <col min="502" max="502" width="8.7109375" style="104" customWidth="1"/>
    <col min="503" max="505" width="7.140625" style="104" customWidth="1"/>
    <col min="506" max="507" width="6.28515625" style="104" customWidth="1"/>
    <col min="508" max="508" width="7.28515625" style="104" customWidth="1"/>
    <col min="509" max="510" width="6.28515625" style="104" customWidth="1"/>
    <col min="511" max="511" width="9.28515625" style="104" customWidth="1"/>
    <col min="512" max="516" width="7.140625" style="104" customWidth="1"/>
    <col min="517" max="518" width="7.28515625" style="104" customWidth="1"/>
    <col min="519" max="519" width="15.7109375" style="104" customWidth="1"/>
    <col min="520" max="520" width="30.5703125" style="104" customWidth="1"/>
    <col min="521" max="521" width="24.28515625" style="104" customWidth="1"/>
    <col min="522" max="715" width="10.85546875" style="104"/>
    <col min="716" max="716" width="6" style="104" customWidth="1"/>
    <col min="717" max="717" width="50" style="104" customWidth="1"/>
    <col min="718" max="718" width="7.28515625" style="104" customWidth="1"/>
    <col min="719" max="719" width="11.28515625" style="104" customWidth="1"/>
    <col min="720" max="720" width="9" style="104" customWidth="1"/>
    <col min="721" max="723" width="8.28515625" style="104" customWidth="1"/>
    <col min="724" max="725" width="9" style="104" customWidth="1"/>
    <col min="726" max="726" width="8.42578125" style="104" customWidth="1"/>
    <col min="727" max="727" width="8.7109375" style="104" customWidth="1"/>
    <col min="728" max="728" width="7.28515625" style="104" customWidth="1"/>
    <col min="729" max="729" width="10.7109375" style="104" customWidth="1"/>
    <col min="730" max="731" width="7.85546875" style="104" customWidth="1"/>
    <col min="732" max="733" width="8.7109375" style="104" customWidth="1"/>
    <col min="734" max="737" width="7.28515625" style="104" customWidth="1"/>
    <col min="738" max="738" width="8.7109375" style="104" customWidth="1"/>
    <col min="739" max="739" width="7.42578125" style="104" customWidth="1"/>
    <col min="740" max="741" width="8.7109375" style="104" customWidth="1"/>
    <col min="742" max="742" width="8" style="104" customWidth="1"/>
    <col min="743" max="747" width="9.28515625" style="104" customWidth="1"/>
    <col min="748" max="748" width="8.7109375" style="104" customWidth="1"/>
    <col min="749" max="751" width="8.28515625" style="104" customWidth="1"/>
    <col min="752" max="752" width="7.140625" style="104" customWidth="1"/>
    <col min="753" max="755" width="7.28515625" style="104" customWidth="1"/>
    <col min="756" max="756" width="8.7109375" style="104" customWidth="1"/>
    <col min="757" max="757" width="6.7109375" style="104" customWidth="1"/>
    <col min="758" max="758" width="8.7109375" style="104" customWidth="1"/>
    <col min="759" max="761" width="7.140625" style="104" customWidth="1"/>
    <col min="762" max="763" width="6.28515625" style="104" customWidth="1"/>
    <col min="764" max="764" width="7.28515625" style="104" customWidth="1"/>
    <col min="765" max="766" width="6.28515625" style="104" customWidth="1"/>
    <col min="767" max="767" width="9.28515625" style="104" customWidth="1"/>
    <col min="768" max="772" width="7.140625" style="104" customWidth="1"/>
    <col min="773" max="774" width="7.28515625" style="104" customWidth="1"/>
    <col min="775" max="775" width="15.7109375" style="104" customWidth="1"/>
    <col min="776" max="776" width="30.5703125" style="104" customWidth="1"/>
    <col min="777" max="777" width="24.28515625" style="104" customWidth="1"/>
    <col min="778" max="971" width="10.85546875" style="104"/>
    <col min="972" max="972" width="6" style="104" customWidth="1"/>
    <col min="973" max="973" width="50" style="104" customWidth="1"/>
    <col min="974" max="974" width="7.28515625" style="104" customWidth="1"/>
    <col min="975" max="975" width="11.28515625" style="104" customWidth="1"/>
    <col min="976" max="976" width="9" style="104" customWidth="1"/>
    <col min="977" max="979" width="8.28515625" style="104" customWidth="1"/>
    <col min="980" max="981" width="9" style="104" customWidth="1"/>
    <col min="982" max="982" width="8.42578125" style="104" customWidth="1"/>
    <col min="983" max="983" width="8.7109375" style="104" customWidth="1"/>
    <col min="984" max="984" width="7.28515625" style="104" customWidth="1"/>
    <col min="985" max="985" width="10.7109375" style="104" customWidth="1"/>
    <col min="986" max="987" width="7.85546875" style="104" customWidth="1"/>
    <col min="988" max="989" width="8.7109375" style="104" customWidth="1"/>
    <col min="990" max="993" width="7.28515625" style="104" customWidth="1"/>
    <col min="994" max="994" width="8.7109375" style="104" customWidth="1"/>
    <col min="995" max="995" width="7.42578125" style="104" customWidth="1"/>
    <col min="996" max="997" width="8.7109375" style="104" customWidth="1"/>
    <col min="998" max="998" width="8" style="104" customWidth="1"/>
    <col min="999" max="1003" width="9.28515625" style="104" customWidth="1"/>
    <col min="1004" max="1004" width="8.7109375" style="104" customWidth="1"/>
    <col min="1005" max="1007" width="8.28515625" style="104" customWidth="1"/>
    <col min="1008" max="1008" width="7.140625" style="104" customWidth="1"/>
    <col min="1009" max="1011" width="7.28515625" style="104" customWidth="1"/>
    <col min="1012" max="1012" width="8.7109375" style="104" customWidth="1"/>
    <col min="1013" max="1013" width="6.7109375" style="104" customWidth="1"/>
    <col min="1014" max="1014" width="8.7109375" style="104" customWidth="1"/>
    <col min="1015" max="1017" width="7.140625" style="104" customWidth="1"/>
    <col min="1018" max="1019" width="6.28515625" style="104" customWidth="1"/>
    <col min="1020" max="1020" width="7.28515625" style="104" customWidth="1"/>
    <col min="1021" max="1022" width="6.28515625" style="104" customWidth="1"/>
    <col min="1023" max="1023" width="9.28515625" style="104" customWidth="1"/>
    <col min="1024" max="1028" width="7.140625" style="104" customWidth="1"/>
    <col min="1029" max="1030" width="7.28515625" style="104" customWidth="1"/>
    <col min="1031" max="1031" width="15.7109375" style="104" customWidth="1"/>
    <col min="1032" max="1032" width="30.5703125" style="104" customWidth="1"/>
    <col min="1033" max="1033" width="24.28515625" style="104" customWidth="1"/>
    <col min="1034" max="1227" width="10.85546875" style="104"/>
    <col min="1228" max="1228" width="6" style="104" customWidth="1"/>
    <col min="1229" max="1229" width="50" style="104" customWidth="1"/>
    <col min="1230" max="1230" width="7.28515625" style="104" customWidth="1"/>
    <col min="1231" max="1231" width="11.28515625" style="104" customWidth="1"/>
    <col min="1232" max="1232" width="9" style="104" customWidth="1"/>
    <col min="1233" max="1235" width="8.28515625" style="104" customWidth="1"/>
    <col min="1236" max="1237" width="9" style="104" customWidth="1"/>
    <col min="1238" max="1238" width="8.42578125" style="104" customWidth="1"/>
    <col min="1239" max="1239" width="8.7109375" style="104" customWidth="1"/>
    <col min="1240" max="1240" width="7.28515625" style="104" customWidth="1"/>
    <col min="1241" max="1241" width="10.7109375" style="104" customWidth="1"/>
    <col min="1242" max="1243" width="7.85546875" style="104" customWidth="1"/>
    <col min="1244" max="1245" width="8.7109375" style="104" customWidth="1"/>
    <col min="1246" max="1249" width="7.28515625" style="104" customWidth="1"/>
    <col min="1250" max="1250" width="8.7109375" style="104" customWidth="1"/>
    <col min="1251" max="1251" width="7.42578125" style="104" customWidth="1"/>
    <col min="1252" max="1253" width="8.7109375" style="104" customWidth="1"/>
    <col min="1254" max="1254" width="8" style="104" customWidth="1"/>
    <col min="1255" max="1259" width="9.28515625" style="104" customWidth="1"/>
    <col min="1260" max="1260" width="8.7109375" style="104" customWidth="1"/>
    <col min="1261" max="1263" width="8.28515625" style="104" customWidth="1"/>
    <col min="1264" max="1264" width="7.140625" style="104" customWidth="1"/>
    <col min="1265" max="1267" width="7.28515625" style="104" customWidth="1"/>
    <col min="1268" max="1268" width="8.7109375" style="104" customWidth="1"/>
    <col min="1269" max="1269" width="6.7109375" style="104" customWidth="1"/>
    <col min="1270" max="1270" width="8.7109375" style="104" customWidth="1"/>
    <col min="1271" max="1273" width="7.140625" style="104" customWidth="1"/>
    <col min="1274" max="1275" width="6.28515625" style="104" customWidth="1"/>
    <col min="1276" max="1276" width="7.28515625" style="104" customWidth="1"/>
    <col min="1277" max="1278" width="6.28515625" style="104" customWidth="1"/>
    <col min="1279" max="1279" width="9.28515625" style="104" customWidth="1"/>
    <col min="1280" max="1284" width="7.140625" style="104" customWidth="1"/>
    <col min="1285" max="1286" width="7.28515625" style="104" customWidth="1"/>
    <col min="1287" max="1287" width="15.7109375" style="104" customWidth="1"/>
    <col min="1288" max="1288" width="30.5703125" style="104" customWidth="1"/>
    <col min="1289" max="1289" width="24.28515625" style="104" customWidth="1"/>
    <col min="1290" max="1483" width="10.85546875" style="104"/>
    <col min="1484" max="1484" width="6" style="104" customWidth="1"/>
    <col min="1485" max="1485" width="50" style="104" customWidth="1"/>
    <col min="1486" max="1486" width="7.28515625" style="104" customWidth="1"/>
    <col min="1487" max="1487" width="11.28515625" style="104" customWidth="1"/>
    <col min="1488" max="1488" width="9" style="104" customWidth="1"/>
    <col min="1489" max="1491" width="8.28515625" style="104" customWidth="1"/>
    <col min="1492" max="1493" width="9" style="104" customWidth="1"/>
    <col min="1494" max="1494" width="8.42578125" style="104" customWidth="1"/>
    <col min="1495" max="1495" width="8.7109375" style="104" customWidth="1"/>
    <col min="1496" max="1496" width="7.28515625" style="104" customWidth="1"/>
    <col min="1497" max="1497" width="10.7109375" style="104" customWidth="1"/>
    <col min="1498" max="1499" width="7.85546875" style="104" customWidth="1"/>
    <col min="1500" max="1501" width="8.7109375" style="104" customWidth="1"/>
    <col min="1502" max="1505" width="7.28515625" style="104" customWidth="1"/>
    <col min="1506" max="1506" width="8.7109375" style="104" customWidth="1"/>
    <col min="1507" max="1507" width="7.42578125" style="104" customWidth="1"/>
    <col min="1508" max="1509" width="8.7109375" style="104" customWidth="1"/>
    <col min="1510" max="1510" width="8" style="104" customWidth="1"/>
    <col min="1511" max="1515" width="9.28515625" style="104" customWidth="1"/>
    <col min="1516" max="1516" width="8.7109375" style="104" customWidth="1"/>
    <col min="1517" max="1519" width="8.28515625" style="104" customWidth="1"/>
    <col min="1520" max="1520" width="7.140625" style="104" customWidth="1"/>
    <col min="1521" max="1523" width="7.28515625" style="104" customWidth="1"/>
    <col min="1524" max="1524" width="8.7109375" style="104" customWidth="1"/>
    <col min="1525" max="1525" width="6.7109375" style="104" customWidth="1"/>
    <col min="1526" max="1526" width="8.7109375" style="104" customWidth="1"/>
    <col min="1527" max="1529" width="7.140625" style="104" customWidth="1"/>
    <col min="1530" max="1531" width="6.28515625" style="104" customWidth="1"/>
    <col min="1532" max="1532" width="7.28515625" style="104" customWidth="1"/>
    <col min="1533" max="1534" width="6.28515625" style="104" customWidth="1"/>
    <col min="1535" max="1535" width="9.28515625" style="104" customWidth="1"/>
    <col min="1536" max="1540" width="7.140625" style="104" customWidth="1"/>
    <col min="1541" max="1542" width="7.28515625" style="104" customWidth="1"/>
    <col min="1543" max="1543" width="15.7109375" style="104" customWidth="1"/>
    <col min="1544" max="1544" width="30.5703125" style="104" customWidth="1"/>
    <col min="1545" max="1545" width="24.28515625" style="104" customWidth="1"/>
    <col min="1546" max="1739" width="10.85546875" style="104"/>
    <col min="1740" max="1740" width="6" style="104" customWidth="1"/>
    <col min="1741" max="1741" width="50" style="104" customWidth="1"/>
    <col min="1742" max="1742" width="7.28515625" style="104" customWidth="1"/>
    <col min="1743" max="1743" width="11.28515625" style="104" customWidth="1"/>
    <col min="1744" max="1744" width="9" style="104" customWidth="1"/>
    <col min="1745" max="1747" width="8.28515625" style="104" customWidth="1"/>
    <col min="1748" max="1749" width="9" style="104" customWidth="1"/>
    <col min="1750" max="1750" width="8.42578125" style="104" customWidth="1"/>
    <col min="1751" max="1751" width="8.7109375" style="104" customWidth="1"/>
    <col min="1752" max="1752" width="7.28515625" style="104" customWidth="1"/>
    <col min="1753" max="1753" width="10.7109375" style="104" customWidth="1"/>
    <col min="1754" max="1755" width="7.85546875" style="104" customWidth="1"/>
    <col min="1756" max="1757" width="8.7109375" style="104" customWidth="1"/>
    <col min="1758" max="1761" width="7.28515625" style="104" customWidth="1"/>
    <col min="1762" max="1762" width="8.7109375" style="104" customWidth="1"/>
    <col min="1763" max="1763" width="7.42578125" style="104" customWidth="1"/>
    <col min="1764" max="1765" width="8.7109375" style="104" customWidth="1"/>
    <col min="1766" max="1766" width="8" style="104" customWidth="1"/>
    <col min="1767" max="1771" width="9.28515625" style="104" customWidth="1"/>
    <col min="1772" max="1772" width="8.7109375" style="104" customWidth="1"/>
    <col min="1773" max="1775" width="8.28515625" style="104" customWidth="1"/>
    <col min="1776" max="1776" width="7.140625" style="104" customWidth="1"/>
    <col min="1777" max="1779" width="7.28515625" style="104" customWidth="1"/>
    <col min="1780" max="1780" width="8.7109375" style="104" customWidth="1"/>
    <col min="1781" max="1781" width="6.7109375" style="104" customWidth="1"/>
    <col min="1782" max="1782" width="8.7109375" style="104" customWidth="1"/>
    <col min="1783" max="1785" width="7.140625" style="104" customWidth="1"/>
    <col min="1786" max="1787" width="6.28515625" style="104" customWidth="1"/>
    <col min="1788" max="1788" width="7.28515625" style="104" customWidth="1"/>
    <col min="1789" max="1790" width="6.28515625" style="104" customWidth="1"/>
    <col min="1791" max="1791" width="9.28515625" style="104" customWidth="1"/>
    <col min="1792" max="1796" width="7.140625" style="104" customWidth="1"/>
    <col min="1797" max="1798" width="7.28515625" style="104" customWidth="1"/>
    <col min="1799" max="1799" width="15.7109375" style="104" customWidth="1"/>
    <col min="1800" max="1800" width="30.5703125" style="104" customWidth="1"/>
    <col min="1801" max="1801" width="24.28515625" style="104" customWidth="1"/>
    <col min="1802" max="1995" width="10.85546875" style="104"/>
    <col min="1996" max="1996" width="6" style="104" customWidth="1"/>
    <col min="1997" max="1997" width="50" style="104" customWidth="1"/>
    <col min="1998" max="1998" width="7.28515625" style="104" customWidth="1"/>
    <col min="1999" max="1999" width="11.28515625" style="104" customWidth="1"/>
    <col min="2000" max="2000" width="9" style="104" customWidth="1"/>
    <col min="2001" max="2003" width="8.28515625" style="104" customWidth="1"/>
    <col min="2004" max="2005" width="9" style="104" customWidth="1"/>
    <col min="2006" max="2006" width="8.42578125" style="104" customWidth="1"/>
    <col min="2007" max="2007" width="8.7109375" style="104" customWidth="1"/>
    <col min="2008" max="2008" width="7.28515625" style="104" customWidth="1"/>
    <col min="2009" max="2009" width="10.7109375" style="104" customWidth="1"/>
    <col min="2010" max="2011" width="7.85546875" style="104" customWidth="1"/>
    <col min="2012" max="2013" width="8.7109375" style="104" customWidth="1"/>
    <col min="2014" max="2017" width="7.28515625" style="104" customWidth="1"/>
    <col min="2018" max="2018" width="8.7109375" style="104" customWidth="1"/>
    <col min="2019" max="2019" width="7.42578125" style="104" customWidth="1"/>
    <col min="2020" max="2021" width="8.7109375" style="104" customWidth="1"/>
    <col min="2022" max="2022" width="8" style="104" customWidth="1"/>
    <col min="2023" max="2027" width="9.28515625" style="104" customWidth="1"/>
    <col min="2028" max="2028" width="8.7109375" style="104" customWidth="1"/>
    <col min="2029" max="2031" width="8.28515625" style="104" customWidth="1"/>
    <col min="2032" max="2032" width="7.140625" style="104" customWidth="1"/>
    <col min="2033" max="2035" width="7.28515625" style="104" customWidth="1"/>
    <col min="2036" max="2036" width="8.7109375" style="104" customWidth="1"/>
    <col min="2037" max="2037" width="6.7109375" style="104" customWidth="1"/>
    <col min="2038" max="2038" width="8.7109375" style="104" customWidth="1"/>
    <col min="2039" max="2041" width="7.140625" style="104" customWidth="1"/>
    <col min="2042" max="2043" width="6.28515625" style="104" customWidth="1"/>
    <col min="2044" max="2044" width="7.28515625" style="104" customWidth="1"/>
    <col min="2045" max="2046" width="6.28515625" style="104" customWidth="1"/>
    <col min="2047" max="2047" width="9.28515625" style="104" customWidth="1"/>
    <col min="2048" max="2052" width="7.140625" style="104" customWidth="1"/>
    <col min="2053" max="2054" width="7.28515625" style="104" customWidth="1"/>
    <col min="2055" max="2055" width="15.7109375" style="104" customWidth="1"/>
    <col min="2056" max="2056" width="30.5703125" style="104" customWidth="1"/>
    <col min="2057" max="2057" width="24.28515625" style="104" customWidth="1"/>
    <col min="2058" max="2251" width="10.85546875" style="104"/>
    <col min="2252" max="2252" width="6" style="104" customWidth="1"/>
    <col min="2253" max="2253" width="50" style="104" customWidth="1"/>
    <col min="2254" max="2254" width="7.28515625" style="104" customWidth="1"/>
    <col min="2255" max="2255" width="11.28515625" style="104" customWidth="1"/>
    <col min="2256" max="2256" width="9" style="104" customWidth="1"/>
    <col min="2257" max="2259" width="8.28515625" style="104" customWidth="1"/>
    <col min="2260" max="2261" width="9" style="104" customWidth="1"/>
    <col min="2262" max="2262" width="8.42578125" style="104" customWidth="1"/>
    <col min="2263" max="2263" width="8.7109375" style="104" customWidth="1"/>
    <col min="2264" max="2264" width="7.28515625" style="104" customWidth="1"/>
    <col min="2265" max="2265" width="10.7109375" style="104" customWidth="1"/>
    <col min="2266" max="2267" width="7.85546875" style="104" customWidth="1"/>
    <col min="2268" max="2269" width="8.7109375" style="104" customWidth="1"/>
    <col min="2270" max="2273" width="7.28515625" style="104" customWidth="1"/>
    <col min="2274" max="2274" width="8.7109375" style="104" customWidth="1"/>
    <col min="2275" max="2275" width="7.42578125" style="104" customWidth="1"/>
    <col min="2276" max="2277" width="8.7109375" style="104" customWidth="1"/>
    <col min="2278" max="2278" width="8" style="104" customWidth="1"/>
    <col min="2279" max="2283" width="9.28515625" style="104" customWidth="1"/>
    <col min="2284" max="2284" width="8.7109375" style="104" customWidth="1"/>
    <col min="2285" max="2287" width="8.28515625" style="104" customWidth="1"/>
    <col min="2288" max="2288" width="7.140625" style="104" customWidth="1"/>
    <col min="2289" max="2291" width="7.28515625" style="104" customWidth="1"/>
    <col min="2292" max="2292" width="8.7109375" style="104" customWidth="1"/>
    <col min="2293" max="2293" width="6.7109375" style="104" customWidth="1"/>
    <col min="2294" max="2294" width="8.7109375" style="104" customWidth="1"/>
    <col min="2295" max="2297" width="7.140625" style="104" customWidth="1"/>
    <col min="2298" max="2299" width="6.28515625" style="104" customWidth="1"/>
    <col min="2300" max="2300" width="7.28515625" style="104" customWidth="1"/>
    <col min="2301" max="2302" width="6.28515625" style="104" customWidth="1"/>
    <col min="2303" max="2303" width="9.28515625" style="104" customWidth="1"/>
    <col min="2304" max="2308" width="7.140625" style="104" customWidth="1"/>
    <col min="2309" max="2310" width="7.28515625" style="104" customWidth="1"/>
    <col min="2311" max="2311" width="15.7109375" style="104" customWidth="1"/>
    <col min="2312" max="2312" width="30.5703125" style="104" customWidth="1"/>
    <col min="2313" max="2313" width="24.28515625" style="104" customWidth="1"/>
    <col min="2314" max="2507" width="10.85546875" style="104"/>
    <col min="2508" max="2508" width="6" style="104" customWidth="1"/>
    <col min="2509" max="2509" width="50" style="104" customWidth="1"/>
    <col min="2510" max="2510" width="7.28515625" style="104" customWidth="1"/>
    <col min="2511" max="2511" width="11.28515625" style="104" customWidth="1"/>
    <col min="2512" max="2512" width="9" style="104" customWidth="1"/>
    <col min="2513" max="2515" width="8.28515625" style="104" customWidth="1"/>
    <col min="2516" max="2517" width="9" style="104" customWidth="1"/>
    <col min="2518" max="2518" width="8.42578125" style="104" customWidth="1"/>
    <col min="2519" max="2519" width="8.7109375" style="104" customWidth="1"/>
    <col min="2520" max="2520" width="7.28515625" style="104" customWidth="1"/>
    <col min="2521" max="2521" width="10.7109375" style="104" customWidth="1"/>
    <col min="2522" max="2523" width="7.85546875" style="104" customWidth="1"/>
    <col min="2524" max="2525" width="8.7109375" style="104" customWidth="1"/>
    <col min="2526" max="2529" width="7.28515625" style="104" customWidth="1"/>
    <col min="2530" max="2530" width="8.7109375" style="104" customWidth="1"/>
    <col min="2531" max="2531" width="7.42578125" style="104" customWidth="1"/>
    <col min="2532" max="2533" width="8.7109375" style="104" customWidth="1"/>
    <col min="2534" max="2534" width="8" style="104" customWidth="1"/>
    <col min="2535" max="2539" width="9.28515625" style="104" customWidth="1"/>
    <col min="2540" max="2540" width="8.7109375" style="104" customWidth="1"/>
    <col min="2541" max="2543" width="8.28515625" style="104" customWidth="1"/>
    <col min="2544" max="2544" width="7.140625" style="104" customWidth="1"/>
    <col min="2545" max="2547" width="7.28515625" style="104" customWidth="1"/>
    <col min="2548" max="2548" width="8.7109375" style="104" customWidth="1"/>
    <col min="2549" max="2549" width="6.7109375" style="104" customWidth="1"/>
    <col min="2550" max="2550" width="8.7109375" style="104" customWidth="1"/>
    <col min="2551" max="2553" width="7.140625" style="104" customWidth="1"/>
    <col min="2554" max="2555" width="6.28515625" style="104" customWidth="1"/>
    <col min="2556" max="2556" width="7.28515625" style="104" customWidth="1"/>
    <col min="2557" max="2558" width="6.28515625" style="104" customWidth="1"/>
    <col min="2559" max="2559" width="9.28515625" style="104" customWidth="1"/>
    <col min="2560" max="2564" width="7.140625" style="104" customWidth="1"/>
    <col min="2565" max="2566" width="7.28515625" style="104" customWidth="1"/>
    <col min="2567" max="2567" width="15.7109375" style="104" customWidth="1"/>
    <col min="2568" max="2568" width="30.5703125" style="104" customWidth="1"/>
    <col min="2569" max="2569" width="24.28515625" style="104" customWidth="1"/>
    <col min="2570" max="2763" width="10.85546875" style="104"/>
    <col min="2764" max="2764" width="6" style="104" customWidth="1"/>
    <col min="2765" max="2765" width="50" style="104" customWidth="1"/>
    <col min="2766" max="2766" width="7.28515625" style="104" customWidth="1"/>
    <col min="2767" max="2767" width="11.28515625" style="104" customWidth="1"/>
    <col min="2768" max="2768" width="9" style="104" customWidth="1"/>
    <col min="2769" max="2771" width="8.28515625" style="104" customWidth="1"/>
    <col min="2772" max="2773" width="9" style="104" customWidth="1"/>
    <col min="2774" max="2774" width="8.42578125" style="104" customWidth="1"/>
    <col min="2775" max="2775" width="8.7109375" style="104" customWidth="1"/>
    <col min="2776" max="2776" width="7.28515625" style="104" customWidth="1"/>
    <col min="2777" max="2777" width="10.7109375" style="104" customWidth="1"/>
    <col min="2778" max="2779" width="7.85546875" style="104" customWidth="1"/>
    <col min="2780" max="2781" width="8.7109375" style="104" customWidth="1"/>
    <col min="2782" max="2785" width="7.28515625" style="104" customWidth="1"/>
    <col min="2786" max="2786" width="8.7109375" style="104" customWidth="1"/>
    <col min="2787" max="2787" width="7.42578125" style="104" customWidth="1"/>
    <col min="2788" max="2789" width="8.7109375" style="104" customWidth="1"/>
    <col min="2790" max="2790" width="8" style="104" customWidth="1"/>
    <col min="2791" max="2795" width="9.28515625" style="104" customWidth="1"/>
    <col min="2796" max="2796" width="8.7109375" style="104" customWidth="1"/>
    <col min="2797" max="2799" width="8.28515625" style="104" customWidth="1"/>
    <col min="2800" max="2800" width="7.140625" style="104" customWidth="1"/>
    <col min="2801" max="2803" width="7.28515625" style="104" customWidth="1"/>
    <col min="2804" max="2804" width="8.7109375" style="104" customWidth="1"/>
    <col min="2805" max="2805" width="6.7109375" style="104" customWidth="1"/>
    <col min="2806" max="2806" width="8.7109375" style="104" customWidth="1"/>
    <col min="2807" max="2809" width="7.140625" style="104" customWidth="1"/>
    <col min="2810" max="2811" width="6.28515625" style="104" customWidth="1"/>
    <col min="2812" max="2812" width="7.28515625" style="104" customWidth="1"/>
    <col min="2813" max="2814" width="6.28515625" style="104" customWidth="1"/>
    <col min="2815" max="2815" width="9.28515625" style="104" customWidth="1"/>
    <col min="2816" max="2820" width="7.140625" style="104" customWidth="1"/>
    <col min="2821" max="2822" width="7.28515625" style="104" customWidth="1"/>
    <col min="2823" max="2823" width="15.7109375" style="104" customWidth="1"/>
    <col min="2824" max="2824" width="30.5703125" style="104" customWidth="1"/>
    <col min="2825" max="2825" width="24.28515625" style="104" customWidth="1"/>
    <col min="2826" max="3019" width="10.85546875" style="104"/>
    <col min="3020" max="3020" width="6" style="104" customWidth="1"/>
    <col min="3021" max="3021" width="50" style="104" customWidth="1"/>
    <col min="3022" max="3022" width="7.28515625" style="104" customWidth="1"/>
    <col min="3023" max="3023" width="11.28515625" style="104" customWidth="1"/>
    <col min="3024" max="3024" width="9" style="104" customWidth="1"/>
    <col min="3025" max="3027" width="8.28515625" style="104" customWidth="1"/>
    <col min="3028" max="3029" width="9" style="104" customWidth="1"/>
    <col min="3030" max="3030" width="8.42578125" style="104" customWidth="1"/>
    <col min="3031" max="3031" width="8.7109375" style="104" customWidth="1"/>
    <col min="3032" max="3032" width="7.28515625" style="104" customWidth="1"/>
    <col min="3033" max="3033" width="10.7109375" style="104" customWidth="1"/>
    <col min="3034" max="3035" width="7.85546875" style="104" customWidth="1"/>
    <col min="3036" max="3037" width="8.7109375" style="104" customWidth="1"/>
    <col min="3038" max="3041" width="7.28515625" style="104" customWidth="1"/>
    <col min="3042" max="3042" width="8.7109375" style="104" customWidth="1"/>
    <col min="3043" max="3043" width="7.42578125" style="104" customWidth="1"/>
    <col min="3044" max="3045" width="8.7109375" style="104" customWidth="1"/>
    <col min="3046" max="3046" width="8" style="104" customWidth="1"/>
    <col min="3047" max="3051" width="9.28515625" style="104" customWidth="1"/>
    <col min="3052" max="3052" width="8.7109375" style="104" customWidth="1"/>
    <col min="3053" max="3055" width="8.28515625" style="104" customWidth="1"/>
    <col min="3056" max="3056" width="7.140625" style="104" customWidth="1"/>
    <col min="3057" max="3059" width="7.28515625" style="104" customWidth="1"/>
    <col min="3060" max="3060" width="8.7109375" style="104" customWidth="1"/>
    <col min="3061" max="3061" width="6.7109375" style="104" customWidth="1"/>
    <col min="3062" max="3062" width="8.7109375" style="104" customWidth="1"/>
    <col min="3063" max="3065" width="7.140625" style="104" customWidth="1"/>
    <col min="3066" max="3067" width="6.28515625" style="104" customWidth="1"/>
    <col min="3068" max="3068" width="7.28515625" style="104" customWidth="1"/>
    <col min="3069" max="3070" width="6.28515625" style="104" customWidth="1"/>
    <col min="3071" max="3071" width="9.28515625" style="104" customWidth="1"/>
    <col min="3072" max="3076" width="7.140625" style="104" customWidth="1"/>
    <col min="3077" max="3078" width="7.28515625" style="104" customWidth="1"/>
    <col min="3079" max="3079" width="15.7109375" style="104" customWidth="1"/>
    <col min="3080" max="3080" width="30.5703125" style="104" customWidth="1"/>
    <col min="3081" max="3081" width="24.28515625" style="104" customWidth="1"/>
    <col min="3082" max="3275" width="10.85546875" style="104"/>
    <col min="3276" max="3276" width="6" style="104" customWidth="1"/>
    <col min="3277" max="3277" width="50" style="104" customWidth="1"/>
    <col min="3278" max="3278" width="7.28515625" style="104" customWidth="1"/>
    <col min="3279" max="3279" width="11.28515625" style="104" customWidth="1"/>
    <col min="3280" max="3280" width="9" style="104" customWidth="1"/>
    <col min="3281" max="3283" width="8.28515625" style="104" customWidth="1"/>
    <col min="3284" max="3285" width="9" style="104" customWidth="1"/>
    <col min="3286" max="3286" width="8.42578125" style="104" customWidth="1"/>
    <col min="3287" max="3287" width="8.7109375" style="104" customWidth="1"/>
    <col min="3288" max="3288" width="7.28515625" style="104" customWidth="1"/>
    <col min="3289" max="3289" width="10.7109375" style="104" customWidth="1"/>
    <col min="3290" max="3291" width="7.85546875" style="104" customWidth="1"/>
    <col min="3292" max="3293" width="8.7109375" style="104" customWidth="1"/>
    <col min="3294" max="3297" width="7.28515625" style="104" customWidth="1"/>
    <col min="3298" max="3298" width="8.7109375" style="104" customWidth="1"/>
    <col min="3299" max="3299" width="7.42578125" style="104" customWidth="1"/>
    <col min="3300" max="3301" width="8.7109375" style="104" customWidth="1"/>
    <col min="3302" max="3302" width="8" style="104" customWidth="1"/>
    <col min="3303" max="3307" width="9.28515625" style="104" customWidth="1"/>
    <col min="3308" max="3308" width="8.7109375" style="104" customWidth="1"/>
    <col min="3309" max="3311" width="8.28515625" style="104" customWidth="1"/>
    <col min="3312" max="3312" width="7.140625" style="104" customWidth="1"/>
    <col min="3313" max="3315" width="7.28515625" style="104" customWidth="1"/>
    <col min="3316" max="3316" width="8.7109375" style="104" customWidth="1"/>
    <col min="3317" max="3317" width="6.7109375" style="104" customWidth="1"/>
    <col min="3318" max="3318" width="8.7109375" style="104" customWidth="1"/>
    <col min="3319" max="3321" width="7.140625" style="104" customWidth="1"/>
    <col min="3322" max="3323" width="6.28515625" style="104" customWidth="1"/>
    <col min="3324" max="3324" width="7.28515625" style="104" customWidth="1"/>
    <col min="3325" max="3326" width="6.28515625" style="104" customWidth="1"/>
    <col min="3327" max="3327" width="9.28515625" style="104" customWidth="1"/>
    <col min="3328" max="3332" width="7.140625" style="104" customWidth="1"/>
    <col min="3333" max="3334" width="7.28515625" style="104" customWidth="1"/>
    <col min="3335" max="3335" width="15.7109375" style="104" customWidth="1"/>
    <col min="3336" max="3336" width="30.5703125" style="104" customWidth="1"/>
    <col min="3337" max="3337" width="24.28515625" style="104" customWidth="1"/>
    <col min="3338" max="3531" width="10.85546875" style="104"/>
    <col min="3532" max="3532" width="6" style="104" customWidth="1"/>
    <col min="3533" max="3533" width="50" style="104" customWidth="1"/>
    <col min="3534" max="3534" width="7.28515625" style="104" customWidth="1"/>
    <col min="3535" max="3535" width="11.28515625" style="104" customWidth="1"/>
    <col min="3536" max="3536" width="9" style="104" customWidth="1"/>
    <col min="3537" max="3539" width="8.28515625" style="104" customWidth="1"/>
    <col min="3540" max="3541" width="9" style="104" customWidth="1"/>
    <col min="3542" max="3542" width="8.42578125" style="104" customWidth="1"/>
    <col min="3543" max="3543" width="8.7109375" style="104" customWidth="1"/>
    <col min="3544" max="3544" width="7.28515625" style="104" customWidth="1"/>
    <col min="3545" max="3545" width="10.7109375" style="104" customWidth="1"/>
    <col min="3546" max="3547" width="7.85546875" style="104" customWidth="1"/>
    <col min="3548" max="3549" width="8.7109375" style="104" customWidth="1"/>
    <col min="3550" max="3553" width="7.28515625" style="104" customWidth="1"/>
    <col min="3554" max="3554" width="8.7109375" style="104" customWidth="1"/>
    <col min="3555" max="3555" width="7.42578125" style="104" customWidth="1"/>
    <col min="3556" max="3557" width="8.7109375" style="104" customWidth="1"/>
    <col min="3558" max="3558" width="8" style="104" customWidth="1"/>
    <col min="3559" max="3563" width="9.28515625" style="104" customWidth="1"/>
    <col min="3564" max="3564" width="8.7109375" style="104" customWidth="1"/>
    <col min="3565" max="3567" width="8.28515625" style="104" customWidth="1"/>
    <col min="3568" max="3568" width="7.140625" style="104" customWidth="1"/>
    <col min="3569" max="3571" width="7.28515625" style="104" customWidth="1"/>
    <col min="3572" max="3572" width="8.7109375" style="104" customWidth="1"/>
    <col min="3573" max="3573" width="6.7109375" style="104" customWidth="1"/>
    <col min="3574" max="3574" width="8.7109375" style="104" customWidth="1"/>
    <col min="3575" max="3577" width="7.140625" style="104" customWidth="1"/>
    <col min="3578" max="3579" width="6.28515625" style="104" customWidth="1"/>
    <col min="3580" max="3580" width="7.28515625" style="104" customWidth="1"/>
    <col min="3581" max="3582" width="6.28515625" style="104" customWidth="1"/>
    <col min="3583" max="3583" width="9.28515625" style="104" customWidth="1"/>
    <col min="3584" max="3588" width="7.140625" style="104" customWidth="1"/>
    <col min="3589" max="3590" width="7.28515625" style="104" customWidth="1"/>
    <col min="3591" max="3591" width="15.7109375" style="104" customWidth="1"/>
    <col min="3592" max="3592" width="30.5703125" style="104" customWidth="1"/>
    <col min="3593" max="3593" width="24.28515625" style="104" customWidth="1"/>
    <col min="3594" max="3787" width="10.85546875" style="104"/>
    <col min="3788" max="3788" width="6" style="104" customWidth="1"/>
    <col min="3789" max="3789" width="50" style="104" customWidth="1"/>
    <col min="3790" max="3790" width="7.28515625" style="104" customWidth="1"/>
    <col min="3791" max="3791" width="11.28515625" style="104" customWidth="1"/>
    <col min="3792" max="3792" width="9" style="104" customWidth="1"/>
    <col min="3793" max="3795" width="8.28515625" style="104" customWidth="1"/>
    <col min="3796" max="3797" width="9" style="104" customWidth="1"/>
    <col min="3798" max="3798" width="8.42578125" style="104" customWidth="1"/>
    <col min="3799" max="3799" width="8.7109375" style="104" customWidth="1"/>
    <col min="3800" max="3800" width="7.28515625" style="104" customWidth="1"/>
    <col min="3801" max="3801" width="10.7109375" style="104" customWidth="1"/>
    <col min="3802" max="3803" width="7.85546875" style="104" customWidth="1"/>
    <col min="3804" max="3805" width="8.7109375" style="104" customWidth="1"/>
    <col min="3806" max="3809" width="7.28515625" style="104" customWidth="1"/>
    <col min="3810" max="3810" width="8.7109375" style="104" customWidth="1"/>
    <col min="3811" max="3811" width="7.42578125" style="104" customWidth="1"/>
    <col min="3812" max="3813" width="8.7109375" style="104" customWidth="1"/>
    <col min="3814" max="3814" width="8" style="104" customWidth="1"/>
    <col min="3815" max="3819" width="9.28515625" style="104" customWidth="1"/>
    <col min="3820" max="3820" width="8.7109375" style="104" customWidth="1"/>
    <col min="3821" max="3823" width="8.28515625" style="104" customWidth="1"/>
    <col min="3824" max="3824" width="7.140625" style="104" customWidth="1"/>
    <col min="3825" max="3827" width="7.28515625" style="104" customWidth="1"/>
    <col min="3828" max="3828" width="8.7109375" style="104" customWidth="1"/>
    <col min="3829" max="3829" width="6.7109375" style="104" customWidth="1"/>
    <col min="3830" max="3830" width="8.7109375" style="104" customWidth="1"/>
    <col min="3831" max="3833" width="7.140625" style="104" customWidth="1"/>
    <col min="3834" max="3835" width="6.28515625" style="104" customWidth="1"/>
    <col min="3836" max="3836" width="7.28515625" style="104" customWidth="1"/>
    <col min="3837" max="3838" width="6.28515625" style="104" customWidth="1"/>
    <col min="3839" max="3839" width="9.28515625" style="104" customWidth="1"/>
    <col min="3840" max="3844" width="7.140625" style="104" customWidth="1"/>
    <col min="3845" max="3846" width="7.28515625" style="104" customWidth="1"/>
    <col min="3847" max="3847" width="15.7109375" style="104" customWidth="1"/>
    <col min="3848" max="3848" width="30.5703125" style="104" customWidth="1"/>
    <col min="3849" max="3849" width="24.28515625" style="104" customWidth="1"/>
    <col min="3850" max="4043" width="10.85546875" style="104"/>
    <col min="4044" max="4044" width="6" style="104" customWidth="1"/>
    <col min="4045" max="4045" width="50" style="104" customWidth="1"/>
    <col min="4046" max="4046" width="7.28515625" style="104" customWidth="1"/>
    <col min="4047" max="4047" width="11.28515625" style="104" customWidth="1"/>
    <col min="4048" max="4048" width="9" style="104" customWidth="1"/>
    <col min="4049" max="4051" width="8.28515625" style="104" customWidth="1"/>
    <col min="4052" max="4053" width="9" style="104" customWidth="1"/>
    <col min="4054" max="4054" width="8.42578125" style="104" customWidth="1"/>
    <col min="4055" max="4055" width="8.7109375" style="104" customWidth="1"/>
    <col min="4056" max="4056" width="7.28515625" style="104" customWidth="1"/>
    <col min="4057" max="4057" width="10.7109375" style="104" customWidth="1"/>
    <col min="4058" max="4059" width="7.85546875" style="104" customWidth="1"/>
    <col min="4060" max="4061" width="8.7109375" style="104" customWidth="1"/>
    <col min="4062" max="4065" width="7.28515625" style="104" customWidth="1"/>
    <col min="4066" max="4066" width="8.7109375" style="104" customWidth="1"/>
    <col min="4067" max="4067" width="7.42578125" style="104" customWidth="1"/>
    <col min="4068" max="4069" width="8.7109375" style="104" customWidth="1"/>
    <col min="4070" max="4070" width="8" style="104" customWidth="1"/>
    <col min="4071" max="4075" width="9.28515625" style="104" customWidth="1"/>
    <col min="4076" max="4076" width="8.7109375" style="104" customWidth="1"/>
    <col min="4077" max="4079" width="8.28515625" style="104" customWidth="1"/>
    <col min="4080" max="4080" width="7.140625" style="104" customWidth="1"/>
    <col min="4081" max="4083" width="7.28515625" style="104" customWidth="1"/>
    <col min="4084" max="4084" width="8.7109375" style="104" customWidth="1"/>
    <col min="4085" max="4085" width="6.7109375" style="104" customWidth="1"/>
    <col min="4086" max="4086" width="8.7109375" style="104" customWidth="1"/>
    <col min="4087" max="4089" width="7.140625" style="104" customWidth="1"/>
    <col min="4090" max="4091" width="6.28515625" style="104" customWidth="1"/>
    <col min="4092" max="4092" width="7.28515625" style="104" customWidth="1"/>
    <col min="4093" max="4094" width="6.28515625" style="104" customWidth="1"/>
    <col min="4095" max="4095" width="9.28515625" style="104" customWidth="1"/>
    <col min="4096" max="4100" width="7.140625" style="104" customWidth="1"/>
    <col min="4101" max="4102" width="7.28515625" style="104" customWidth="1"/>
    <col min="4103" max="4103" width="15.7109375" style="104" customWidth="1"/>
    <col min="4104" max="4104" width="30.5703125" style="104" customWidth="1"/>
    <col min="4105" max="4105" width="24.28515625" style="104" customWidth="1"/>
    <col min="4106" max="4299" width="10.85546875" style="104"/>
    <col min="4300" max="4300" width="6" style="104" customWidth="1"/>
    <col min="4301" max="4301" width="50" style="104" customWidth="1"/>
    <col min="4302" max="4302" width="7.28515625" style="104" customWidth="1"/>
    <col min="4303" max="4303" width="11.28515625" style="104" customWidth="1"/>
    <col min="4304" max="4304" width="9" style="104" customWidth="1"/>
    <col min="4305" max="4307" width="8.28515625" style="104" customWidth="1"/>
    <col min="4308" max="4309" width="9" style="104" customWidth="1"/>
    <col min="4310" max="4310" width="8.42578125" style="104" customWidth="1"/>
    <col min="4311" max="4311" width="8.7109375" style="104" customWidth="1"/>
    <col min="4312" max="4312" width="7.28515625" style="104" customWidth="1"/>
    <col min="4313" max="4313" width="10.7109375" style="104" customWidth="1"/>
    <col min="4314" max="4315" width="7.85546875" style="104" customWidth="1"/>
    <col min="4316" max="4317" width="8.7109375" style="104" customWidth="1"/>
    <col min="4318" max="4321" width="7.28515625" style="104" customWidth="1"/>
    <col min="4322" max="4322" width="8.7109375" style="104" customWidth="1"/>
    <col min="4323" max="4323" width="7.42578125" style="104" customWidth="1"/>
    <col min="4324" max="4325" width="8.7109375" style="104" customWidth="1"/>
    <col min="4326" max="4326" width="8" style="104" customWidth="1"/>
    <col min="4327" max="4331" width="9.28515625" style="104" customWidth="1"/>
    <col min="4332" max="4332" width="8.7109375" style="104" customWidth="1"/>
    <col min="4333" max="4335" width="8.28515625" style="104" customWidth="1"/>
    <col min="4336" max="4336" width="7.140625" style="104" customWidth="1"/>
    <col min="4337" max="4339" width="7.28515625" style="104" customWidth="1"/>
    <col min="4340" max="4340" width="8.7109375" style="104" customWidth="1"/>
    <col min="4341" max="4341" width="6.7109375" style="104" customWidth="1"/>
    <col min="4342" max="4342" width="8.7109375" style="104" customWidth="1"/>
    <col min="4343" max="4345" width="7.140625" style="104" customWidth="1"/>
    <col min="4346" max="4347" width="6.28515625" style="104" customWidth="1"/>
    <col min="4348" max="4348" width="7.28515625" style="104" customWidth="1"/>
    <col min="4349" max="4350" width="6.28515625" style="104" customWidth="1"/>
    <col min="4351" max="4351" width="9.28515625" style="104" customWidth="1"/>
    <col min="4352" max="4356" width="7.140625" style="104" customWidth="1"/>
    <col min="4357" max="4358" width="7.28515625" style="104" customWidth="1"/>
    <col min="4359" max="4359" width="15.7109375" style="104" customWidth="1"/>
    <col min="4360" max="4360" width="30.5703125" style="104" customWidth="1"/>
    <col min="4361" max="4361" width="24.28515625" style="104" customWidth="1"/>
    <col min="4362" max="4555" width="10.85546875" style="104"/>
    <col min="4556" max="4556" width="6" style="104" customWidth="1"/>
    <col min="4557" max="4557" width="50" style="104" customWidth="1"/>
    <col min="4558" max="4558" width="7.28515625" style="104" customWidth="1"/>
    <col min="4559" max="4559" width="11.28515625" style="104" customWidth="1"/>
    <col min="4560" max="4560" width="9" style="104" customWidth="1"/>
    <col min="4561" max="4563" width="8.28515625" style="104" customWidth="1"/>
    <col min="4564" max="4565" width="9" style="104" customWidth="1"/>
    <col min="4566" max="4566" width="8.42578125" style="104" customWidth="1"/>
    <col min="4567" max="4567" width="8.7109375" style="104" customWidth="1"/>
    <col min="4568" max="4568" width="7.28515625" style="104" customWidth="1"/>
    <col min="4569" max="4569" width="10.7109375" style="104" customWidth="1"/>
    <col min="4570" max="4571" width="7.85546875" style="104" customWidth="1"/>
    <col min="4572" max="4573" width="8.7109375" style="104" customWidth="1"/>
    <col min="4574" max="4577" width="7.28515625" style="104" customWidth="1"/>
    <col min="4578" max="4578" width="8.7109375" style="104" customWidth="1"/>
    <col min="4579" max="4579" width="7.42578125" style="104" customWidth="1"/>
    <col min="4580" max="4581" width="8.7109375" style="104" customWidth="1"/>
    <col min="4582" max="4582" width="8" style="104" customWidth="1"/>
    <col min="4583" max="4587" width="9.28515625" style="104" customWidth="1"/>
    <col min="4588" max="4588" width="8.7109375" style="104" customWidth="1"/>
    <col min="4589" max="4591" width="8.28515625" style="104" customWidth="1"/>
    <col min="4592" max="4592" width="7.140625" style="104" customWidth="1"/>
    <col min="4593" max="4595" width="7.28515625" style="104" customWidth="1"/>
    <col min="4596" max="4596" width="8.7109375" style="104" customWidth="1"/>
    <col min="4597" max="4597" width="6.7109375" style="104" customWidth="1"/>
    <col min="4598" max="4598" width="8.7109375" style="104" customWidth="1"/>
    <col min="4599" max="4601" width="7.140625" style="104" customWidth="1"/>
    <col min="4602" max="4603" width="6.28515625" style="104" customWidth="1"/>
    <col min="4604" max="4604" width="7.28515625" style="104" customWidth="1"/>
    <col min="4605" max="4606" width="6.28515625" style="104" customWidth="1"/>
    <col min="4607" max="4607" width="9.28515625" style="104" customWidth="1"/>
    <col min="4608" max="4612" width="7.140625" style="104" customWidth="1"/>
    <col min="4613" max="4614" width="7.28515625" style="104" customWidth="1"/>
    <col min="4615" max="4615" width="15.7109375" style="104" customWidth="1"/>
    <col min="4616" max="4616" width="30.5703125" style="104" customWidth="1"/>
    <col min="4617" max="4617" width="24.28515625" style="104" customWidth="1"/>
    <col min="4618" max="4811" width="10.85546875" style="104"/>
    <col min="4812" max="4812" width="6" style="104" customWidth="1"/>
    <col min="4813" max="4813" width="50" style="104" customWidth="1"/>
    <col min="4814" max="4814" width="7.28515625" style="104" customWidth="1"/>
    <col min="4815" max="4815" width="11.28515625" style="104" customWidth="1"/>
    <col min="4816" max="4816" width="9" style="104" customWidth="1"/>
    <col min="4817" max="4819" width="8.28515625" style="104" customWidth="1"/>
    <col min="4820" max="4821" width="9" style="104" customWidth="1"/>
    <col min="4822" max="4822" width="8.42578125" style="104" customWidth="1"/>
    <col min="4823" max="4823" width="8.7109375" style="104" customWidth="1"/>
    <col min="4824" max="4824" width="7.28515625" style="104" customWidth="1"/>
    <col min="4825" max="4825" width="10.7109375" style="104" customWidth="1"/>
    <col min="4826" max="4827" width="7.85546875" style="104" customWidth="1"/>
    <col min="4828" max="4829" width="8.7109375" style="104" customWidth="1"/>
    <col min="4830" max="4833" width="7.28515625" style="104" customWidth="1"/>
    <col min="4834" max="4834" width="8.7109375" style="104" customWidth="1"/>
    <col min="4835" max="4835" width="7.42578125" style="104" customWidth="1"/>
    <col min="4836" max="4837" width="8.7109375" style="104" customWidth="1"/>
    <col min="4838" max="4838" width="8" style="104" customWidth="1"/>
    <col min="4839" max="4843" width="9.28515625" style="104" customWidth="1"/>
    <col min="4844" max="4844" width="8.7109375" style="104" customWidth="1"/>
    <col min="4845" max="4847" width="8.28515625" style="104" customWidth="1"/>
    <col min="4848" max="4848" width="7.140625" style="104" customWidth="1"/>
    <col min="4849" max="4851" width="7.28515625" style="104" customWidth="1"/>
    <col min="4852" max="4852" width="8.7109375" style="104" customWidth="1"/>
    <col min="4853" max="4853" width="6.7109375" style="104" customWidth="1"/>
    <col min="4854" max="4854" width="8.7109375" style="104" customWidth="1"/>
    <col min="4855" max="4857" width="7.140625" style="104" customWidth="1"/>
    <col min="4858" max="4859" width="6.28515625" style="104" customWidth="1"/>
    <col min="4860" max="4860" width="7.28515625" style="104" customWidth="1"/>
    <col min="4861" max="4862" width="6.28515625" style="104" customWidth="1"/>
    <col min="4863" max="4863" width="9.28515625" style="104" customWidth="1"/>
    <col min="4864" max="4868" width="7.140625" style="104" customWidth="1"/>
    <col min="4869" max="4870" width="7.28515625" style="104" customWidth="1"/>
    <col min="4871" max="4871" width="15.7109375" style="104" customWidth="1"/>
    <col min="4872" max="4872" width="30.5703125" style="104" customWidth="1"/>
    <col min="4873" max="4873" width="24.28515625" style="104" customWidth="1"/>
    <col min="4874" max="5067" width="10.85546875" style="104"/>
    <col min="5068" max="5068" width="6" style="104" customWidth="1"/>
    <col min="5069" max="5069" width="50" style="104" customWidth="1"/>
    <col min="5070" max="5070" width="7.28515625" style="104" customWidth="1"/>
    <col min="5071" max="5071" width="11.28515625" style="104" customWidth="1"/>
    <col min="5072" max="5072" width="9" style="104" customWidth="1"/>
    <col min="5073" max="5075" width="8.28515625" style="104" customWidth="1"/>
    <col min="5076" max="5077" width="9" style="104" customWidth="1"/>
    <col min="5078" max="5078" width="8.42578125" style="104" customWidth="1"/>
    <col min="5079" max="5079" width="8.7109375" style="104" customWidth="1"/>
    <col min="5080" max="5080" width="7.28515625" style="104" customWidth="1"/>
    <col min="5081" max="5081" width="10.7109375" style="104" customWidth="1"/>
    <col min="5082" max="5083" width="7.85546875" style="104" customWidth="1"/>
    <col min="5084" max="5085" width="8.7109375" style="104" customWidth="1"/>
    <col min="5086" max="5089" width="7.28515625" style="104" customWidth="1"/>
    <col min="5090" max="5090" width="8.7109375" style="104" customWidth="1"/>
    <col min="5091" max="5091" width="7.42578125" style="104" customWidth="1"/>
    <col min="5092" max="5093" width="8.7109375" style="104" customWidth="1"/>
    <col min="5094" max="5094" width="8" style="104" customWidth="1"/>
    <col min="5095" max="5099" width="9.28515625" style="104" customWidth="1"/>
    <col min="5100" max="5100" width="8.7109375" style="104" customWidth="1"/>
    <col min="5101" max="5103" width="8.28515625" style="104" customWidth="1"/>
    <col min="5104" max="5104" width="7.140625" style="104" customWidth="1"/>
    <col min="5105" max="5107" width="7.28515625" style="104" customWidth="1"/>
    <col min="5108" max="5108" width="8.7109375" style="104" customWidth="1"/>
    <col min="5109" max="5109" width="6.7109375" style="104" customWidth="1"/>
    <col min="5110" max="5110" width="8.7109375" style="104" customWidth="1"/>
    <col min="5111" max="5113" width="7.140625" style="104" customWidth="1"/>
    <col min="5114" max="5115" width="6.28515625" style="104" customWidth="1"/>
    <col min="5116" max="5116" width="7.28515625" style="104" customWidth="1"/>
    <col min="5117" max="5118" width="6.28515625" style="104" customWidth="1"/>
    <col min="5119" max="5119" width="9.28515625" style="104" customWidth="1"/>
    <col min="5120" max="5124" width="7.140625" style="104" customWidth="1"/>
    <col min="5125" max="5126" width="7.28515625" style="104" customWidth="1"/>
    <col min="5127" max="5127" width="15.7109375" style="104" customWidth="1"/>
    <col min="5128" max="5128" width="30.5703125" style="104" customWidth="1"/>
    <col min="5129" max="5129" width="24.28515625" style="104" customWidth="1"/>
    <col min="5130" max="5323" width="10.85546875" style="104"/>
    <col min="5324" max="5324" width="6" style="104" customWidth="1"/>
    <col min="5325" max="5325" width="50" style="104" customWidth="1"/>
    <col min="5326" max="5326" width="7.28515625" style="104" customWidth="1"/>
    <col min="5327" max="5327" width="11.28515625" style="104" customWidth="1"/>
    <col min="5328" max="5328" width="9" style="104" customWidth="1"/>
    <col min="5329" max="5331" width="8.28515625" style="104" customWidth="1"/>
    <col min="5332" max="5333" width="9" style="104" customWidth="1"/>
    <col min="5334" max="5334" width="8.42578125" style="104" customWidth="1"/>
    <col min="5335" max="5335" width="8.7109375" style="104" customWidth="1"/>
    <col min="5336" max="5336" width="7.28515625" style="104" customWidth="1"/>
    <col min="5337" max="5337" width="10.7109375" style="104" customWidth="1"/>
    <col min="5338" max="5339" width="7.85546875" style="104" customWidth="1"/>
    <col min="5340" max="5341" width="8.7109375" style="104" customWidth="1"/>
    <col min="5342" max="5345" width="7.28515625" style="104" customWidth="1"/>
    <col min="5346" max="5346" width="8.7109375" style="104" customWidth="1"/>
    <col min="5347" max="5347" width="7.42578125" style="104" customWidth="1"/>
    <col min="5348" max="5349" width="8.7109375" style="104" customWidth="1"/>
    <col min="5350" max="5350" width="8" style="104" customWidth="1"/>
    <col min="5351" max="5355" width="9.28515625" style="104" customWidth="1"/>
    <col min="5356" max="5356" width="8.7109375" style="104" customWidth="1"/>
    <col min="5357" max="5359" width="8.28515625" style="104" customWidth="1"/>
    <col min="5360" max="5360" width="7.140625" style="104" customWidth="1"/>
    <col min="5361" max="5363" width="7.28515625" style="104" customWidth="1"/>
    <col min="5364" max="5364" width="8.7109375" style="104" customWidth="1"/>
    <col min="5365" max="5365" width="6.7109375" style="104" customWidth="1"/>
    <col min="5366" max="5366" width="8.7109375" style="104" customWidth="1"/>
    <col min="5367" max="5369" width="7.140625" style="104" customWidth="1"/>
    <col min="5370" max="5371" width="6.28515625" style="104" customWidth="1"/>
    <col min="5372" max="5372" width="7.28515625" style="104" customWidth="1"/>
    <col min="5373" max="5374" width="6.28515625" style="104" customWidth="1"/>
    <col min="5375" max="5375" width="9.28515625" style="104" customWidth="1"/>
    <col min="5376" max="5380" width="7.140625" style="104" customWidth="1"/>
    <col min="5381" max="5382" width="7.28515625" style="104" customWidth="1"/>
    <col min="5383" max="5383" width="15.7109375" style="104" customWidth="1"/>
    <col min="5384" max="5384" width="30.5703125" style="104" customWidth="1"/>
    <col min="5385" max="5385" width="24.28515625" style="104" customWidth="1"/>
    <col min="5386" max="5579" width="10.85546875" style="104"/>
    <col min="5580" max="5580" width="6" style="104" customWidth="1"/>
    <col min="5581" max="5581" width="50" style="104" customWidth="1"/>
    <col min="5582" max="5582" width="7.28515625" style="104" customWidth="1"/>
    <col min="5583" max="5583" width="11.28515625" style="104" customWidth="1"/>
    <col min="5584" max="5584" width="9" style="104" customWidth="1"/>
    <col min="5585" max="5587" width="8.28515625" style="104" customWidth="1"/>
    <col min="5588" max="5589" width="9" style="104" customWidth="1"/>
    <col min="5590" max="5590" width="8.42578125" style="104" customWidth="1"/>
    <col min="5591" max="5591" width="8.7109375" style="104" customWidth="1"/>
    <col min="5592" max="5592" width="7.28515625" style="104" customWidth="1"/>
    <col min="5593" max="5593" width="10.7109375" style="104" customWidth="1"/>
    <col min="5594" max="5595" width="7.85546875" style="104" customWidth="1"/>
    <col min="5596" max="5597" width="8.7109375" style="104" customWidth="1"/>
    <col min="5598" max="5601" width="7.28515625" style="104" customWidth="1"/>
    <col min="5602" max="5602" width="8.7109375" style="104" customWidth="1"/>
    <col min="5603" max="5603" width="7.42578125" style="104" customWidth="1"/>
    <col min="5604" max="5605" width="8.7109375" style="104" customWidth="1"/>
    <col min="5606" max="5606" width="8" style="104" customWidth="1"/>
    <col min="5607" max="5611" width="9.28515625" style="104" customWidth="1"/>
    <col min="5612" max="5612" width="8.7109375" style="104" customWidth="1"/>
    <col min="5613" max="5615" width="8.28515625" style="104" customWidth="1"/>
    <col min="5616" max="5616" width="7.140625" style="104" customWidth="1"/>
    <col min="5617" max="5619" width="7.28515625" style="104" customWidth="1"/>
    <col min="5620" max="5620" width="8.7109375" style="104" customWidth="1"/>
    <col min="5621" max="5621" width="6.7109375" style="104" customWidth="1"/>
    <col min="5622" max="5622" width="8.7109375" style="104" customWidth="1"/>
    <col min="5623" max="5625" width="7.140625" style="104" customWidth="1"/>
    <col min="5626" max="5627" width="6.28515625" style="104" customWidth="1"/>
    <col min="5628" max="5628" width="7.28515625" style="104" customWidth="1"/>
    <col min="5629" max="5630" width="6.28515625" style="104" customWidth="1"/>
    <col min="5631" max="5631" width="9.28515625" style="104" customWidth="1"/>
    <col min="5632" max="5636" width="7.140625" style="104" customWidth="1"/>
    <col min="5637" max="5638" width="7.28515625" style="104" customWidth="1"/>
    <col min="5639" max="5639" width="15.7109375" style="104" customWidth="1"/>
    <col min="5640" max="5640" width="30.5703125" style="104" customWidth="1"/>
    <col min="5641" max="5641" width="24.28515625" style="104" customWidth="1"/>
    <col min="5642" max="5835" width="10.85546875" style="104"/>
    <col min="5836" max="5836" width="6" style="104" customWidth="1"/>
    <col min="5837" max="5837" width="50" style="104" customWidth="1"/>
    <col min="5838" max="5838" width="7.28515625" style="104" customWidth="1"/>
    <col min="5839" max="5839" width="11.28515625" style="104" customWidth="1"/>
    <col min="5840" max="5840" width="9" style="104" customWidth="1"/>
    <col min="5841" max="5843" width="8.28515625" style="104" customWidth="1"/>
    <col min="5844" max="5845" width="9" style="104" customWidth="1"/>
    <col min="5846" max="5846" width="8.42578125" style="104" customWidth="1"/>
    <col min="5847" max="5847" width="8.7109375" style="104" customWidth="1"/>
    <col min="5848" max="5848" width="7.28515625" style="104" customWidth="1"/>
    <col min="5849" max="5849" width="10.7109375" style="104" customWidth="1"/>
    <col min="5850" max="5851" width="7.85546875" style="104" customWidth="1"/>
    <col min="5852" max="5853" width="8.7109375" style="104" customWidth="1"/>
    <col min="5854" max="5857" width="7.28515625" style="104" customWidth="1"/>
    <col min="5858" max="5858" width="8.7109375" style="104" customWidth="1"/>
    <col min="5859" max="5859" width="7.42578125" style="104" customWidth="1"/>
    <col min="5860" max="5861" width="8.7109375" style="104" customWidth="1"/>
    <col min="5862" max="5862" width="8" style="104" customWidth="1"/>
    <col min="5863" max="5867" width="9.28515625" style="104" customWidth="1"/>
    <col min="5868" max="5868" width="8.7109375" style="104" customWidth="1"/>
    <col min="5869" max="5871" width="8.28515625" style="104" customWidth="1"/>
    <col min="5872" max="5872" width="7.140625" style="104" customWidth="1"/>
    <col min="5873" max="5875" width="7.28515625" style="104" customWidth="1"/>
    <col min="5876" max="5876" width="8.7109375" style="104" customWidth="1"/>
    <col min="5877" max="5877" width="6.7109375" style="104" customWidth="1"/>
    <col min="5878" max="5878" width="8.7109375" style="104" customWidth="1"/>
    <col min="5879" max="5881" width="7.140625" style="104" customWidth="1"/>
    <col min="5882" max="5883" width="6.28515625" style="104" customWidth="1"/>
    <col min="5884" max="5884" width="7.28515625" style="104" customWidth="1"/>
    <col min="5885" max="5886" width="6.28515625" style="104" customWidth="1"/>
    <col min="5887" max="5887" width="9.28515625" style="104" customWidth="1"/>
    <col min="5888" max="5892" width="7.140625" style="104" customWidth="1"/>
    <col min="5893" max="5894" width="7.28515625" style="104" customWidth="1"/>
    <col min="5895" max="5895" width="15.7109375" style="104" customWidth="1"/>
    <col min="5896" max="5896" width="30.5703125" style="104" customWidth="1"/>
    <col min="5897" max="5897" width="24.28515625" style="104" customWidth="1"/>
    <col min="5898" max="6091" width="10.85546875" style="104"/>
    <col min="6092" max="6092" width="6" style="104" customWidth="1"/>
    <col min="6093" max="6093" width="50" style="104" customWidth="1"/>
    <col min="6094" max="6094" width="7.28515625" style="104" customWidth="1"/>
    <col min="6095" max="6095" width="11.28515625" style="104" customWidth="1"/>
    <col min="6096" max="6096" width="9" style="104" customWidth="1"/>
    <col min="6097" max="6099" width="8.28515625" style="104" customWidth="1"/>
    <col min="6100" max="6101" width="9" style="104" customWidth="1"/>
    <col min="6102" max="6102" width="8.42578125" style="104" customWidth="1"/>
    <col min="6103" max="6103" width="8.7109375" style="104" customWidth="1"/>
    <col min="6104" max="6104" width="7.28515625" style="104" customWidth="1"/>
    <col min="6105" max="6105" width="10.7109375" style="104" customWidth="1"/>
    <col min="6106" max="6107" width="7.85546875" style="104" customWidth="1"/>
    <col min="6108" max="6109" width="8.7109375" style="104" customWidth="1"/>
    <col min="6110" max="6113" width="7.28515625" style="104" customWidth="1"/>
    <col min="6114" max="6114" width="8.7109375" style="104" customWidth="1"/>
    <col min="6115" max="6115" width="7.42578125" style="104" customWidth="1"/>
    <col min="6116" max="6117" width="8.7109375" style="104" customWidth="1"/>
    <col min="6118" max="6118" width="8" style="104" customWidth="1"/>
    <col min="6119" max="6123" width="9.28515625" style="104" customWidth="1"/>
    <col min="6124" max="6124" width="8.7109375" style="104" customWidth="1"/>
    <col min="6125" max="6127" width="8.28515625" style="104" customWidth="1"/>
    <col min="6128" max="6128" width="7.140625" style="104" customWidth="1"/>
    <col min="6129" max="6131" width="7.28515625" style="104" customWidth="1"/>
    <col min="6132" max="6132" width="8.7109375" style="104" customWidth="1"/>
    <col min="6133" max="6133" width="6.7109375" style="104" customWidth="1"/>
    <col min="6134" max="6134" width="8.7109375" style="104" customWidth="1"/>
    <col min="6135" max="6137" width="7.140625" style="104" customWidth="1"/>
    <col min="6138" max="6139" width="6.28515625" style="104" customWidth="1"/>
    <col min="6140" max="6140" width="7.28515625" style="104" customWidth="1"/>
    <col min="6141" max="6142" width="6.28515625" style="104" customWidth="1"/>
    <col min="6143" max="6143" width="9.28515625" style="104" customWidth="1"/>
    <col min="6144" max="6148" width="7.140625" style="104" customWidth="1"/>
    <col min="6149" max="6150" width="7.28515625" style="104" customWidth="1"/>
    <col min="6151" max="6151" width="15.7109375" style="104" customWidth="1"/>
    <col min="6152" max="6152" width="30.5703125" style="104" customWidth="1"/>
    <col min="6153" max="6153" width="24.28515625" style="104" customWidth="1"/>
    <col min="6154" max="6347" width="10.85546875" style="104"/>
    <col min="6348" max="6348" width="6" style="104" customWidth="1"/>
    <col min="6349" max="6349" width="50" style="104" customWidth="1"/>
    <col min="6350" max="6350" width="7.28515625" style="104" customWidth="1"/>
    <col min="6351" max="6351" width="11.28515625" style="104" customWidth="1"/>
    <col min="6352" max="6352" width="9" style="104" customWidth="1"/>
    <col min="6353" max="6355" width="8.28515625" style="104" customWidth="1"/>
    <col min="6356" max="6357" width="9" style="104" customWidth="1"/>
    <col min="6358" max="6358" width="8.42578125" style="104" customWidth="1"/>
    <col min="6359" max="6359" width="8.7109375" style="104" customWidth="1"/>
    <col min="6360" max="6360" width="7.28515625" style="104" customWidth="1"/>
    <col min="6361" max="6361" width="10.7109375" style="104" customWidth="1"/>
    <col min="6362" max="6363" width="7.85546875" style="104" customWidth="1"/>
    <col min="6364" max="6365" width="8.7109375" style="104" customWidth="1"/>
    <col min="6366" max="6369" width="7.28515625" style="104" customWidth="1"/>
    <col min="6370" max="6370" width="8.7109375" style="104" customWidth="1"/>
    <col min="6371" max="6371" width="7.42578125" style="104" customWidth="1"/>
    <col min="6372" max="6373" width="8.7109375" style="104" customWidth="1"/>
    <col min="6374" max="6374" width="8" style="104" customWidth="1"/>
    <col min="6375" max="6379" width="9.28515625" style="104" customWidth="1"/>
    <col min="6380" max="6380" width="8.7109375" style="104" customWidth="1"/>
    <col min="6381" max="6383" width="8.28515625" style="104" customWidth="1"/>
    <col min="6384" max="6384" width="7.140625" style="104" customWidth="1"/>
    <col min="6385" max="6387" width="7.28515625" style="104" customWidth="1"/>
    <col min="6388" max="6388" width="8.7109375" style="104" customWidth="1"/>
    <col min="6389" max="6389" width="6.7109375" style="104" customWidth="1"/>
    <col min="6390" max="6390" width="8.7109375" style="104" customWidth="1"/>
    <col min="6391" max="6393" width="7.140625" style="104" customWidth="1"/>
    <col min="6394" max="6395" width="6.28515625" style="104" customWidth="1"/>
    <col min="6396" max="6396" width="7.28515625" style="104" customWidth="1"/>
    <col min="6397" max="6398" width="6.28515625" style="104" customWidth="1"/>
    <col min="6399" max="6399" width="9.28515625" style="104" customWidth="1"/>
    <col min="6400" max="6404" width="7.140625" style="104" customWidth="1"/>
    <col min="6405" max="6406" width="7.28515625" style="104" customWidth="1"/>
    <col min="6407" max="6407" width="15.7109375" style="104" customWidth="1"/>
    <col min="6408" max="6408" width="30.5703125" style="104" customWidth="1"/>
    <col min="6409" max="6409" width="24.28515625" style="104" customWidth="1"/>
    <col min="6410" max="6603" width="10.85546875" style="104"/>
    <col min="6604" max="6604" width="6" style="104" customWidth="1"/>
    <col min="6605" max="6605" width="50" style="104" customWidth="1"/>
    <col min="6606" max="6606" width="7.28515625" style="104" customWidth="1"/>
    <col min="6607" max="6607" width="11.28515625" style="104" customWidth="1"/>
    <col min="6608" max="6608" width="9" style="104" customWidth="1"/>
    <col min="6609" max="6611" width="8.28515625" style="104" customWidth="1"/>
    <col min="6612" max="6613" width="9" style="104" customWidth="1"/>
    <col min="6614" max="6614" width="8.42578125" style="104" customWidth="1"/>
    <col min="6615" max="6615" width="8.7109375" style="104" customWidth="1"/>
    <col min="6616" max="6616" width="7.28515625" style="104" customWidth="1"/>
    <col min="6617" max="6617" width="10.7109375" style="104" customWidth="1"/>
    <col min="6618" max="6619" width="7.85546875" style="104" customWidth="1"/>
    <col min="6620" max="6621" width="8.7109375" style="104" customWidth="1"/>
    <col min="6622" max="6625" width="7.28515625" style="104" customWidth="1"/>
    <col min="6626" max="6626" width="8.7109375" style="104" customWidth="1"/>
    <col min="6627" max="6627" width="7.42578125" style="104" customWidth="1"/>
    <col min="6628" max="6629" width="8.7109375" style="104" customWidth="1"/>
    <col min="6630" max="6630" width="8" style="104" customWidth="1"/>
    <col min="6631" max="6635" width="9.28515625" style="104" customWidth="1"/>
    <col min="6636" max="6636" width="8.7109375" style="104" customWidth="1"/>
    <col min="6637" max="6639" width="8.28515625" style="104" customWidth="1"/>
    <col min="6640" max="6640" width="7.140625" style="104" customWidth="1"/>
    <col min="6641" max="6643" width="7.28515625" style="104" customWidth="1"/>
    <col min="6644" max="6644" width="8.7109375" style="104" customWidth="1"/>
    <col min="6645" max="6645" width="6.7109375" style="104" customWidth="1"/>
    <col min="6646" max="6646" width="8.7109375" style="104" customWidth="1"/>
    <col min="6647" max="6649" width="7.140625" style="104" customWidth="1"/>
    <col min="6650" max="6651" width="6.28515625" style="104" customWidth="1"/>
    <col min="6652" max="6652" width="7.28515625" style="104" customWidth="1"/>
    <col min="6653" max="6654" width="6.28515625" style="104" customWidth="1"/>
    <col min="6655" max="6655" width="9.28515625" style="104" customWidth="1"/>
    <col min="6656" max="6660" width="7.140625" style="104" customWidth="1"/>
    <col min="6661" max="6662" width="7.28515625" style="104" customWidth="1"/>
    <col min="6663" max="6663" width="15.7109375" style="104" customWidth="1"/>
    <col min="6664" max="6664" width="30.5703125" style="104" customWidth="1"/>
    <col min="6665" max="6665" width="24.28515625" style="104" customWidth="1"/>
    <col min="6666" max="6859" width="10.85546875" style="104"/>
    <col min="6860" max="6860" width="6" style="104" customWidth="1"/>
    <col min="6861" max="6861" width="50" style="104" customWidth="1"/>
    <col min="6862" max="6862" width="7.28515625" style="104" customWidth="1"/>
    <col min="6863" max="6863" width="11.28515625" style="104" customWidth="1"/>
    <col min="6864" max="6864" width="9" style="104" customWidth="1"/>
    <col min="6865" max="6867" width="8.28515625" style="104" customWidth="1"/>
    <col min="6868" max="6869" width="9" style="104" customWidth="1"/>
    <col min="6870" max="6870" width="8.42578125" style="104" customWidth="1"/>
    <col min="6871" max="6871" width="8.7109375" style="104" customWidth="1"/>
    <col min="6872" max="6872" width="7.28515625" style="104" customWidth="1"/>
    <col min="6873" max="6873" width="10.7109375" style="104" customWidth="1"/>
    <col min="6874" max="6875" width="7.85546875" style="104" customWidth="1"/>
    <col min="6876" max="6877" width="8.7109375" style="104" customWidth="1"/>
    <col min="6878" max="6881" width="7.28515625" style="104" customWidth="1"/>
    <col min="6882" max="6882" width="8.7109375" style="104" customWidth="1"/>
    <col min="6883" max="6883" width="7.42578125" style="104" customWidth="1"/>
    <col min="6884" max="6885" width="8.7109375" style="104" customWidth="1"/>
    <col min="6886" max="6886" width="8" style="104" customWidth="1"/>
    <col min="6887" max="6891" width="9.28515625" style="104" customWidth="1"/>
    <col min="6892" max="6892" width="8.7109375" style="104" customWidth="1"/>
    <col min="6893" max="6895" width="8.28515625" style="104" customWidth="1"/>
    <col min="6896" max="6896" width="7.140625" style="104" customWidth="1"/>
    <col min="6897" max="6899" width="7.28515625" style="104" customWidth="1"/>
    <col min="6900" max="6900" width="8.7109375" style="104" customWidth="1"/>
    <col min="6901" max="6901" width="6.7109375" style="104" customWidth="1"/>
    <col min="6902" max="6902" width="8.7109375" style="104" customWidth="1"/>
    <col min="6903" max="6905" width="7.140625" style="104" customWidth="1"/>
    <col min="6906" max="6907" width="6.28515625" style="104" customWidth="1"/>
    <col min="6908" max="6908" width="7.28515625" style="104" customWidth="1"/>
    <col min="6909" max="6910" width="6.28515625" style="104" customWidth="1"/>
    <col min="6911" max="6911" width="9.28515625" style="104" customWidth="1"/>
    <col min="6912" max="6916" width="7.140625" style="104" customWidth="1"/>
    <col min="6917" max="6918" width="7.28515625" style="104" customWidth="1"/>
    <col min="6919" max="6919" width="15.7109375" style="104" customWidth="1"/>
    <col min="6920" max="6920" width="30.5703125" style="104" customWidth="1"/>
    <col min="6921" max="6921" width="24.28515625" style="104" customWidth="1"/>
    <col min="6922" max="7115" width="10.85546875" style="104"/>
    <col min="7116" max="7116" width="6" style="104" customWidth="1"/>
    <col min="7117" max="7117" width="50" style="104" customWidth="1"/>
    <col min="7118" max="7118" width="7.28515625" style="104" customWidth="1"/>
    <col min="7119" max="7119" width="11.28515625" style="104" customWidth="1"/>
    <col min="7120" max="7120" width="9" style="104" customWidth="1"/>
    <col min="7121" max="7123" width="8.28515625" style="104" customWidth="1"/>
    <col min="7124" max="7125" width="9" style="104" customWidth="1"/>
    <col min="7126" max="7126" width="8.42578125" style="104" customWidth="1"/>
    <col min="7127" max="7127" width="8.7109375" style="104" customWidth="1"/>
    <col min="7128" max="7128" width="7.28515625" style="104" customWidth="1"/>
    <col min="7129" max="7129" width="10.7109375" style="104" customWidth="1"/>
    <col min="7130" max="7131" width="7.85546875" style="104" customWidth="1"/>
    <col min="7132" max="7133" width="8.7109375" style="104" customWidth="1"/>
    <col min="7134" max="7137" width="7.28515625" style="104" customWidth="1"/>
    <col min="7138" max="7138" width="8.7109375" style="104" customWidth="1"/>
    <col min="7139" max="7139" width="7.42578125" style="104" customWidth="1"/>
    <col min="7140" max="7141" width="8.7109375" style="104" customWidth="1"/>
    <col min="7142" max="7142" width="8" style="104" customWidth="1"/>
    <col min="7143" max="7147" width="9.28515625" style="104" customWidth="1"/>
    <col min="7148" max="7148" width="8.7109375" style="104" customWidth="1"/>
    <col min="7149" max="7151" width="8.28515625" style="104" customWidth="1"/>
    <col min="7152" max="7152" width="7.140625" style="104" customWidth="1"/>
    <col min="7153" max="7155" width="7.28515625" style="104" customWidth="1"/>
    <col min="7156" max="7156" width="8.7109375" style="104" customWidth="1"/>
    <col min="7157" max="7157" width="6.7109375" style="104" customWidth="1"/>
    <col min="7158" max="7158" width="8.7109375" style="104" customWidth="1"/>
    <col min="7159" max="7161" width="7.140625" style="104" customWidth="1"/>
    <col min="7162" max="7163" width="6.28515625" style="104" customWidth="1"/>
    <col min="7164" max="7164" width="7.28515625" style="104" customWidth="1"/>
    <col min="7165" max="7166" width="6.28515625" style="104" customWidth="1"/>
    <col min="7167" max="7167" width="9.28515625" style="104" customWidth="1"/>
    <col min="7168" max="7172" width="7.140625" style="104" customWidth="1"/>
    <col min="7173" max="7174" width="7.28515625" style="104" customWidth="1"/>
    <col min="7175" max="7175" width="15.7109375" style="104" customWidth="1"/>
    <col min="7176" max="7176" width="30.5703125" style="104" customWidth="1"/>
    <col min="7177" max="7177" width="24.28515625" style="104" customWidth="1"/>
    <col min="7178" max="7371" width="10.85546875" style="104"/>
    <col min="7372" max="7372" width="6" style="104" customWidth="1"/>
    <col min="7373" max="7373" width="50" style="104" customWidth="1"/>
    <col min="7374" max="7374" width="7.28515625" style="104" customWidth="1"/>
    <col min="7375" max="7375" width="11.28515625" style="104" customWidth="1"/>
    <col min="7376" max="7376" width="9" style="104" customWidth="1"/>
    <col min="7377" max="7379" width="8.28515625" style="104" customWidth="1"/>
    <col min="7380" max="7381" width="9" style="104" customWidth="1"/>
    <col min="7382" max="7382" width="8.42578125" style="104" customWidth="1"/>
    <col min="7383" max="7383" width="8.7109375" style="104" customWidth="1"/>
    <col min="7384" max="7384" width="7.28515625" style="104" customWidth="1"/>
    <col min="7385" max="7385" width="10.7109375" style="104" customWidth="1"/>
    <col min="7386" max="7387" width="7.85546875" style="104" customWidth="1"/>
    <col min="7388" max="7389" width="8.7109375" style="104" customWidth="1"/>
    <col min="7390" max="7393" width="7.28515625" style="104" customWidth="1"/>
    <col min="7394" max="7394" width="8.7109375" style="104" customWidth="1"/>
    <col min="7395" max="7395" width="7.42578125" style="104" customWidth="1"/>
    <col min="7396" max="7397" width="8.7109375" style="104" customWidth="1"/>
    <col min="7398" max="7398" width="8" style="104" customWidth="1"/>
    <col min="7399" max="7403" width="9.28515625" style="104" customWidth="1"/>
    <col min="7404" max="7404" width="8.7109375" style="104" customWidth="1"/>
    <col min="7405" max="7407" width="8.28515625" style="104" customWidth="1"/>
    <col min="7408" max="7408" width="7.140625" style="104" customWidth="1"/>
    <col min="7409" max="7411" width="7.28515625" style="104" customWidth="1"/>
    <col min="7412" max="7412" width="8.7109375" style="104" customWidth="1"/>
    <col min="7413" max="7413" width="6.7109375" style="104" customWidth="1"/>
    <col min="7414" max="7414" width="8.7109375" style="104" customWidth="1"/>
    <col min="7415" max="7417" width="7.140625" style="104" customWidth="1"/>
    <col min="7418" max="7419" width="6.28515625" style="104" customWidth="1"/>
    <col min="7420" max="7420" width="7.28515625" style="104" customWidth="1"/>
    <col min="7421" max="7422" width="6.28515625" style="104" customWidth="1"/>
    <col min="7423" max="7423" width="9.28515625" style="104" customWidth="1"/>
    <col min="7424" max="7428" width="7.140625" style="104" customWidth="1"/>
    <col min="7429" max="7430" width="7.28515625" style="104" customWidth="1"/>
    <col min="7431" max="7431" width="15.7109375" style="104" customWidth="1"/>
    <col min="7432" max="7432" width="30.5703125" style="104" customWidth="1"/>
    <col min="7433" max="7433" width="24.28515625" style="104" customWidth="1"/>
    <col min="7434" max="7627" width="10.85546875" style="104"/>
    <col min="7628" max="7628" width="6" style="104" customWidth="1"/>
    <col min="7629" max="7629" width="50" style="104" customWidth="1"/>
    <col min="7630" max="7630" width="7.28515625" style="104" customWidth="1"/>
    <col min="7631" max="7631" width="11.28515625" style="104" customWidth="1"/>
    <col min="7632" max="7632" width="9" style="104" customWidth="1"/>
    <col min="7633" max="7635" width="8.28515625" style="104" customWidth="1"/>
    <col min="7636" max="7637" width="9" style="104" customWidth="1"/>
    <col min="7638" max="7638" width="8.42578125" style="104" customWidth="1"/>
    <col min="7639" max="7639" width="8.7109375" style="104" customWidth="1"/>
    <col min="7640" max="7640" width="7.28515625" style="104" customWidth="1"/>
    <col min="7641" max="7641" width="10.7109375" style="104" customWidth="1"/>
    <col min="7642" max="7643" width="7.85546875" style="104" customWidth="1"/>
    <col min="7644" max="7645" width="8.7109375" style="104" customWidth="1"/>
    <col min="7646" max="7649" width="7.28515625" style="104" customWidth="1"/>
    <col min="7650" max="7650" width="8.7109375" style="104" customWidth="1"/>
    <col min="7651" max="7651" width="7.42578125" style="104" customWidth="1"/>
    <col min="7652" max="7653" width="8.7109375" style="104" customWidth="1"/>
    <col min="7654" max="7654" width="8" style="104" customWidth="1"/>
    <col min="7655" max="7659" width="9.28515625" style="104" customWidth="1"/>
    <col min="7660" max="7660" width="8.7109375" style="104" customWidth="1"/>
    <col min="7661" max="7663" width="8.28515625" style="104" customWidth="1"/>
    <col min="7664" max="7664" width="7.140625" style="104" customWidth="1"/>
    <col min="7665" max="7667" width="7.28515625" style="104" customWidth="1"/>
    <col min="7668" max="7668" width="8.7109375" style="104" customWidth="1"/>
    <col min="7669" max="7669" width="6.7109375" style="104" customWidth="1"/>
    <col min="7670" max="7670" width="8.7109375" style="104" customWidth="1"/>
    <col min="7671" max="7673" width="7.140625" style="104" customWidth="1"/>
    <col min="7674" max="7675" width="6.28515625" style="104" customWidth="1"/>
    <col min="7676" max="7676" width="7.28515625" style="104" customWidth="1"/>
    <col min="7677" max="7678" width="6.28515625" style="104" customWidth="1"/>
    <col min="7679" max="7679" width="9.28515625" style="104" customWidth="1"/>
    <col min="7680" max="7684" width="7.140625" style="104" customWidth="1"/>
    <col min="7685" max="7686" width="7.28515625" style="104" customWidth="1"/>
    <col min="7687" max="7687" width="15.7109375" style="104" customWidth="1"/>
    <col min="7688" max="7688" width="30.5703125" style="104" customWidth="1"/>
    <col min="7689" max="7689" width="24.28515625" style="104" customWidth="1"/>
    <col min="7690" max="7883" width="10.85546875" style="104"/>
    <col min="7884" max="7884" width="6" style="104" customWidth="1"/>
    <col min="7885" max="7885" width="50" style="104" customWidth="1"/>
    <col min="7886" max="7886" width="7.28515625" style="104" customWidth="1"/>
    <col min="7887" max="7887" width="11.28515625" style="104" customWidth="1"/>
    <col min="7888" max="7888" width="9" style="104" customWidth="1"/>
    <col min="7889" max="7891" width="8.28515625" style="104" customWidth="1"/>
    <col min="7892" max="7893" width="9" style="104" customWidth="1"/>
    <col min="7894" max="7894" width="8.42578125" style="104" customWidth="1"/>
    <col min="7895" max="7895" width="8.7109375" style="104" customWidth="1"/>
    <col min="7896" max="7896" width="7.28515625" style="104" customWidth="1"/>
    <col min="7897" max="7897" width="10.7109375" style="104" customWidth="1"/>
    <col min="7898" max="7899" width="7.85546875" style="104" customWidth="1"/>
    <col min="7900" max="7901" width="8.7109375" style="104" customWidth="1"/>
    <col min="7902" max="7905" width="7.28515625" style="104" customWidth="1"/>
    <col min="7906" max="7906" width="8.7109375" style="104" customWidth="1"/>
    <col min="7907" max="7907" width="7.42578125" style="104" customWidth="1"/>
    <col min="7908" max="7909" width="8.7109375" style="104" customWidth="1"/>
    <col min="7910" max="7910" width="8" style="104" customWidth="1"/>
    <col min="7911" max="7915" width="9.28515625" style="104" customWidth="1"/>
    <col min="7916" max="7916" width="8.7109375" style="104" customWidth="1"/>
    <col min="7917" max="7919" width="8.28515625" style="104" customWidth="1"/>
    <col min="7920" max="7920" width="7.140625" style="104" customWidth="1"/>
    <col min="7921" max="7923" width="7.28515625" style="104" customWidth="1"/>
    <col min="7924" max="7924" width="8.7109375" style="104" customWidth="1"/>
    <col min="7925" max="7925" width="6.7109375" style="104" customWidth="1"/>
    <col min="7926" max="7926" width="8.7109375" style="104" customWidth="1"/>
    <col min="7927" max="7929" width="7.140625" style="104" customWidth="1"/>
    <col min="7930" max="7931" width="6.28515625" style="104" customWidth="1"/>
    <col min="7932" max="7932" width="7.28515625" style="104" customWidth="1"/>
    <col min="7933" max="7934" width="6.28515625" style="104" customWidth="1"/>
    <col min="7935" max="7935" width="9.28515625" style="104" customWidth="1"/>
    <col min="7936" max="7940" width="7.140625" style="104" customWidth="1"/>
    <col min="7941" max="7942" width="7.28515625" style="104" customWidth="1"/>
    <col min="7943" max="7943" width="15.7109375" style="104" customWidth="1"/>
    <col min="7944" max="7944" width="30.5703125" style="104" customWidth="1"/>
    <col min="7945" max="7945" width="24.28515625" style="104" customWidth="1"/>
    <col min="7946" max="8139" width="10.85546875" style="104"/>
    <col min="8140" max="8140" width="6" style="104" customWidth="1"/>
    <col min="8141" max="8141" width="50" style="104" customWidth="1"/>
    <col min="8142" max="8142" width="7.28515625" style="104" customWidth="1"/>
    <col min="8143" max="8143" width="11.28515625" style="104" customWidth="1"/>
    <col min="8144" max="8144" width="9" style="104" customWidth="1"/>
    <col min="8145" max="8147" width="8.28515625" style="104" customWidth="1"/>
    <col min="8148" max="8149" width="9" style="104" customWidth="1"/>
    <col min="8150" max="8150" width="8.42578125" style="104" customWidth="1"/>
    <col min="8151" max="8151" width="8.7109375" style="104" customWidth="1"/>
    <col min="8152" max="8152" width="7.28515625" style="104" customWidth="1"/>
    <col min="8153" max="8153" width="10.7109375" style="104" customWidth="1"/>
    <col min="8154" max="8155" width="7.85546875" style="104" customWidth="1"/>
    <col min="8156" max="8157" width="8.7109375" style="104" customWidth="1"/>
    <col min="8158" max="8161" width="7.28515625" style="104" customWidth="1"/>
    <col min="8162" max="8162" width="8.7109375" style="104" customWidth="1"/>
    <col min="8163" max="8163" width="7.42578125" style="104" customWidth="1"/>
    <col min="8164" max="8165" width="8.7109375" style="104" customWidth="1"/>
    <col min="8166" max="8166" width="8" style="104" customWidth="1"/>
    <col min="8167" max="8171" width="9.28515625" style="104" customWidth="1"/>
    <col min="8172" max="8172" width="8.7109375" style="104" customWidth="1"/>
    <col min="8173" max="8175" width="8.28515625" style="104" customWidth="1"/>
    <col min="8176" max="8176" width="7.140625" style="104" customWidth="1"/>
    <col min="8177" max="8179" width="7.28515625" style="104" customWidth="1"/>
    <col min="8180" max="8180" width="8.7109375" style="104" customWidth="1"/>
    <col min="8181" max="8181" width="6.7109375" style="104" customWidth="1"/>
    <col min="8182" max="8182" width="8.7109375" style="104" customWidth="1"/>
    <col min="8183" max="8185" width="7.140625" style="104" customWidth="1"/>
    <col min="8186" max="8187" width="6.28515625" style="104" customWidth="1"/>
    <col min="8188" max="8188" width="7.28515625" style="104" customWidth="1"/>
    <col min="8189" max="8190" width="6.28515625" style="104" customWidth="1"/>
    <col min="8191" max="8191" width="9.28515625" style="104" customWidth="1"/>
    <col min="8192" max="8196" width="7.140625" style="104" customWidth="1"/>
    <col min="8197" max="8198" width="7.28515625" style="104" customWidth="1"/>
    <col min="8199" max="8199" width="15.7109375" style="104" customWidth="1"/>
    <col min="8200" max="8200" width="30.5703125" style="104" customWidth="1"/>
    <col min="8201" max="8201" width="24.28515625" style="104" customWidth="1"/>
    <col min="8202" max="8395" width="10.85546875" style="104"/>
    <col min="8396" max="8396" width="6" style="104" customWidth="1"/>
    <col min="8397" max="8397" width="50" style="104" customWidth="1"/>
    <col min="8398" max="8398" width="7.28515625" style="104" customWidth="1"/>
    <col min="8399" max="8399" width="11.28515625" style="104" customWidth="1"/>
    <col min="8400" max="8400" width="9" style="104" customWidth="1"/>
    <col min="8401" max="8403" width="8.28515625" style="104" customWidth="1"/>
    <col min="8404" max="8405" width="9" style="104" customWidth="1"/>
    <col min="8406" max="8406" width="8.42578125" style="104" customWidth="1"/>
    <col min="8407" max="8407" width="8.7109375" style="104" customWidth="1"/>
    <col min="8408" max="8408" width="7.28515625" style="104" customWidth="1"/>
    <col min="8409" max="8409" width="10.7109375" style="104" customWidth="1"/>
    <col min="8410" max="8411" width="7.85546875" style="104" customWidth="1"/>
    <col min="8412" max="8413" width="8.7109375" style="104" customWidth="1"/>
    <col min="8414" max="8417" width="7.28515625" style="104" customWidth="1"/>
    <col min="8418" max="8418" width="8.7109375" style="104" customWidth="1"/>
    <col min="8419" max="8419" width="7.42578125" style="104" customWidth="1"/>
    <col min="8420" max="8421" width="8.7109375" style="104" customWidth="1"/>
    <col min="8422" max="8422" width="8" style="104" customWidth="1"/>
    <col min="8423" max="8427" width="9.28515625" style="104" customWidth="1"/>
    <col min="8428" max="8428" width="8.7109375" style="104" customWidth="1"/>
    <col min="8429" max="8431" width="8.28515625" style="104" customWidth="1"/>
    <col min="8432" max="8432" width="7.140625" style="104" customWidth="1"/>
    <col min="8433" max="8435" width="7.28515625" style="104" customWidth="1"/>
    <col min="8436" max="8436" width="8.7109375" style="104" customWidth="1"/>
    <col min="8437" max="8437" width="6.7109375" style="104" customWidth="1"/>
    <col min="8438" max="8438" width="8.7109375" style="104" customWidth="1"/>
    <col min="8439" max="8441" width="7.140625" style="104" customWidth="1"/>
    <col min="8442" max="8443" width="6.28515625" style="104" customWidth="1"/>
    <col min="8444" max="8444" width="7.28515625" style="104" customWidth="1"/>
    <col min="8445" max="8446" width="6.28515625" style="104" customWidth="1"/>
    <col min="8447" max="8447" width="9.28515625" style="104" customWidth="1"/>
    <col min="8448" max="8452" width="7.140625" style="104" customWidth="1"/>
    <col min="8453" max="8454" width="7.28515625" style="104" customWidth="1"/>
    <col min="8455" max="8455" width="15.7109375" style="104" customWidth="1"/>
    <col min="8456" max="8456" width="30.5703125" style="104" customWidth="1"/>
    <col min="8457" max="8457" width="24.28515625" style="104" customWidth="1"/>
    <col min="8458" max="8651" width="10.85546875" style="104"/>
    <col min="8652" max="8652" width="6" style="104" customWidth="1"/>
    <col min="8653" max="8653" width="50" style="104" customWidth="1"/>
    <col min="8654" max="8654" width="7.28515625" style="104" customWidth="1"/>
    <col min="8655" max="8655" width="11.28515625" style="104" customWidth="1"/>
    <col min="8656" max="8656" width="9" style="104" customWidth="1"/>
    <col min="8657" max="8659" width="8.28515625" style="104" customWidth="1"/>
    <col min="8660" max="8661" width="9" style="104" customWidth="1"/>
    <col min="8662" max="8662" width="8.42578125" style="104" customWidth="1"/>
    <col min="8663" max="8663" width="8.7109375" style="104" customWidth="1"/>
    <col min="8664" max="8664" width="7.28515625" style="104" customWidth="1"/>
    <col min="8665" max="8665" width="10.7109375" style="104" customWidth="1"/>
    <col min="8666" max="8667" width="7.85546875" style="104" customWidth="1"/>
    <col min="8668" max="8669" width="8.7109375" style="104" customWidth="1"/>
    <col min="8670" max="8673" width="7.28515625" style="104" customWidth="1"/>
    <col min="8674" max="8674" width="8.7109375" style="104" customWidth="1"/>
    <col min="8675" max="8675" width="7.42578125" style="104" customWidth="1"/>
    <col min="8676" max="8677" width="8.7109375" style="104" customWidth="1"/>
    <col min="8678" max="8678" width="8" style="104" customWidth="1"/>
    <col min="8679" max="8683" width="9.28515625" style="104" customWidth="1"/>
    <col min="8684" max="8684" width="8.7109375" style="104" customWidth="1"/>
    <col min="8685" max="8687" width="8.28515625" style="104" customWidth="1"/>
    <col min="8688" max="8688" width="7.140625" style="104" customWidth="1"/>
    <col min="8689" max="8691" width="7.28515625" style="104" customWidth="1"/>
    <col min="8692" max="8692" width="8.7109375" style="104" customWidth="1"/>
    <col min="8693" max="8693" width="6.7109375" style="104" customWidth="1"/>
    <col min="8694" max="8694" width="8.7109375" style="104" customWidth="1"/>
    <col min="8695" max="8697" width="7.140625" style="104" customWidth="1"/>
    <col min="8698" max="8699" width="6.28515625" style="104" customWidth="1"/>
    <col min="8700" max="8700" width="7.28515625" style="104" customWidth="1"/>
    <col min="8701" max="8702" width="6.28515625" style="104" customWidth="1"/>
    <col min="8703" max="8703" width="9.28515625" style="104" customWidth="1"/>
    <col min="8704" max="8708" width="7.140625" style="104" customWidth="1"/>
    <col min="8709" max="8710" width="7.28515625" style="104" customWidth="1"/>
    <col min="8711" max="8711" width="15.7109375" style="104" customWidth="1"/>
    <col min="8712" max="8712" width="30.5703125" style="104" customWidth="1"/>
    <col min="8713" max="8713" width="24.28515625" style="104" customWidth="1"/>
    <col min="8714" max="8907" width="10.85546875" style="104"/>
    <col min="8908" max="8908" width="6" style="104" customWidth="1"/>
    <col min="8909" max="8909" width="50" style="104" customWidth="1"/>
    <col min="8910" max="8910" width="7.28515625" style="104" customWidth="1"/>
    <col min="8911" max="8911" width="11.28515625" style="104" customWidth="1"/>
    <col min="8912" max="8912" width="9" style="104" customWidth="1"/>
    <col min="8913" max="8915" width="8.28515625" style="104" customWidth="1"/>
    <col min="8916" max="8917" width="9" style="104" customWidth="1"/>
    <col min="8918" max="8918" width="8.42578125" style="104" customWidth="1"/>
    <col min="8919" max="8919" width="8.7109375" style="104" customWidth="1"/>
    <col min="8920" max="8920" width="7.28515625" style="104" customWidth="1"/>
    <col min="8921" max="8921" width="10.7109375" style="104" customWidth="1"/>
    <col min="8922" max="8923" width="7.85546875" style="104" customWidth="1"/>
    <col min="8924" max="8925" width="8.7109375" style="104" customWidth="1"/>
    <col min="8926" max="8929" width="7.28515625" style="104" customWidth="1"/>
    <col min="8930" max="8930" width="8.7109375" style="104" customWidth="1"/>
    <col min="8931" max="8931" width="7.42578125" style="104" customWidth="1"/>
    <col min="8932" max="8933" width="8.7109375" style="104" customWidth="1"/>
    <col min="8934" max="8934" width="8" style="104" customWidth="1"/>
    <col min="8935" max="8939" width="9.28515625" style="104" customWidth="1"/>
    <col min="8940" max="8940" width="8.7109375" style="104" customWidth="1"/>
    <col min="8941" max="8943" width="8.28515625" style="104" customWidth="1"/>
    <col min="8944" max="8944" width="7.140625" style="104" customWidth="1"/>
    <col min="8945" max="8947" width="7.28515625" style="104" customWidth="1"/>
    <col min="8948" max="8948" width="8.7109375" style="104" customWidth="1"/>
    <col min="8949" max="8949" width="6.7109375" style="104" customWidth="1"/>
    <col min="8950" max="8950" width="8.7109375" style="104" customWidth="1"/>
    <col min="8951" max="8953" width="7.140625" style="104" customWidth="1"/>
    <col min="8954" max="8955" width="6.28515625" style="104" customWidth="1"/>
    <col min="8956" max="8956" width="7.28515625" style="104" customWidth="1"/>
    <col min="8957" max="8958" width="6.28515625" style="104" customWidth="1"/>
    <col min="8959" max="8959" width="9.28515625" style="104" customWidth="1"/>
    <col min="8960" max="8964" width="7.140625" style="104" customWidth="1"/>
    <col min="8965" max="8966" width="7.28515625" style="104" customWidth="1"/>
    <col min="8967" max="8967" width="15.7109375" style="104" customWidth="1"/>
    <col min="8968" max="8968" width="30.5703125" style="104" customWidth="1"/>
    <col min="8969" max="8969" width="24.28515625" style="104" customWidth="1"/>
    <col min="8970" max="9163" width="10.85546875" style="104"/>
    <col min="9164" max="9164" width="6" style="104" customWidth="1"/>
    <col min="9165" max="9165" width="50" style="104" customWidth="1"/>
    <col min="9166" max="9166" width="7.28515625" style="104" customWidth="1"/>
    <col min="9167" max="9167" width="11.28515625" style="104" customWidth="1"/>
    <col min="9168" max="9168" width="9" style="104" customWidth="1"/>
    <col min="9169" max="9171" width="8.28515625" style="104" customWidth="1"/>
    <col min="9172" max="9173" width="9" style="104" customWidth="1"/>
    <col min="9174" max="9174" width="8.42578125" style="104" customWidth="1"/>
    <col min="9175" max="9175" width="8.7109375" style="104" customWidth="1"/>
    <col min="9176" max="9176" width="7.28515625" style="104" customWidth="1"/>
    <col min="9177" max="9177" width="10.7109375" style="104" customWidth="1"/>
    <col min="9178" max="9179" width="7.85546875" style="104" customWidth="1"/>
    <col min="9180" max="9181" width="8.7109375" style="104" customWidth="1"/>
    <col min="9182" max="9185" width="7.28515625" style="104" customWidth="1"/>
    <col min="9186" max="9186" width="8.7109375" style="104" customWidth="1"/>
    <col min="9187" max="9187" width="7.42578125" style="104" customWidth="1"/>
    <col min="9188" max="9189" width="8.7109375" style="104" customWidth="1"/>
    <col min="9190" max="9190" width="8" style="104" customWidth="1"/>
    <col min="9191" max="9195" width="9.28515625" style="104" customWidth="1"/>
    <col min="9196" max="9196" width="8.7109375" style="104" customWidth="1"/>
    <col min="9197" max="9199" width="8.28515625" style="104" customWidth="1"/>
    <col min="9200" max="9200" width="7.140625" style="104" customWidth="1"/>
    <col min="9201" max="9203" width="7.28515625" style="104" customWidth="1"/>
    <col min="9204" max="9204" width="8.7109375" style="104" customWidth="1"/>
    <col min="9205" max="9205" width="6.7109375" style="104" customWidth="1"/>
    <col min="9206" max="9206" width="8.7109375" style="104" customWidth="1"/>
    <col min="9207" max="9209" width="7.140625" style="104" customWidth="1"/>
    <col min="9210" max="9211" width="6.28515625" style="104" customWidth="1"/>
    <col min="9212" max="9212" width="7.28515625" style="104" customWidth="1"/>
    <col min="9213" max="9214" width="6.28515625" style="104" customWidth="1"/>
    <col min="9215" max="9215" width="9.28515625" style="104" customWidth="1"/>
    <col min="9216" max="9220" width="7.140625" style="104" customWidth="1"/>
    <col min="9221" max="9222" width="7.28515625" style="104" customWidth="1"/>
    <col min="9223" max="9223" width="15.7109375" style="104" customWidth="1"/>
    <col min="9224" max="9224" width="30.5703125" style="104" customWidth="1"/>
    <col min="9225" max="9225" width="24.28515625" style="104" customWidth="1"/>
    <col min="9226" max="9419" width="10.85546875" style="104"/>
    <col min="9420" max="9420" width="6" style="104" customWidth="1"/>
    <col min="9421" max="9421" width="50" style="104" customWidth="1"/>
    <col min="9422" max="9422" width="7.28515625" style="104" customWidth="1"/>
    <col min="9423" max="9423" width="11.28515625" style="104" customWidth="1"/>
    <col min="9424" max="9424" width="9" style="104" customWidth="1"/>
    <col min="9425" max="9427" width="8.28515625" style="104" customWidth="1"/>
    <col min="9428" max="9429" width="9" style="104" customWidth="1"/>
    <col min="9430" max="9430" width="8.42578125" style="104" customWidth="1"/>
    <col min="9431" max="9431" width="8.7109375" style="104" customWidth="1"/>
    <col min="9432" max="9432" width="7.28515625" style="104" customWidth="1"/>
    <col min="9433" max="9433" width="10.7109375" style="104" customWidth="1"/>
    <col min="9434" max="9435" width="7.85546875" style="104" customWidth="1"/>
    <col min="9436" max="9437" width="8.7109375" style="104" customWidth="1"/>
    <col min="9438" max="9441" width="7.28515625" style="104" customWidth="1"/>
    <col min="9442" max="9442" width="8.7109375" style="104" customWidth="1"/>
    <col min="9443" max="9443" width="7.42578125" style="104" customWidth="1"/>
    <col min="9444" max="9445" width="8.7109375" style="104" customWidth="1"/>
    <col min="9446" max="9446" width="8" style="104" customWidth="1"/>
    <col min="9447" max="9451" width="9.28515625" style="104" customWidth="1"/>
    <col min="9452" max="9452" width="8.7109375" style="104" customWidth="1"/>
    <col min="9453" max="9455" width="8.28515625" style="104" customWidth="1"/>
    <col min="9456" max="9456" width="7.140625" style="104" customWidth="1"/>
    <col min="9457" max="9459" width="7.28515625" style="104" customWidth="1"/>
    <col min="9460" max="9460" width="8.7109375" style="104" customWidth="1"/>
    <col min="9461" max="9461" width="6.7109375" style="104" customWidth="1"/>
    <col min="9462" max="9462" width="8.7109375" style="104" customWidth="1"/>
    <col min="9463" max="9465" width="7.140625" style="104" customWidth="1"/>
    <col min="9466" max="9467" width="6.28515625" style="104" customWidth="1"/>
    <col min="9468" max="9468" width="7.28515625" style="104" customWidth="1"/>
    <col min="9469" max="9470" width="6.28515625" style="104" customWidth="1"/>
    <col min="9471" max="9471" width="9.28515625" style="104" customWidth="1"/>
    <col min="9472" max="9476" width="7.140625" style="104" customWidth="1"/>
    <col min="9477" max="9478" width="7.28515625" style="104" customWidth="1"/>
    <col min="9479" max="9479" width="15.7109375" style="104" customWidth="1"/>
    <col min="9480" max="9480" width="30.5703125" style="104" customWidth="1"/>
    <col min="9481" max="9481" width="24.28515625" style="104" customWidth="1"/>
    <col min="9482" max="9675" width="10.85546875" style="104"/>
    <col min="9676" max="9676" width="6" style="104" customWidth="1"/>
    <col min="9677" max="9677" width="50" style="104" customWidth="1"/>
    <col min="9678" max="9678" width="7.28515625" style="104" customWidth="1"/>
    <col min="9679" max="9679" width="11.28515625" style="104" customWidth="1"/>
    <col min="9680" max="9680" width="9" style="104" customWidth="1"/>
    <col min="9681" max="9683" width="8.28515625" style="104" customWidth="1"/>
    <col min="9684" max="9685" width="9" style="104" customWidth="1"/>
    <col min="9686" max="9686" width="8.42578125" style="104" customWidth="1"/>
    <col min="9687" max="9687" width="8.7109375" style="104" customWidth="1"/>
    <col min="9688" max="9688" width="7.28515625" style="104" customWidth="1"/>
    <col min="9689" max="9689" width="10.7109375" style="104" customWidth="1"/>
    <col min="9690" max="9691" width="7.85546875" style="104" customWidth="1"/>
    <col min="9692" max="9693" width="8.7109375" style="104" customWidth="1"/>
    <col min="9694" max="9697" width="7.28515625" style="104" customWidth="1"/>
    <col min="9698" max="9698" width="8.7109375" style="104" customWidth="1"/>
    <col min="9699" max="9699" width="7.42578125" style="104" customWidth="1"/>
    <col min="9700" max="9701" width="8.7109375" style="104" customWidth="1"/>
    <col min="9702" max="9702" width="8" style="104" customWidth="1"/>
    <col min="9703" max="9707" width="9.28515625" style="104" customWidth="1"/>
    <col min="9708" max="9708" width="8.7109375" style="104" customWidth="1"/>
    <col min="9709" max="9711" width="8.28515625" style="104" customWidth="1"/>
    <col min="9712" max="9712" width="7.140625" style="104" customWidth="1"/>
    <col min="9713" max="9715" width="7.28515625" style="104" customWidth="1"/>
    <col min="9716" max="9716" width="8.7109375" style="104" customWidth="1"/>
    <col min="9717" max="9717" width="6.7109375" style="104" customWidth="1"/>
    <col min="9718" max="9718" width="8.7109375" style="104" customWidth="1"/>
    <col min="9719" max="9721" width="7.140625" style="104" customWidth="1"/>
    <col min="9722" max="9723" width="6.28515625" style="104" customWidth="1"/>
    <col min="9724" max="9724" width="7.28515625" style="104" customWidth="1"/>
    <col min="9725" max="9726" width="6.28515625" style="104" customWidth="1"/>
    <col min="9727" max="9727" width="9.28515625" style="104" customWidth="1"/>
    <col min="9728" max="9732" width="7.140625" style="104" customWidth="1"/>
    <col min="9733" max="9734" width="7.28515625" style="104" customWidth="1"/>
    <col min="9735" max="9735" width="15.7109375" style="104" customWidth="1"/>
    <col min="9736" max="9736" width="30.5703125" style="104" customWidth="1"/>
    <col min="9737" max="9737" width="24.28515625" style="104" customWidth="1"/>
    <col min="9738" max="9931" width="10.85546875" style="104"/>
    <col min="9932" max="9932" width="6" style="104" customWidth="1"/>
    <col min="9933" max="9933" width="50" style="104" customWidth="1"/>
    <col min="9934" max="9934" width="7.28515625" style="104" customWidth="1"/>
    <col min="9935" max="9935" width="11.28515625" style="104" customWidth="1"/>
    <col min="9936" max="9936" width="9" style="104" customWidth="1"/>
    <col min="9937" max="9939" width="8.28515625" style="104" customWidth="1"/>
    <col min="9940" max="9941" width="9" style="104" customWidth="1"/>
    <col min="9942" max="9942" width="8.42578125" style="104" customWidth="1"/>
    <col min="9943" max="9943" width="8.7109375" style="104" customWidth="1"/>
    <col min="9944" max="9944" width="7.28515625" style="104" customWidth="1"/>
    <col min="9945" max="9945" width="10.7109375" style="104" customWidth="1"/>
    <col min="9946" max="9947" width="7.85546875" style="104" customWidth="1"/>
    <col min="9948" max="9949" width="8.7109375" style="104" customWidth="1"/>
    <col min="9950" max="9953" width="7.28515625" style="104" customWidth="1"/>
    <col min="9954" max="9954" width="8.7109375" style="104" customWidth="1"/>
    <col min="9955" max="9955" width="7.42578125" style="104" customWidth="1"/>
    <col min="9956" max="9957" width="8.7109375" style="104" customWidth="1"/>
    <col min="9958" max="9958" width="8" style="104" customWidth="1"/>
    <col min="9959" max="9963" width="9.28515625" style="104" customWidth="1"/>
    <col min="9964" max="9964" width="8.7109375" style="104" customWidth="1"/>
    <col min="9965" max="9967" width="8.28515625" style="104" customWidth="1"/>
    <col min="9968" max="9968" width="7.140625" style="104" customWidth="1"/>
    <col min="9969" max="9971" width="7.28515625" style="104" customWidth="1"/>
    <col min="9972" max="9972" width="8.7109375" style="104" customWidth="1"/>
    <col min="9973" max="9973" width="6.7109375" style="104" customWidth="1"/>
    <col min="9974" max="9974" width="8.7109375" style="104" customWidth="1"/>
    <col min="9975" max="9977" width="7.140625" style="104" customWidth="1"/>
    <col min="9978" max="9979" width="6.28515625" style="104" customWidth="1"/>
    <col min="9980" max="9980" width="7.28515625" style="104" customWidth="1"/>
    <col min="9981" max="9982" width="6.28515625" style="104" customWidth="1"/>
    <col min="9983" max="9983" width="9.28515625" style="104" customWidth="1"/>
    <col min="9984" max="9988" width="7.140625" style="104" customWidth="1"/>
    <col min="9989" max="9990" width="7.28515625" style="104" customWidth="1"/>
    <col min="9991" max="9991" width="15.7109375" style="104" customWidth="1"/>
    <col min="9992" max="9992" width="30.5703125" style="104" customWidth="1"/>
    <col min="9993" max="9993" width="24.28515625" style="104" customWidth="1"/>
    <col min="9994" max="10187" width="10.85546875" style="104"/>
    <col min="10188" max="10188" width="6" style="104" customWidth="1"/>
    <col min="10189" max="10189" width="50" style="104" customWidth="1"/>
    <col min="10190" max="10190" width="7.28515625" style="104" customWidth="1"/>
    <col min="10191" max="10191" width="11.28515625" style="104" customWidth="1"/>
    <col min="10192" max="10192" width="9" style="104" customWidth="1"/>
    <col min="10193" max="10195" width="8.28515625" style="104" customWidth="1"/>
    <col min="10196" max="10197" width="9" style="104" customWidth="1"/>
    <col min="10198" max="10198" width="8.42578125" style="104" customWidth="1"/>
    <col min="10199" max="10199" width="8.7109375" style="104" customWidth="1"/>
    <col min="10200" max="10200" width="7.28515625" style="104" customWidth="1"/>
    <col min="10201" max="10201" width="10.7109375" style="104" customWidth="1"/>
    <col min="10202" max="10203" width="7.85546875" style="104" customWidth="1"/>
    <col min="10204" max="10205" width="8.7109375" style="104" customWidth="1"/>
    <col min="10206" max="10209" width="7.28515625" style="104" customWidth="1"/>
    <col min="10210" max="10210" width="8.7109375" style="104" customWidth="1"/>
    <col min="10211" max="10211" width="7.42578125" style="104" customWidth="1"/>
    <col min="10212" max="10213" width="8.7109375" style="104" customWidth="1"/>
    <col min="10214" max="10214" width="8" style="104" customWidth="1"/>
    <col min="10215" max="10219" width="9.28515625" style="104" customWidth="1"/>
    <col min="10220" max="10220" width="8.7109375" style="104" customWidth="1"/>
    <col min="10221" max="10223" width="8.28515625" style="104" customWidth="1"/>
    <col min="10224" max="10224" width="7.140625" style="104" customWidth="1"/>
    <col min="10225" max="10227" width="7.28515625" style="104" customWidth="1"/>
    <col min="10228" max="10228" width="8.7109375" style="104" customWidth="1"/>
    <col min="10229" max="10229" width="6.7109375" style="104" customWidth="1"/>
    <col min="10230" max="10230" width="8.7109375" style="104" customWidth="1"/>
    <col min="10231" max="10233" width="7.140625" style="104" customWidth="1"/>
    <col min="10234" max="10235" width="6.28515625" style="104" customWidth="1"/>
    <col min="10236" max="10236" width="7.28515625" style="104" customWidth="1"/>
    <col min="10237" max="10238" width="6.28515625" style="104" customWidth="1"/>
    <col min="10239" max="10239" width="9.28515625" style="104" customWidth="1"/>
    <col min="10240" max="10244" width="7.140625" style="104" customWidth="1"/>
    <col min="10245" max="10246" width="7.28515625" style="104" customWidth="1"/>
    <col min="10247" max="10247" width="15.7109375" style="104" customWidth="1"/>
    <col min="10248" max="10248" width="30.5703125" style="104" customWidth="1"/>
    <col min="10249" max="10249" width="24.28515625" style="104" customWidth="1"/>
    <col min="10250" max="10443" width="10.85546875" style="104"/>
    <col min="10444" max="10444" width="6" style="104" customWidth="1"/>
    <col min="10445" max="10445" width="50" style="104" customWidth="1"/>
    <col min="10446" max="10446" width="7.28515625" style="104" customWidth="1"/>
    <col min="10447" max="10447" width="11.28515625" style="104" customWidth="1"/>
    <col min="10448" max="10448" width="9" style="104" customWidth="1"/>
    <col min="10449" max="10451" width="8.28515625" style="104" customWidth="1"/>
    <col min="10452" max="10453" width="9" style="104" customWidth="1"/>
    <col min="10454" max="10454" width="8.42578125" style="104" customWidth="1"/>
    <col min="10455" max="10455" width="8.7109375" style="104" customWidth="1"/>
    <col min="10456" max="10456" width="7.28515625" style="104" customWidth="1"/>
    <col min="10457" max="10457" width="10.7109375" style="104" customWidth="1"/>
    <col min="10458" max="10459" width="7.85546875" style="104" customWidth="1"/>
    <col min="10460" max="10461" width="8.7109375" style="104" customWidth="1"/>
    <col min="10462" max="10465" width="7.28515625" style="104" customWidth="1"/>
    <col min="10466" max="10466" width="8.7109375" style="104" customWidth="1"/>
    <col min="10467" max="10467" width="7.42578125" style="104" customWidth="1"/>
    <col min="10468" max="10469" width="8.7109375" style="104" customWidth="1"/>
    <col min="10470" max="10470" width="8" style="104" customWidth="1"/>
    <col min="10471" max="10475" width="9.28515625" style="104" customWidth="1"/>
    <col min="10476" max="10476" width="8.7109375" style="104" customWidth="1"/>
    <col min="10477" max="10479" width="8.28515625" style="104" customWidth="1"/>
    <col min="10480" max="10480" width="7.140625" style="104" customWidth="1"/>
    <col min="10481" max="10483" width="7.28515625" style="104" customWidth="1"/>
    <col min="10484" max="10484" width="8.7109375" style="104" customWidth="1"/>
    <col min="10485" max="10485" width="6.7109375" style="104" customWidth="1"/>
    <col min="10486" max="10486" width="8.7109375" style="104" customWidth="1"/>
    <col min="10487" max="10489" width="7.140625" style="104" customWidth="1"/>
    <col min="10490" max="10491" width="6.28515625" style="104" customWidth="1"/>
    <col min="10492" max="10492" width="7.28515625" style="104" customWidth="1"/>
    <col min="10493" max="10494" width="6.28515625" style="104" customWidth="1"/>
    <col min="10495" max="10495" width="9.28515625" style="104" customWidth="1"/>
    <col min="10496" max="10500" width="7.140625" style="104" customWidth="1"/>
    <col min="10501" max="10502" width="7.28515625" style="104" customWidth="1"/>
    <col min="10503" max="10503" width="15.7109375" style="104" customWidth="1"/>
    <col min="10504" max="10504" width="30.5703125" style="104" customWidth="1"/>
    <col min="10505" max="10505" width="24.28515625" style="104" customWidth="1"/>
    <col min="10506" max="10699" width="10.85546875" style="104"/>
    <col min="10700" max="10700" width="6" style="104" customWidth="1"/>
    <col min="10701" max="10701" width="50" style="104" customWidth="1"/>
    <col min="10702" max="10702" width="7.28515625" style="104" customWidth="1"/>
    <col min="10703" max="10703" width="11.28515625" style="104" customWidth="1"/>
    <col min="10704" max="10704" width="9" style="104" customWidth="1"/>
    <col min="10705" max="10707" width="8.28515625" style="104" customWidth="1"/>
    <col min="10708" max="10709" width="9" style="104" customWidth="1"/>
    <col min="10710" max="10710" width="8.42578125" style="104" customWidth="1"/>
    <col min="10711" max="10711" width="8.7109375" style="104" customWidth="1"/>
    <col min="10712" max="10712" width="7.28515625" style="104" customWidth="1"/>
    <col min="10713" max="10713" width="10.7109375" style="104" customWidth="1"/>
    <col min="10714" max="10715" width="7.85546875" style="104" customWidth="1"/>
    <col min="10716" max="10717" width="8.7109375" style="104" customWidth="1"/>
    <col min="10718" max="10721" width="7.28515625" style="104" customWidth="1"/>
    <col min="10722" max="10722" width="8.7109375" style="104" customWidth="1"/>
    <col min="10723" max="10723" width="7.42578125" style="104" customWidth="1"/>
    <col min="10724" max="10725" width="8.7109375" style="104" customWidth="1"/>
    <col min="10726" max="10726" width="8" style="104" customWidth="1"/>
    <col min="10727" max="10731" width="9.28515625" style="104" customWidth="1"/>
    <col min="10732" max="10732" width="8.7109375" style="104" customWidth="1"/>
    <col min="10733" max="10735" width="8.28515625" style="104" customWidth="1"/>
    <col min="10736" max="10736" width="7.140625" style="104" customWidth="1"/>
    <col min="10737" max="10739" width="7.28515625" style="104" customWidth="1"/>
    <col min="10740" max="10740" width="8.7109375" style="104" customWidth="1"/>
    <col min="10741" max="10741" width="6.7109375" style="104" customWidth="1"/>
    <col min="10742" max="10742" width="8.7109375" style="104" customWidth="1"/>
    <col min="10743" max="10745" width="7.140625" style="104" customWidth="1"/>
    <col min="10746" max="10747" width="6.28515625" style="104" customWidth="1"/>
    <col min="10748" max="10748" width="7.28515625" style="104" customWidth="1"/>
    <col min="10749" max="10750" width="6.28515625" style="104" customWidth="1"/>
    <col min="10751" max="10751" width="9.28515625" style="104" customWidth="1"/>
    <col min="10752" max="10756" width="7.140625" style="104" customWidth="1"/>
    <col min="10757" max="10758" width="7.28515625" style="104" customWidth="1"/>
    <col min="10759" max="10759" width="15.7109375" style="104" customWidth="1"/>
    <col min="10760" max="10760" width="30.5703125" style="104" customWidth="1"/>
    <col min="10761" max="10761" width="24.28515625" style="104" customWidth="1"/>
    <col min="10762" max="10955" width="10.85546875" style="104"/>
    <col min="10956" max="10956" width="6" style="104" customWidth="1"/>
    <col min="10957" max="10957" width="50" style="104" customWidth="1"/>
    <col min="10958" max="10958" width="7.28515625" style="104" customWidth="1"/>
    <col min="10959" max="10959" width="11.28515625" style="104" customWidth="1"/>
    <col min="10960" max="10960" width="9" style="104" customWidth="1"/>
    <col min="10961" max="10963" width="8.28515625" style="104" customWidth="1"/>
    <col min="10964" max="10965" width="9" style="104" customWidth="1"/>
    <col min="10966" max="10966" width="8.42578125" style="104" customWidth="1"/>
    <col min="10967" max="10967" width="8.7109375" style="104" customWidth="1"/>
    <col min="10968" max="10968" width="7.28515625" style="104" customWidth="1"/>
    <col min="10969" max="10969" width="10.7109375" style="104" customWidth="1"/>
    <col min="10970" max="10971" width="7.85546875" style="104" customWidth="1"/>
    <col min="10972" max="10973" width="8.7109375" style="104" customWidth="1"/>
    <col min="10974" max="10977" width="7.28515625" style="104" customWidth="1"/>
    <col min="10978" max="10978" width="8.7109375" style="104" customWidth="1"/>
    <col min="10979" max="10979" width="7.42578125" style="104" customWidth="1"/>
    <col min="10980" max="10981" width="8.7109375" style="104" customWidth="1"/>
    <col min="10982" max="10982" width="8" style="104" customWidth="1"/>
    <col min="10983" max="10987" width="9.28515625" style="104" customWidth="1"/>
    <col min="10988" max="10988" width="8.7109375" style="104" customWidth="1"/>
    <col min="10989" max="10991" width="8.28515625" style="104" customWidth="1"/>
    <col min="10992" max="10992" width="7.140625" style="104" customWidth="1"/>
    <col min="10993" max="10995" width="7.28515625" style="104" customWidth="1"/>
    <col min="10996" max="10996" width="8.7109375" style="104" customWidth="1"/>
    <col min="10997" max="10997" width="6.7109375" style="104" customWidth="1"/>
    <col min="10998" max="10998" width="8.7109375" style="104" customWidth="1"/>
    <col min="10999" max="11001" width="7.140625" style="104" customWidth="1"/>
    <col min="11002" max="11003" width="6.28515625" style="104" customWidth="1"/>
    <col min="11004" max="11004" width="7.28515625" style="104" customWidth="1"/>
    <col min="11005" max="11006" width="6.28515625" style="104" customWidth="1"/>
    <col min="11007" max="11007" width="9.28515625" style="104" customWidth="1"/>
    <col min="11008" max="11012" width="7.140625" style="104" customWidth="1"/>
    <col min="11013" max="11014" width="7.28515625" style="104" customWidth="1"/>
    <col min="11015" max="11015" width="15.7109375" style="104" customWidth="1"/>
    <col min="11016" max="11016" width="30.5703125" style="104" customWidth="1"/>
    <col min="11017" max="11017" width="24.28515625" style="104" customWidth="1"/>
    <col min="11018" max="11211" width="10.85546875" style="104"/>
    <col min="11212" max="11212" width="6" style="104" customWidth="1"/>
    <col min="11213" max="11213" width="50" style="104" customWidth="1"/>
    <col min="11214" max="11214" width="7.28515625" style="104" customWidth="1"/>
    <col min="11215" max="11215" width="11.28515625" style="104" customWidth="1"/>
    <col min="11216" max="11216" width="9" style="104" customWidth="1"/>
    <col min="11217" max="11219" width="8.28515625" style="104" customWidth="1"/>
    <col min="11220" max="11221" width="9" style="104" customWidth="1"/>
    <col min="11222" max="11222" width="8.42578125" style="104" customWidth="1"/>
    <col min="11223" max="11223" width="8.7109375" style="104" customWidth="1"/>
    <col min="11224" max="11224" width="7.28515625" style="104" customWidth="1"/>
    <col min="11225" max="11225" width="10.7109375" style="104" customWidth="1"/>
    <col min="11226" max="11227" width="7.85546875" style="104" customWidth="1"/>
    <col min="11228" max="11229" width="8.7109375" style="104" customWidth="1"/>
    <col min="11230" max="11233" width="7.28515625" style="104" customWidth="1"/>
    <col min="11234" max="11234" width="8.7109375" style="104" customWidth="1"/>
    <col min="11235" max="11235" width="7.42578125" style="104" customWidth="1"/>
    <col min="11236" max="11237" width="8.7109375" style="104" customWidth="1"/>
    <col min="11238" max="11238" width="8" style="104" customWidth="1"/>
    <col min="11239" max="11243" width="9.28515625" style="104" customWidth="1"/>
    <col min="11244" max="11244" width="8.7109375" style="104" customWidth="1"/>
    <col min="11245" max="11247" width="8.28515625" style="104" customWidth="1"/>
    <col min="11248" max="11248" width="7.140625" style="104" customWidth="1"/>
    <col min="11249" max="11251" width="7.28515625" style="104" customWidth="1"/>
    <col min="11252" max="11252" width="8.7109375" style="104" customWidth="1"/>
    <col min="11253" max="11253" width="6.7109375" style="104" customWidth="1"/>
    <col min="11254" max="11254" width="8.7109375" style="104" customWidth="1"/>
    <col min="11255" max="11257" width="7.140625" style="104" customWidth="1"/>
    <col min="11258" max="11259" width="6.28515625" style="104" customWidth="1"/>
    <col min="11260" max="11260" width="7.28515625" style="104" customWidth="1"/>
    <col min="11261" max="11262" width="6.28515625" style="104" customWidth="1"/>
    <col min="11263" max="11263" width="9.28515625" style="104" customWidth="1"/>
    <col min="11264" max="11268" width="7.140625" style="104" customWidth="1"/>
    <col min="11269" max="11270" width="7.28515625" style="104" customWidth="1"/>
    <col min="11271" max="11271" width="15.7109375" style="104" customWidth="1"/>
    <col min="11272" max="11272" width="30.5703125" style="104" customWidth="1"/>
    <col min="11273" max="11273" width="24.28515625" style="104" customWidth="1"/>
    <col min="11274" max="11467" width="10.85546875" style="104"/>
    <col min="11468" max="11468" width="6" style="104" customWidth="1"/>
    <col min="11469" max="11469" width="50" style="104" customWidth="1"/>
    <col min="11470" max="11470" width="7.28515625" style="104" customWidth="1"/>
    <col min="11471" max="11471" width="11.28515625" style="104" customWidth="1"/>
    <col min="11472" max="11472" width="9" style="104" customWidth="1"/>
    <col min="11473" max="11475" width="8.28515625" style="104" customWidth="1"/>
    <col min="11476" max="11477" width="9" style="104" customWidth="1"/>
    <col min="11478" max="11478" width="8.42578125" style="104" customWidth="1"/>
    <col min="11479" max="11479" width="8.7109375" style="104" customWidth="1"/>
    <col min="11480" max="11480" width="7.28515625" style="104" customWidth="1"/>
    <col min="11481" max="11481" width="10.7109375" style="104" customWidth="1"/>
    <col min="11482" max="11483" width="7.85546875" style="104" customWidth="1"/>
    <col min="11484" max="11485" width="8.7109375" style="104" customWidth="1"/>
    <col min="11486" max="11489" width="7.28515625" style="104" customWidth="1"/>
    <col min="11490" max="11490" width="8.7109375" style="104" customWidth="1"/>
    <col min="11491" max="11491" width="7.42578125" style="104" customWidth="1"/>
    <col min="11492" max="11493" width="8.7109375" style="104" customWidth="1"/>
    <col min="11494" max="11494" width="8" style="104" customWidth="1"/>
    <col min="11495" max="11499" width="9.28515625" style="104" customWidth="1"/>
    <col min="11500" max="11500" width="8.7109375" style="104" customWidth="1"/>
    <col min="11501" max="11503" width="8.28515625" style="104" customWidth="1"/>
    <col min="11504" max="11504" width="7.140625" style="104" customWidth="1"/>
    <col min="11505" max="11507" width="7.28515625" style="104" customWidth="1"/>
    <col min="11508" max="11508" width="8.7109375" style="104" customWidth="1"/>
    <col min="11509" max="11509" width="6.7109375" style="104" customWidth="1"/>
    <col min="11510" max="11510" width="8.7109375" style="104" customWidth="1"/>
    <col min="11511" max="11513" width="7.140625" style="104" customWidth="1"/>
    <col min="11514" max="11515" width="6.28515625" style="104" customWidth="1"/>
    <col min="11516" max="11516" width="7.28515625" style="104" customWidth="1"/>
    <col min="11517" max="11518" width="6.28515625" style="104" customWidth="1"/>
    <col min="11519" max="11519" width="9.28515625" style="104" customWidth="1"/>
    <col min="11520" max="11524" width="7.140625" style="104" customWidth="1"/>
    <col min="11525" max="11526" width="7.28515625" style="104" customWidth="1"/>
    <col min="11527" max="11527" width="15.7109375" style="104" customWidth="1"/>
    <col min="11528" max="11528" width="30.5703125" style="104" customWidth="1"/>
    <col min="11529" max="11529" width="24.28515625" style="104" customWidth="1"/>
    <col min="11530" max="11723" width="10.85546875" style="104"/>
    <col min="11724" max="11724" width="6" style="104" customWidth="1"/>
    <col min="11725" max="11725" width="50" style="104" customWidth="1"/>
    <col min="11726" max="11726" width="7.28515625" style="104" customWidth="1"/>
    <col min="11727" max="11727" width="11.28515625" style="104" customWidth="1"/>
    <col min="11728" max="11728" width="9" style="104" customWidth="1"/>
    <col min="11729" max="11731" width="8.28515625" style="104" customWidth="1"/>
    <col min="11732" max="11733" width="9" style="104" customWidth="1"/>
    <col min="11734" max="11734" width="8.42578125" style="104" customWidth="1"/>
    <col min="11735" max="11735" width="8.7109375" style="104" customWidth="1"/>
    <col min="11736" max="11736" width="7.28515625" style="104" customWidth="1"/>
    <col min="11737" max="11737" width="10.7109375" style="104" customWidth="1"/>
    <col min="11738" max="11739" width="7.85546875" style="104" customWidth="1"/>
    <col min="11740" max="11741" width="8.7109375" style="104" customWidth="1"/>
    <col min="11742" max="11745" width="7.28515625" style="104" customWidth="1"/>
    <col min="11746" max="11746" width="8.7109375" style="104" customWidth="1"/>
    <col min="11747" max="11747" width="7.42578125" style="104" customWidth="1"/>
    <col min="11748" max="11749" width="8.7109375" style="104" customWidth="1"/>
    <col min="11750" max="11750" width="8" style="104" customWidth="1"/>
    <col min="11751" max="11755" width="9.28515625" style="104" customWidth="1"/>
    <col min="11756" max="11756" width="8.7109375" style="104" customWidth="1"/>
    <col min="11757" max="11759" width="8.28515625" style="104" customWidth="1"/>
    <col min="11760" max="11760" width="7.140625" style="104" customWidth="1"/>
    <col min="11761" max="11763" width="7.28515625" style="104" customWidth="1"/>
    <col min="11764" max="11764" width="8.7109375" style="104" customWidth="1"/>
    <col min="11765" max="11765" width="6.7109375" style="104" customWidth="1"/>
    <col min="11766" max="11766" width="8.7109375" style="104" customWidth="1"/>
    <col min="11767" max="11769" width="7.140625" style="104" customWidth="1"/>
    <col min="11770" max="11771" width="6.28515625" style="104" customWidth="1"/>
    <col min="11772" max="11772" width="7.28515625" style="104" customWidth="1"/>
    <col min="11773" max="11774" width="6.28515625" style="104" customWidth="1"/>
    <col min="11775" max="11775" width="9.28515625" style="104" customWidth="1"/>
    <col min="11776" max="11780" width="7.140625" style="104" customWidth="1"/>
    <col min="11781" max="11782" width="7.28515625" style="104" customWidth="1"/>
    <col min="11783" max="11783" width="15.7109375" style="104" customWidth="1"/>
    <col min="11784" max="11784" width="30.5703125" style="104" customWidth="1"/>
    <col min="11785" max="11785" width="24.28515625" style="104" customWidth="1"/>
    <col min="11786" max="11979" width="10.85546875" style="104"/>
    <col min="11980" max="11980" width="6" style="104" customWidth="1"/>
    <col min="11981" max="11981" width="50" style="104" customWidth="1"/>
    <col min="11982" max="11982" width="7.28515625" style="104" customWidth="1"/>
    <col min="11983" max="11983" width="11.28515625" style="104" customWidth="1"/>
    <col min="11984" max="11984" width="9" style="104" customWidth="1"/>
    <col min="11985" max="11987" width="8.28515625" style="104" customWidth="1"/>
    <col min="11988" max="11989" width="9" style="104" customWidth="1"/>
    <col min="11990" max="11990" width="8.42578125" style="104" customWidth="1"/>
    <col min="11991" max="11991" width="8.7109375" style="104" customWidth="1"/>
    <col min="11992" max="11992" width="7.28515625" style="104" customWidth="1"/>
    <col min="11993" max="11993" width="10.7109375" style="104" customWidth="1"/>
    <col min="11994" max="11995" width="7.85546875" style="104" customWidth="1"/>
    <col min="11996" max="11997" width="8.7109375" style="104" customWidth="1"/>
    <col min="11998" max="12001" width="7.28515625" style="104" customWidth="1"/>
    <col min="12002" max="12002" width="8.7109375" style="104" customWidth="1"/>
    <col min="12003" max="12003" width="7.42578125" style="104" customWidth="1"/>
    <col min="12004" max="12005" width="8.7109375" style="104" customWidth="1"/>
    <col min="12006" max="12006" width="8" style="104" customWidth="1"/>
    <col min="12007" max="12011" width="9.28515625" style="104" customWidth="1"/>
    <col min="12012" max="12012" width="8.7109375" style="104" customWidth="1"/>
    <col min="12013" max="12015" width="8.28515625" style="104" customWidth="1"/>
    <col min="12016" max="12016" width="7.140625" style="104" customWidth="1"/>
    <col min="12017" max="12019" width="7.28515625" style="104" customWidth="1"/>
    <col min="12020" max="12020" width="8.7109375" style="104" customWidth="1"/>
    <col min="12021" max="12021" width="6.7109375" style="104" customWidth="1"/>
    <col min="12022" max="12022" width="8.7109375" style="104" customWidth="1"/>
    <col min="12023" max="12025" width="7.140625" style="104" customWidth="1"/>
    <col min="12026" max="12027" width="6.28515625" style="104" customWidth="1"/>
    <col min="12028" max="12028" width="7.28515625" style="104" customWidth="1"/>
    <col min="12029" max="12030" width="6.28515625" style="104" customWidth="1"/>
    <col min="12031" max="12031" width="9.28515625" style="104" customWidth="1"/>
    <col min="12032" max="12036" width="7.140625" style="104" customWidth="1"/>
    <col min="12037" max="12038" width="7.28515625" style="104" customWidth="1"/>
    <col min="12039" max="12039" width="15.7109375" style="104" customWidth="1"/>
    <col min="12040" max="12040" width="30.5703125" style="104" customWidth="1"/>
    <col min="12041" max="12041" width="24.28515625" style="104" customWidth="1"/>
    <col min="12042" max="12235" width="10.85546875" style="104"/>
    <col min="12236" max="12236" width="6" style="104" customWidth="1"/>
    <col min="12237" max="12237" width="50" style="104" customWidth="1"/>
    <col min="12238" max="12238" width="7.28515625" style="104" customWidth="1"/>
    <col min="12239" max="12239" width="11.28515625" style="104" customWidth="1"/>
    <col min="12240" max="12240" width="9" style="104" customWidth="1"/>
    <col min="12241" max="12243" width="8.28515625" style="104" customWidth="1"/>
    <col min="12244" max="12245" width="9" style="104" customWidth="1"/>
    <col min="12246" max="12246" width="8.42578125" style="104" customWidth="1"/>
    <col min="12247" max="12247" width="8.7109375" style="104" customWidth="1"/>
    <col min="12248" max="12248" width="7.28515625" style="104" customWidth="1"/>
    <col min="12249" max="12249" width="10.7109375" style="104" customWidth="1"/>
    <col min="12250" max="12251" width="7.85546875" style="104" customWidth="1"/>
    <col min="12252" max="12253" width="8.7109375" style="104" customWidth="1"/>
    <col min="12254" max="12257" width="7.28515625" style="104" customWidth="1"/>
    <col min="12258" max="12258" width="8.7109375" style="104" customWidth="1"/>
    <col min="12259" max="12259" width="7.42578125" style="104" customWidth="1"/>
    <col min="12260" max="12261" width="8.7109375" style="104" customWidth="1"/>
    <col min="12262" max="12262" width="8" style="104" customWidth="1"/>
    <col min="12263" max="12267" width="9.28515625" style="104" customWidth="1"/>
    <col min="12268" max="12268" width="8.7109375" style="104" customWidth="1"/>
    <col min="12269" max="12271" width="8.28515625" style="104" customWidth="1"/>
    <col min="12272" max="12272" width="7.140625" style="104" customWidth="1"/>
    <col min="12273" max="12275" width="7.28515625" style="104" customWidth="1"/>
    <col min="12276" max="12276" width="8.7109375" style="104" customWidth="1"/>
    <col min="12277" max="12277" width="6.7109375" style="104" customWidth="1"/>
    <col min="12278" max="12278" width="8.7109375" style="104" customWidth="1"/>
    <col min="12279" max="12281" width="7.140625" style="104" customWidth="1"/>
    <col min="12282" max="12283" width="6.28515625" style="104" customWidth="1"/>
    <col min="12284" max="12284" width="7.28515625" style="104" customWidth="1"/>
    <col min="12285" max="12286" width="6.28515625" style="104" customWidth="1"/>
    <col min="12287" max="12287" width="9.28515625" style="104" customWidth="1"/>
    <col min="12288" max="12292" width="7.140625" style="104" customWidth="1"/>
    <col min="12293" max="12294" width="7.28515625" style="104" customWidth="1"/>
    <col min="12295" max="12295" width="15.7109375" style="104" customWidth="1"/>
    <col min="12296" max="12296" width="30.5703125" style="104" customWidth="1"/>
    <col min="12297" max="12297" width="24.28515625" style="104" customWidth="1"/>
    <col min="12298" max="12491" width="10.85546875" style="104"/>
    <col min="12492" max="12492" width="6" style="104" customWidth="1"/>
    <col min="12493" max="12493" width="50" style="104" customWidth="1"/>
    <col min="12494" max="12494" width="7.28515625" style="104" customWidth="1"/>
    <col min="12495" max="12495" width="11.28515625" style="104" customWidth="1"/>
    <col min="12496" max="12496" width="9" style="104" customWidth="1"/>
    <col min="12497" max="12499" width="8.28515625" style="104" customWidth="1"/>
    <col min="12500" max="12501" width="9" style="104" customWidth="1"/>
    <col min="12502" max="12502" width="8.42578125" style="104" customWidth="1"/>
    <col min="12503" max="12503" width="8.7109375" style="104" customWidth="1"/>
    <col min="12504" max="12504" width="7.28515625" style="104" customWidth="1"/>
    <col min="12505" max="12505" width="10.7109375" style="104" customWidth="1"/>
    <col min="12506" max="12507" width="7.85546875" style="104" customWidth="1"/>
    <col min="12508" max="12509" width="8.7109375" style="104" customWidth="1"/>
    <col min="12510" max="12513" width="7.28515625" style="104" customWidth="1"/>
    <col min="12514" max="12514" width="8.7109375" style="104" customWidth="1"/>
    <col min="12515" max="12515" width="7.42578125" style="104" customWidth="1"/>
    <col min="12516" max="12517" width="8.7109375" style="104" customWidth="1"/>
    <col min="12518" max="12518" width="8" style="104" customWidth="1"/>
    <col min="12519" max="12523" width="9.28515625" style="104" customWidth="1"/>
    <col min="12524" max="12524" width="8.7109375" style="104" customWidth="1"/>
    <col min="12525" max="12527" width="8.28515625" style="104" customWidth="1"/>
    <col min="12528" max="12528" width="7.140625" style="104" customWidth="1"/>
    <col min="12529" max="12531" width="7.28515625" style="104" customWidth="1"/>
    <col min="12532" max="12532" width="8.7109375" style="104" customWidth="1"/>
    <col min="12533" max="12533" width="6.7109375" style="104" customWidth="1"/>
    <col min="12534" max="12534" width="8.7109375" style="104" customWidth="1"/>
    <col min="12535" max="12537" width="7.140625" style="104" customWidth="1"/>
    <col min="12538" max="12539" width="6.28515625" style="104" customWidth="1"/>
    <col min="12540" max="12540" width="7.28515625" style="104" customWidth="1"/>
    <col min="12541" max="12542" width="6.28515625" style="104" customWidth="1"/>
    <col min="12543" max="12543" width="9.28515625" style="104" customWidth="1"/>
    <col min="12544" max="12548" width="7.140625" style="104" customWidth="1"/>
    <col min="12549" max="12550" width="7.28515625" style="104" customWidth="1"/>
    <col min="12551" max="12551" width="15.7109375" style="104" customWidth="1"/>
    <col min="12552" max="12552" width="30.5703125" style="104" customWidth="1"/>
    <col min="12553" max="12553" width="24.28515625" style="104" customWidth="1"/>
    <col min="12554" max="12747" width="10.85546875" style="104"/>
    <col min="12748" max="12748" width="6" style="104" customWidth="1"/>
    <col min="12749" max="12749" width="50" style="104" customWidth="1"/>
    <col min="12750" max="12750" width="7.28515625" style="104" customWidth="1"/>
    <col min="12751" max="12751" width="11.28515625" style="104" customWidth="1"/>
    <col min="12752" max="12752" width="9" style="104" customWidth="1"/>
    <col min="12753" max="12755" width="8.28515625" style="104" customWidth="1"/>
    <col min="12756" max="12757" width="9" style="104" customWidth="1"/>
    <col min="12758" max="12758" width="8.42578125" style="104" customWidth="1"/>
    <col min="12759" max="12759" width="8.7109375" style="104" customWidth="1"/>
    <col min="12760" max="12760" width="7.28515625" style="104" customWidth="1"/>
    <col min="12761" max="12761" width="10.7109375" style="104" customWidth="1"/>
    <col min="12762" max="12763" width="7.85546875" style="104" customWidth="1"/>
    <col min="12764" max="12765" width="8.7109375" style="104" customWidth="1"/>
    <col min="12766" max="12769" width="7.28515625" style="104" customWidth="1"/>
    <col min="12770" max="12770" width="8.7109375" style="104" customWidth="1"/>
    <col min="12771" max="12771" width="7.42578125" style="104" customWidth="1"/>
    <col min="12772" max="12773" width="8.7109375" style="104" customWidth="1"/>
    <col min="12774" max="12774" width="8" style="104" customWidth="1"/>
    <col min="12775" max="12779" width="9.28515625" style="104" customWidth="1"/>
    <col min="12780" max="12780" width="8.7109375" style="104" customWidth="1"/>
    <col min="12781" max="12783" width="8.28515625" style="104" customWidth="1"/>
    <col min="12784" max="12784" width="7.140625" style="104" customWidth="1"/>
    <col min="12785" max="12787" width="7.28515625" style="104" customWidth="1"/>
    <col min="12788" max="12788" width="8.7109375" style="104" customWidth="1"/>
    <col min="12789" max="12789" width="6.7109375" style="104" customWidth="1"/>
    <col min="12790" max="12790" width="8.7109375" style="104" customWidth="1"/>
    <col min="12791" max="12793" width="7.140625" style="104" customWidth="1"/>
    <col min="12794" max="12795" width="6.28515625" style="104" customWidth="1"/>
    <col min="12796" max="12796" width="7.28515625" style="104" customWidth="1"/>
    <col min="12797" max="12798" width="6.28515625" style="104" customWidth="1"/>
    <col min="12799" max="12799" width="9.28515625" style="104" customWidth="1"/>
    <col min="12800" max="12804" width="7.140625" style="104" customWidth="1"/>
    <col min="12805" max="12806" width="7.28515625" style="104" customWidth="1"/>
    <col min="12807" max="12807" width="15.7109375" style="104" customWidth="1"/>
    <col min="12808" max="12808" width="30.5703125" style="104" customWidth="1"/>
    <col min="12809" max="12809" width="24.28515625" style="104" customWidth="1"/>
    <col min="12810" max="13003" width="10.85546875" style="104"/>
    <col min="13004" max="13004" width="6" style="104" customWidth="1"/>
    <col min="13005" max="13005" width="50" style="104" customWidth="1"/>
    <col min="13006" max="13006" width="7.28515625" style="104" customWidth="1"/>
    <col min="13007" max="13007" width="11.28515625" style="104" customWidth="1"/>
    <col min="13008" max="13008" width="9" style="104" customWidth="1"/>
    <col min="13009" max="13011" width="8.28515625" style="104" customWidth="1"/>
    <col min="13012" max="13013" width="9" style="104" customWidth="1"/>
    <col min="13014" max="13014" width="8.42578125" style="104" customWidth="1"/>
    <col min="13015" max="13015" width="8.7109375" style="104" customWidth="1"/>
    <col min="13016" max="13016" width="7.28515625" style="104" customWidth="1"/>
    <col min="13017" max="13017" width="10.7109375" style="104" customWidth="1"/>
    <col min="13018" max="13019" width="7.85546875" style="104" customWidth="1"/>
    <col min="13020" max="13021" width="8.7109375" style="104" customWidth="1"/>
    <col min="13022" max="13025" width="7.28515625" style="104" customWidth="1"/>
    <col min="13026" max="13026" width="8.7109375" style="104" customWidth="1"/>
    <col min="13027" max="13027" width="7.42578125" style="104" customWidth="1"/>
    <col min="13028" max="13029" width="8.7109375" style="104" customWidth="1"/>
    <col min="13030" max="13030" width="8" style="104" customWidth="1"/>
    <col min="13031" max="13035" width="9.28515625" style="104" customWidth="1"/>
    <col min="13036" max="13036" width="8.7109375" style="104" customWidth="1"/>
    <col min="13037" max="13039" width="8.28515625" style="104" customWidth="1"/>
    <col min="13040" max="13040" width="7.140625" style="104" customWidth="1"/>
    <col min="13041" max="13043" width="7.28515625" style="104" customWidth="1"/>
    <col min="13044" max="13044" width="8.7109375" style="104" customWidth="1"/>
    <col min="13045" max="13045" width="6.7109375" style="104" customWidth="1"/>
    <col min="13046" max="13046" width="8.7109375" style="104" customWidth="1"/>
    <col min="13047" max="13049" width="7.140625" style="104" customWidth="1"/>
    <col min="13050" max="13051" width="6.28515625" style="104" customWidth="1"/>
    <col min="13052" max="13052" width="7.28515625" style="104" customWidth="1"/>
    <col min="13053" max="13054" width="6.28515625" style="104" customWidth="1"/>
    <col min="13055" max="13055" width="9.28515625" style="104" customWidth="1"/>
    <col min="13056" max="13060" width="7.140625" style="104" customWidth="1"/>
    <col min="13061" max="13062" width="7.28515625" style="104" customWidth="1"/>
    <col min="13063" max="13063" width="15.7109375" style="104" customWidth="1"/>
    <col min="13064" max="13064" width="30.5703125" style="104" customWidth="1"/>
    <col min="13065" max="13065" width="24.28515625" style="104" customWidth="1"/>
    <col min="13066" max="13259" width="10.85546875" style="104"/>
    <col min="13260" max="13260" width="6" style="104" customWidth="1"/>
    <col min="13261" max="13261" width="50" style="104" customWidth="1"/>
    <col min="13262" max="13262" width="7.28515625" style="104" customWidth="1"/>
    <col min="13263" max="13263" width="11.28515625" style="104" customWidth="1"/>
    <col min="13264" max="13264" width="9" style="104" customWidth="1"/>
    <col min="13265" max="13267" width="8.28515625" style="104" customWidth="1"/>
    <col min="13268" max="13269" width="9" style="104" customWidth="1"/>
    <col min="13270" max="13270" width="8.42578125" style="104" customWidth="1"/>
    <col min="13271" max="13271" width="8.7109375" style="104" customWidth="1"/>
    <col min="13272" max="13272" width="7.28515625" style="104" customWidth="1"/>
    <col min="13273" max="13273" width="10.7109375" style="104" customWidth="1"/>
    <col min="13274" max="13275" width="7.85546875" style="104" customWidth="1"/>
    <col min="13276" max="13277" width="8.7109375" style="104" customWidth="1"/>
    <col min="13278" max="13281" width="7.28515625" style="104" customWidth="1"/>
    <col min="13282" max="13282" width="8.7109375" style="104" customWidth="1"/>
    <col min="13283" max="13283" width="7.42578125" style="104" customWidth="1"/>
    <col min="13284" max="13285" width="8.7109375" style="104" customWidth="1"/>
    <col min="13286" max="13286" width="8" style="104" customWidth="1"/>
    <col min="13287" max="13291" width="9.28515625" style="104" customWidth="1"/>
    <col min="13292" max="13292" width="8.7109375" style="104" customWidth="1"/>
    <col min="13293" max="13295" width="8.28515625" style="104" customWidth="1"/>
    <col min="13296" max="13296" width="7.140625" style="104" customWidth="1"/>
    <col min="13297" max="13299" width="7.28515625" style="104" customWidth="1"/>
    <col min="13300" max="13300" width="8.7109375" style="104" customWidth="1"/>
    <col min="13301" max="13301" width="6.7109375" style="104" customWidth="1"/>
    <col min="13302" max="13302" width="8.7109375" style="104" customWidth="1"/>
    <col min="13303" max="13305" width="7.140625" style="104" customWidth="1"/>
    <col min="13306" max="13307" width="6.28515625" style="104" customWidth="1"/>
    <col min="13308" max="13308" width="7.28515625" style="104" customWidth="1"/>
    <col min="13309" max="13310" width="6.28515625" style="104" customWidth="1"/>
    <col min="13311" max="13311" width="9.28515625" style="104" customWidth="1"/>
    <col min="13312" max="13316" width="7.140625" style="104" customWidth="1"/>
    <col min="13317" max="13318" width="7.28515625" style="104" customWidth="1"/>
    <col min="13319" max="13319" width="15.7109375" style="104" customWidth="1"/>
    <col min="13320" max="13320" width="30.5703125" style="104" customWidth="1"/>
    <col min="13321" max="13321" width="24.28515625" style="104" customWidth="1"/>
    <col min="13322" max="13515" width="10.85546875" style="104"/>
    <col min="13516" max="13516" width="6" style="104" customWidth="1"/>
    <col min="13517" max="13517" width="50" style="104" customWidth="1"/>
    <col min="13518" max="13518" width="7.28515625" style="104" customWidth="1"/>
    <col min="13519" max="13519" width="11.28515625" style="104" customWidth="1"/>
    <col min="13520" max="13520" width="9" style="104" customWidth="1"/>
    <col min="13521" max="13523" width="8.28515625" style="104" customWidth="1"/>
    <col min="13524" max="13525" width="9" style="104" customWidth="1"/>
    <col min="13526" max="13526" width="8.42578125" style="104" customWidth="1"/>
    <col min="13527" max="13527" width="8.7109375" style="104" customWidth="1"/>
    <col min="13528" max="13528" width="7.28515625" style="104" customWidth="1"/>
    <col min="13529" max="13529" width="10.7109375" style="104" customWidth="1"/>
    <col min="13530" max="13531" width="7.85546875" style="104" customWidth="1"/>
    <col min="13532" max="13533" width="8.7109375" style="104" customWidth="1"/>
    <col min="13534" max="13537" width="7.28515625" style="104" customWidth="1"/>
    <col min="13538" max="13538" width="8.7109375" style="104" customWidth="1"/>
    <col min="13539" max="13539" width="7.42578125" style="104" customWidth="1"/>
    <col min="13540" max="13541" width="8.7109375" style="104" customWidth="1"/>
    <col min="13542" max="13542" width="8" style="104" customWidth="1"/>
    <col min="13543" max="13547" width="9.28515625" style="104" customWidth="1"/>
    <col min="13548" max="13548" width="8.7109375" style="104" customWidth="1"/>
    <col min="13549" max="13551" width="8.28515625" style="104" customWidth="1"/>
    <col min="13552" max="13552" width="7.140625" style="104" customWidth="1"/>
    <col min="13553" max="13555" width="7.28515625" style="104" customWidth="1"/>
    <col min="13556" max="13556" width="8.7109375" style="104" customWidth="1"/>
    <col min="13557" max="13557" width="6.7109375" style="104" customWidth="1"/>
    <col min="13558" max="13558" width="8.7109375" style="104" customWidth="1"/>
    <col min="13559" max="13561" width="7.140625" style="104" customWidth="1"/>
    <col min="13562" max="13563" width="6.28515625" style="104" customWidth="1"/>
    <col min="13564" max="13564" width="7.28515625" style="104" customWidth="1"/>
    <col min="13565" max="13566" width="6.28515625" style="104" customWidth="1"/>
    <col min="13567" max="13567" width="9.28515625" style="104" customWidth="1"/>
    <col min="13568" max="13572" width="7.140625" style="104" customWidth="1"/>
    <col min="13573" max="13574" width="7.28515625" style="104" customWidth="1"/>
    <col min="13575" max="13575" width="15.7109375" style="104" customWidth="1"/>
    <col min="13576" max="13576" width="30.5703125" style="104" customWidth="1"/>
    <col min="13577" max="13577" width="24.28515625" style="104" customWidth="1"/>
    <col min="13578" max="13771" width="10.85546875" style="104"/>
    <col min="13772" max="13772" width="6" style="104" customWidth="1"/>
    <col min="13773" max="13773" width="50" style="104" customWidth="1"/>
    <col min="13774" max="13774" width="7.28515625" style="104" customWidth="1"/>
    <col min="13775" max="13775" width="11.28515625" style="104" customWidth="1"/>
    <col min="13776" max="13776" width="9" style="104" customWidth="1"/>
    <col min="13777" max="13779" width="8.28515625" style="104" customWidth="1"/>
    <col min="13780" max="13781" width="9" style="104" customWidth="1"/>
    <col min="13782" max="13782" width="8.42578125" style="104" customWidth="1"/>
    <col min="13783" max="13783" width="8.7109375" style="104" customWidth="1"/>
    <col min="13784" max="13784" width="7.28515625" style="104" customWidth="1"/>
    <col min="13785" max="13785" width="10.7109375" style="104" customWidth="1"/>
    <col min="13786" max="13787" width="7.85546875" style="104" customWidth="1"/>
    <col min="13788" max="13789" width="8.7109375" style="104" customWidth="1"/>
    <col min="13790" max="13793" width="7.28515625" style="104" customWidth="1"/>
    <col min="13794" max="13794" width="8.7109375" style="104" customWidth="1"/>
    <col min="13795" max="13795" width="7.42578125" style="104" customWidth="1"/>
    <col min="13796" max="13797" width="8.7109375" style="104" customWidth="1"/>
    <col min="13798" max="13798" width="8" style="104" customWidth="1"/>
    <col min="13799" max="13803" width="9.28515625" style="104" customWidth="1"/>
    <col min="13804" max="13804" width="8.7109375" style="104" customWidth="1"/>
    <col min="13805" max="13807" width="8.28515625" style="104" customWidth="1"/>
    <col min="13808" max="13808" width="7.140625" style="104" customWidth="1"/>
    <col min="13809" max="13811" width="7.28515625" style="104" customWidth="1"/>
    <col min="13812" max="13812" width="8.7109375" style="104" customWidth="1"/>
    <col min="13813" max="13813" width="6.7109375" style="104" customWidth="1"/>
    <col min="13814" max="13814" width="8.7109375" style="104" customWidth="1"/>
    <col min="13815" max="13817" width="7.140625" style="104" customWidth="1"/>
    <col min="13818" max="13819" width="6.28515625" style="104" customWidth="1"/>
    <col min="13820" max="13820" width="7.28515625" style="104" customWidth="1"/>
    <col min="13821" max="13822" width="6.28515625" style="104" customWidth="1"/>
    <col min="13823" max="13823" width="9.28515625" style="104" customWidth="1"/>
    <col min="13824" max="13828" width="7.140625" style="104" customWidth="1"/>
    <col min="13829" max="13830" width="7.28515625" style="104" customWidth="1"/>
    <col min="13831" max="13831" width="15.7109375" style="104" customWidth="1"/>
    <col min="13832" max="13832" width="30.5703125" style="104" customWidth="1"/>
    <col min="13833" max="13833" width="24.28515625" style="104" customWidth="1"/>
    <col min="13834" max="14027" width="10.85546875" style="104"/>
    <col min="14028" max="14028" width="6" style="104" customWidth="1"/>
    <col min="14029" max="14029" width="50" style="104" customWidth="1"/>
    <col min="14030" max="14030" width="7.28515625" style="104" customWidth="1"/>
    <col min="14031" max="14031" width="11.28515625" style="104" customWidth="1"/>
    <col min="14032" max="14032" width="9" style="104" customWidth="1"/>
    <col min="14033" max="14035" width="8.28515625" style="104" customWidth="1"/>
    <col min="14036" max="14037" width="9" style="104" customWidth="1"/>
    <col min="14038" max="14038" width="8.42578125" style="104" customWidth="1"/>
    <col min="14039" max="14039" width="8.7109375" style="104" customWidth="1"/>
    <col min="14040" max="14040" width="7.28515625" style="104" customWidth="1"/>
    <col min="14041" max="14041" width="10.7109375" style="104" customWidth="1"/>
    <col min="14042" max="14043" width="7.85546875" style="104" customWidth="1"/>
    <col min="14044" max="14045" width="8.7109375" style="104" customWidth="1"/>
    <col min="14046" max="14049" width="7.28515625" style="104" customWidth="1"/>
    <col min="14050" max="14050" width="8.7109375" style="104" customWidth="1"/>
    <col min="14051" max="14051" width="7.42578125" style="104" customWidth="1"/>
    <col min="14052" max="14053" width="8.7109375" style="104" customWidth="1"/>
    <col min="14054" max="14054" width="8" style="104" customWidth="1"/>
    <col min="14055" max="14059" width="9.28515625" style="104" customWidth="1"/>
    <col min="14060" max="14060" width="8.7109375" style="104" customWidth="1"/>
    <col min="14061" max="14063" width="8.28515625" style="104" customWidth="1"/>
    <col min="14064" max="14064" width="7.140625" style="104" customWidth="1"/>
    <col min="14065" max="14067" width="7.28515625" style="104" customWidth="1"/>
    <col min="14068" max="14068" width="8.7109375" style="104" customWidth="1"/>
    <col min="14069" max="14069" width="6.7109375" style="104" customWidth="1"/>
    <col min="14070" max="14070" width="8.7109375" style="104" customWidth="1"/>
    <col min="14071" max="14073" width="7.140625" style="104" customWidth="1"/>
    <col min="14074" max="14075" width="6.28515625" style="104" customWidth="1"/>
    <col min="14076" max="14076" width="7.28515625" style="104" customWidth="1"/>
    <col min="14077" max="14078" width="6.28515625" style="104" customWidth="1"/>
    <col min="14079" max="14079" width="9.28515625" style="104" customWidth="1"/>
    <col min="14080" max="14084" width="7.140625" style="104" customWidth="1"/>
    <col min="14085" max="14086" width="7.28515625" style="104" customWidth="1"/>
    <col min="14087" max="14087" width="15.7109375" style="104" customWidth="1"/>
    <col min="14088" max="14088" width="30.5703125" style="104" customWidth="1"/>
    <col min="14089" max="14089" width="24.28515625" style="104" customWidth="1"/>
    <col min="14090" max="14283" width="10.85546875" style="104"/>
    <col min="14284" max="14284" width="6" style="104" customWidth="1"/>
    <col min="14285" max="14285" width="50" style="104" customWidth="1"/>
    <col min="14286" max="14286" width="7.28515625" style="104" customWidth="1"/>
    <col min="14287" max="14287" width="11.28515625" style="104" customWidth="1"/>
    <col min="14288" max="14288" width="9" style="104" customWidth="1"/>
    <col min="14289" max="14291" width="8.28515625" style="104" customWidth="1"/>
    <col min="14292" max="14293" width="9" style="104" customWidth="1"/>
    <col min="14294" max="14294" width="8.42578125" style="104" customWidth="1"/>
    <col min="14295" max="14295" width="8.7109375" style="104" customWidth="1"/>
    <col min="14296" max="14296" width="7.28515625" style="104" customWidth="1"/>
    <col min="14297" max="14297" width="10.7109375" style="104" customWidth="1"/>
    <col min="14298" max="14299" width="7.85546875" style="104" customWidth="1"/>
    <col min="14300" max="14301" width="8.7109375" style="104" customWidth="1"/>
    <col min="14302" max="14305" width="7.28515625" style="104" customWidth="1"/>
    <col min="14306" max="14306" width="8.7109375" style="104" customWidth="1"/>
    <col min="14307" max="14307" width="7.42578125" style="104" customWidth="1"/>
    <col min="14308" max="14309" width="8.7109375" style="104" customWidth="1"/>
    <col min="14310" max="14310" width="8" style="104" customWidth="1"/>
    <col min="14311" max="14315" width="9.28515625" style="104" customWidth="1"/>
    <col min="14316" max="14316" width="8.7109375" style="104" customWidth="1"/>
    <col min="14317" max="14319" width="8.28515625" style="104" customWidth="1"/>
    <col min="14320" max="14320" width="7.140625" style="104" customWidth="1"/>
    <col min="14321" max="14323" width="7.28515625" style="104" customWidth="1"/>
    <col min="14324" max="14324" width="8.7109375" style="104" customWidth="1"/>
    <col min="14325" max="14325" width="6.7109375" style="104" customWidth="1"/>
    <col min="14326" max="14326" width="8.7109375" style="104" customWidth="1"/>
    <col min="14327" max="14329" width="7.140625" style="104" customWidth="1"/>
    <col min="14330" max="14331" width="6.28515625" style="104" customWidth="1"/>
    <col min="14332" max="14332" width="7.28515625" style="104" customWidth="1"/>
    <col min="14333" max="14334" width="6.28515625" style="104" customWidth="1"/>
    <col min="14335" max="14335" width="9.28515625" style="104" customWidth="1"/>
    <col min="14336" max="14340" width="7.140625" style="104" customWidth="1"/>
    <col min="14341" max="14342" width="7.28515625" style="104" customWidth="1"/>
    <col min="14343" max="14343" width="15.7109375" style="104" customWidth="1"/>
    <col min="14344" max="14344" width="30.5703125" style="104" customWidth="1"/>
    <col min="14345" max="14345" width="24.28515625" style="104" customWidth="1"/>
    <col min="14346" max="14539" width="10.85546875" style="104"/>
    <col min="14540" max="14540" width="6" style="104" customWidth="1"/>
    <col min="14541" max="14541" width="50" style="104" customWidth="1"/>
    <col min="14542" max="14542" width="7.28515625" style="104" customWidth="1"/>
    <col min="14543" max="14543" width="11.28515625" style="104" customWidth="1"/>
    <col min="14544" max="14544" width="9" style="104" customWidth="1"/>
    <col min="14545" max="14547" width="8.28515625" style="104" customWidth="1"/>
    <col min="14548" max="14549" width="9" style="104" customWidth="1"/>
    <col min="14550" max="14550" width="8.42578125" style="104" customWidth="1"/>
    <col min="14551" max="14551" width="8.7109375" style="104" customWidth="1"/>
    <col min="14552" max="14552" width="7.28515625" style="104" customWidth="1"/>
    <col min="14553" max="14553" width="10.7109375" style="104" customWidth="1"/>
    <col min="14554" max="14555" width="7.85546875" style="104" customWidth="1"/>
    <col min="14556" max="14557" width="8.7109375" style="104" customWidth="1"/>
    <col min="14558" max="14561" width="7.28515625" style="104" customWidth="1"/>
    <col min="14562" max="14562" width="8.7109375" style="104" customWidth="1"/>
    <col min="14563" max="14563" width="7.42578125" style="104" customWidth="1"/>
    <col min="14564" max="14565" width="8.7109375" style="104" customWidth="1"/>
    <col min="14566" max="14566" width="8" style="104" customWidth="1"/>
    <col min="14567" max="14571" width="9.28515625" style="104" customWidth="1"/>
    <col min="14572" max="14572" width="8.7109375" style="104" customWidth="1"/>
    <col min="14573" max="14575" width="8.28515625" style="104" customWidth="1"/>
    <col min="14576" max="14576" width="7.140625" style="104" customWidth="1"/>
    <col min="14577" max="14579" width="7.28515625" style="104" customWidth="1"/>
    <col min="14580" max="14580" width="8.7109375" style="104" customWidth="1"/>
    <col min="14581" max="14581" width="6.7109375" style="104" customWidth="1"/>
    <col min="14582" max="14582" width="8.7109375" style="104" customWidth="1"/>
    <col min="14583" max="14585" width="7.140625" style="104" customWidth="1"/>
    <col min="14586" max="14587" width="6.28515625" style="104" customWidth="1"/>
    <col min="14588" max="14588" width="7.28515625" style="104" customWidth="1"/>
    <col min="14589" max="14590" width="6.28515625" style="104" customWidth="1"/>
    <col min="14591" max="14591" width="9.28515625" style="104" customWidth="1"/>
    <col min="14592" max="14596" width="7.140625" style="104" customWidth="1"/>
    <col min="14597" max="14598" width="7.28515625" style="104" customWidth="1"/>
    <col min="14599" max="14599" width="15.7109375" style="104" customWidth="1"/>
    <col min="14600" max="14600" width="30.5703125" style="104" customWidth="1"/>
    <col min="14601" max="14601" width="24.28515625" style="104" customWidth="1"/>
    <col min="14602" max="14795" width="10.85546875" style="104"/>
    <col min="14796" max="14796" width="6" style="104" customWidth="1"/>
    <col min="14797" max="14797" width="50" style="104" customWidth="1"/>
    <col min="14798" max="14798" width="7.28515625" style="104" customWidth="1"/>
    <col min="14799" max="14799" width="11.28515625" style="104" customWidth="1"/>
    <col min="14800" max="14800" width="9" style="104" customWidth="1"/>
    <col min="14801" max="14803" width="8.28515625" style="104" customWidth="1"/>
    <col min="14804" max="14805" width="9" style="104" customWidth="1"/>
    <col min="14806" max="14806" width="8.42578125" style="104" customWidth="1"/>
    <col min="14807" max="14807" width="8.7109375" style="104" customWidth="1"/>
    <col min="14808" max="14808" width="7.28515625" style="104" customWidth="1"/>
    <col min="14809" max="14809" width="10.7109375" style="104" customWidth="1"/>
    <col min="14810" max="14811" width="7.85546875" style="104" customWidth="1"/>
    <col min="14812" max="14813" width="8.7109375" style="104" customWidth="1"/>
    <col min="14814" max="14817" width="7.28515625" style="104" customWidth="1"/>
    <col min="14818" max="14818" width="8.7109375" style="104" customWidth="1"/>
    <col min="14819" max="14819" width="7.42578125" style="104" customWidth="1"/>
    <col min="14820" max="14821" width="8.7109375" style="104" customWidth="1"/>
    <col min="14822" max="14822" width="8" style="104" customWidth="1"/>
    <col min="14823" max="14827" width="9.28515625" style="104" customWidth="1"/>
    <col min="14828" max="14828" width="8.7109375" style="104" customWidth="1"/>
    <col min="14829" max="14831" width="8.28515625" style="104" customWidth="1"/>
    <col min="14832" max="14832" width="7.140625" style="104" customWidth="1"/>
    <col min="14833" max="14835" width="7.28515625" style="104" customWidth="1"/>
    <col min="14836" max="14836" width="8.7109375" style="104" customWidth="1"/>
    <col min="14837" max="14837" width="6.7109375" style="104" customWidth="1"/>
    <col min="14838" max="14838" width="8.7109375" style="104" customWidth="1"/>
    <col min="14839" max="14841" width="7.140625" style="104" customWidth="1"/>
    <col min="14842" max="14843" width="6.28515625" style="104" customWidth="1"/>
    <col min="14844" max="14844" width="7.28515625" style="104" customWidth="1"/>
    <col min="14845" max="14846" width="6.28515625" style="104" customWidth="1"/>
    <col min="14847" max="14847" width="9.28515625" style="104" customWidth="1"/>
    <col min="14848" max="14852" width="7.140625" style="104" customWidth="1"/>
    <col min="14853" max="14854" width="7.28515625" style="104" customWidth="1"/>
    <col min="14855" max="14855" width="15.7109375" style="104" customWidth="1"/>
    <col min="14856" max="14856" width="30.5703125" style="104" customWidth="1"/>
    <col min="14857" max="14857" width="24.28515625" style="104" customWidth="1"/>
    <col min="14858" max="15051" width="10.85546875" style="104"/>
    <col min="15052" max="15052" width="6" style="104" customWidth="1"/>
    <col min="15053" max="15053" width="50" style="104" customWidth="1"/>
    <col min="15054" max="15054" width="7.28515625" style="104" customWidth="1"/>
    <col min="15055" max="15055" width="11.28515625" style="104" customWidth="1"/>
    <col min="15056" max="15056" width="9" style="104" customWidth="1"/>
    <col min="15057" max="15059" width="8.28515625" style="104" customWidth="1"/>
    <col min="15060" max="15061" width="9" style="104" customWidth="1"/>
    <col min="15062" max="15062" width="8.42578125" style="104" customWidth="1"/>
    <col min="15063" max="15063" width="8.7109375" style="104" customWidth="1"/>
    <col min="15064" max="15064" width="7.28515625" style="104" customWidth="1"/>
    <col min="15065" max="15065" width="10.7109375" style="104" customWidth="1"/>
    <col min="15066" max="15067" width="7.85546875" style="104" customWidth="1"/>
    <col min="15068" max="15069" width="8.7109375" style="104" customWidth="1"/>
    <col min="15070" max="15073" width="7.28515625" style="104" customWidth="1"/>
    <col min="15074" max="15074" width="8.7109375" style="104" customWidth="1"/>
    <col min="15075" max="15075" width="7.42578125" style="104" customWidth="1"/>
    <col min="15076" max="15077" width="8.7109375" style="104" customWidth="1"/>
    <col min="15078" max="15078" width="8" style="104" customWidth="1"/>
    <col min="15079" max="15083" width="9.28515625" style="104" customWidth="1"/>
    <col min="15084" max="15084" width="8.7109375" style="104" customWidth="1"/>
    <col min="15085" max="15087" width="8.28515625" style="104" customWidth="1"/>
    <col min="15088" max="15088" width="7.140625" style="104" customWidth="1"/>
    <col min="15089" max="15091" width="7.28515625" style="104" customWidth="1"/>
    <col min="15092" max="15092" width="8.7109375" style="104" customWidth="1"/>
    <col min="15093" max="15093" width="6.7109375" style="104" customWidth="1"/>
    <col min="15094" max="15094" width="8.7109375" style="104" customWidth="1"/>
    <col min="15095" max="15097" width="7.140625" style="104" customWidth="1"/>
    <col min="15098" max="15099" width="6.28515625" style="104" customWidth="1"/>
    <col min="15100" max="15100" width="7.28515625" style="104" customWidth="1"/>
    <col min="15101" max="15102" width="6.28515625" style="104" customWidth="1"/>
    <col min="15103" max="15103" width="9.28515625" style="104" customWidth="1"/>
    <col min="15104" max="15108" width="7.140625" style="104" customWidth="1"/>
    <col min="15109" max="15110" width="7.28515625" style="104" customWidth="1"/>
    <col min="15111" max="15111" width="15.7109375" style="104" customWidth="1"/>
    <col min="15112" max="15112" width="30.5703125" style="104" customWidth="1"/>
    <col min="15113" max="15113" width="24.28515625" style="104" customWidth="1"/>
    <col min="15114" max="15307" width="10.85546875" style="104"/>
    <col min="15308" max="15308" width="6" style="104" customWidth="1"/>
    <col min="15309" max="15309" width="50" style="104" customWidth="1"/>
    <col min="15310" max="15310" width="7.28515625" style="104" customWidth="1"/>
    <col min="15311" max="15311" width="11.28515625" style="104" customWidth="1"/>
    <col min="15312" max="15312" width="9" style="104" customWidth="1"/>
    <col min="15313" max="15315" width="8.28515625" style="104" customWidth="1"/>
    <col min="15316" max="15317" width="9" style="104" customWidth="1"/>
    <col min="15318" max="15318" width="8.42578125" style="104" customWidth="1"/>
    <col min="15319" max="15319" width="8.7109375" style="104" customWidth="1"/>
    <col min="15320" max="15320" width="7.28515625" style="104" customWidth="1"/>
    <col min="15321" max="15321" width="10.7109375" style="104" customWidth="1"/>
    <col min="15322" max="15323" width="7.85546875" style="104" customWidth="1"/>
    <col min="15324" max="15325" width="8.7109375" style="104" customWidth="1"/>
    <col min="15326" max="15329" width="7.28515625" style="104" customWidth="1"/>
    <col min="15330" max="15330" width="8.7109375" style="104" customWidth="1"/>
    <col min="15331" max="15331" width="7.42578125" style="104" customWidth="1"/>
    <col min="15332" max="15333" width="8.7109375" style="104" customWidth="1"/>
    <col min="15334" max="15334" width="8" style="104" customWidth="1"/>
    <col min="15335" max="15339" width="9.28515625" style="104" customWidth="1"/>
    <col min="15340" max="15340" width="8.7109375" style="104" customWidth="1"/>
    <col min="15341" max="15343" width="8.28515625" style="104" customWidth="1"/>
    <col min="15344" max="15344" width="7.140625" style="104" customWidth="1"/>
    <col min="15345" max="15347" width="7.28515625" style="104" customWidth="1"/>
    <col min="15348" max="15348" width="8.7109375" style="104" customWidth="1"/>
    <col min="15349" max="15349" width="6.7109375" style="104" customWidth="1"/>
    <col min="15350" max="15350" width="8.7109375" style="104" customWidth="1"/>
    <col min="15351" max="15353" width="7.140625" style="104" customWidth="1"/>
    <col min="15354" max="15355" width="6.28515625" style="104" customWidth="1"/>
    <col min="15356" max="15356" width="7.28515625" style="104" customWidth="1"/>
    <col min="15357" max="15358" width="6.28515625" style="104" customWidth="1"/>
    <col min="15359" max="15359" width="9.28515625" style="104" customWidth="1"/>
    <col min="15360" max="15364" width="7.140625" style="104" customWidth="1"/>
    <col min="15365" max="15366" width="7.28515625" style="104" customWidth="1"/>
    <col min="15367" max="15367" width="15.7109375" style="104" customWidth="1"/>
    <col min="15368" max="15368" width="30.5703125" style="104" customWidth="1"/>
    <col min="15369" max="15369" width="24.28515625" style="104" customWidth="1"/>
    <col min="15370" max="15563" width="10.85546875" style="104"/>
    <col min="15564" max="15564" width="6" style="104" customWidth="1"/>
    <col min="15565" max="15565" width="50" style="104" customWidth="1"/>
    <col min="15566" max="15566" width="7.28515625" style="104" customWidth="1"/>
    <col min="15567" max="15567" width="11.28515625" style="104" customWidth="1"/>
    <col min="15568" max="15568" width="9" style="104" customWidth="1"/>
    <col min="15569" max="15571" width="8.28515625" style="104" customWidth="1"/>
    <col min="15572" max="15573" width="9" style="104" customWidth="1"/>
    <col min="15574" max="15574" width="8.42578125" style="104" customWidth="1"/>
    <col min="15575" max="15575" width="8.7109375" style="104" customWidth="1"/>
    <col min="15576" max="15576" width="7.28515625" style="104" customWidth="1"/>
    <col min="15577" max="15577" width="10.7109375" style="104" customWidth="1"/>
    <col min="15578" max="15579" width="7.85546875" style="104" customWidth="1"/>
    <col min="15580" max="15581" width="8.7109375" style="104" customWidth="1"/>
    <col min="15582" max="15585" width="7.28515625" style="104" customWidth="1"/>
    <col min="15586" max="15586" width="8.7109375" style="104" customWidth="1"/>
    <col min="15587" max="15587" width="7.42578125" style="104" customWidth="1"/>
    <col min="15588" max="15589" width="8.7109375" style="104" customWidth="1"/>
    <col min="15590" max="15590" width="8" style="104" customWidth="1"/>
    <col min="15591" max="15595" width="9.28515625" style="104" customWidth="1"/>
    <col min="15596" max="15596" width="8.7109375" style="104" customWidth="1"/>
    <col min="15597" max="15599" width="8.28515625" style="104" customWidth="1"/>
    <col min="15600" max="15600" width="7.140625" style="104" customWidth="1"/>
    <col min="15601" max="15603" width="7.28515625" style="104" customWidth="1"/>
    <col min="15604" max="15604" width="8.7109375" style="104" customWidth="1"/>
    <col min="15605" max="15605" width="6.7109375" style="104" customWidth="1"/>
    <col min="15606" max="15606" width="8.7109375" style="104" customWidth="1"/>
    <col min="15607" max="15609" width="7.140625" style="104" customWidth="1"/>
    <col min="15610" max="15611" width="6.28515625" style="104" customWidth="1"/>
    <col min="15612" max="15612" width="7.28515625" style="104" customWidth="1"/>
    <col min="15613" max="15614" width="6.28515625" style="104" customWidth="1"/>
    <col min="15615" max="15615" width="9.28515625" style="104" customWidth="1"/>
    <col min="15616" max="15620" width="7.140625" style="104" customWidth="1"/>
    <col min="15621" max="15622" width="7.28515625" style="104" customWidth="1"/>
    <col min="15623" max="15623" width="15.7109375" style="104" customWidth="1"/>
    <col min="15624" max="15624" width="30.5703125" style="104" customWidth="1"/>
    <col min="15625" max="15625" width="24.28515625" style="104" customWidth="1"/>
    <col min="15626" max="15819" width="10.85546875" style="104"/>
    <col min="15820" max="15820" width="6" style="104" customWidth="1"/>
    <col min="15821" max="15821" width="50" style="104" customWidth="1"/>
    <col min="15822" max="15822" width="7.28515625" style="104" customWidth="1"/>
    <col min="15823" max="15823" width="11.28515625" style="104" customWidth="1"/>
    <col min="15824" max="15824" width="9" style="104" customWidth="1"/>
    <col min="15825" max="15827" width="8.28515625" style="104" customWidth="1"/>
    <col min="15828" max="15829" width="9" style="104" customWidth="1"/>
    <col min="15830" max="15830" width="8.42578125" style="104" customWidth="1"/>
    <col min="15831" max="15831" width="8.7109375" style="104" customWidth="1"/>
    <col min="15832" max="15832" width="7.28515625" style="104" customWidth="1"/>
    <col min="15833" max="15833" width="10.7109375" style="104" customWidth="1"/>
    <col min="15834" max="15835" width="7.85546875" style="104" customWidth="1"/>
    <col min="15836" max="15837" width="8.7109375" style="104" customWidth="1"/>
    <col min="15838" max="15841" width="7.28515625" style="104" customWidth="1"/>
    <col min="15842" max="15842" width="8.7109375" style="104" customWidth="1"/>
    <col min="15843" max="15843" width="7.42578125" style="104" customWidth="1"/>
    <col min="15844" max="15845" width="8.7109375" style="104" customWidth="1"/>
    <col min="15846" max="15846" width="8" style="104" customWidth="1"/>
    <col min="15847" max="15851" width="9.28515625" style="104" customWidth="1"/>
    <col min="15852" max="15852" width="8.7109375" style="104" customWidth="1"/>
    <col min="15853" max="15855" width="8.28515625" style="104" customWidth="1"/>
    <col min="15856" max="15856" width="7.140625" style="104" customWidth="1"/>
    <col min="15857" max="15859" width="7.28515625" style="104" customWidth="1"/>
    <col min="15860" max="15860" width="8.7109375" style="104" customWidth="1"/>
    <col min="15861" max="15861" width="6.7109375" style="104" customWidth="1"/>
    <col min="15862" max="15862" width="8.7109375" style="104" customWidth="1"/>
    <col min="15863" max="15865" width="7.140625" style="104" customWidth="1"/>
    <col min="15866" max="15867" width="6.28515625" style="104" customWidth="1"/>
    <col min="15868" max="15868" width="7.28515625" style="104" customWidth="1"/>
    <col min="15869" max="15870" width="6.28515625" style="104" customWidth="1"/>
    <col min="15871" max="15871" width="9.28515625" style="104" customWidth="1"/>
    <col min="15872" max="15876" width="7.140625" style="104" customWidth="1"/>
    <col min="15877" max="15878" width="7.28515625" style="104" customWidth="1"/>
    <col min="15879" max="15879" width="15.7109375" style="104" customWidth="1"/>
    <col min="15880" max="15880" width="30.5703125" style="104" customWidth="1"/>
    <col min="15881" max="15881" width="24.28515625" style="104" customWidth="1"/>
    <col min="15882" max="16075" width="10.85546875" style="104"/>
    <col min="16076" max="16076" width="6" style="104" customWidth="1"/>
    <col min="16077" max="16077" width="50" style="104" customWidth="1"/>
    <col min="16078" max="16078" width="7.28515625" style="104" customWidth="1"/>
    <col min="16079" max="16079" width="11.28515625" style="104" customWidth="1"/>
    <col min="16080" max="16080" width="9" style="104" customWidth="1"/>
    <col min="16081" max="16083" width="8.28515625" style="104" customWidth="1"/>
    <col min="16084" max="16085" width="9" style="104" customWidth="1"/>
    <col min="16086" max="16086" width="8.42578125" style="104" customWidth="1"/>
    <col min="16087" max="16087" width="8.7109375" style="104" customWidth="1"/>
    <col min="16088" max="16088" width="7.28515625" style="104" customWidth="1"/>
    <col min="16089" max="16089" width="10.7109375" style="104" customWidth="1"/>
    <col min="16090" max="16091" width="7.85546875" style="104" customWidth="1"/>
    <col min="16092" max="16093" width="8.7109375" style="104" customWidth="1"/>
    <col min="16094" max="16097" width="7.28515625" style="104" customWidth="1"/>
    <col min="16098" max="16098" width="8.7109375" style="104" customWidth="1"/>
    <col min="16099" max="16099" width="7.42578125" style="104" customWidth="1"/>
    <col min="16100" max="16101" width="8.7109375" style="104" customWidth="1"/>
    <col min="16102" max="16102" width="8" style="104" customWidth="1"/>
    <col min="16103" max="16107" width="9.28515625" style="104" customWidth="1"/>
    <col min="16108" max="16108" width="8.7109375" style="104" customWidth="1"/>
    <col min="16109" max="16111" width="8.28515625" style="104" customWidth="1"/>
    <col min="16112" max="16112" width="7.140625" style="104" customWidth="1"/>
    <col min="16113" max="16115" width="7.28515625" style="104" customWidth="1"/>
    <col min="16116" max="16116" width="8.7109375" style="104" customWidth="1"/>
    <col min="16117" max="16117" width="6.7109375" style="104" customWidth="1"/>
    <col min="16118" max="16118" width="8.7109375" style="104" customWidth="1"/>
    <col min="16119" max="16121" width="7.140625" style="104" customWidth="1"/>
    <col min="16122" max="16123" width="6.28515625" style="104" customWidth="1"/>
    <col min="16124" max="16124" width="7.28515625" style="104" customWidth="1"/>
    <col min="16125" max="16126" width="6.28515625" style="104" customWidth="1"/>
    <col min="16127" max="16127" width="9.28515625" style="104" customWidth="1"/>
    <col min="16128" max="16132" width="7.140625" style="104" customWidth="1"/>
    <col min="16133" max="16134" width="7.28515625" style="104" customWidth="1"/>
    <col min="16135" max="16135" width="15.7109375" style="104" customWidth="1"/>
    <col min="16136" max="16136" width="30.5703125" style="104" customWidth="1"/>
    <col min="16137" max="16137" width="24.28515625" style="104" customWidth="1"/>
    <col min="16138" max="16384" width="10.85546875" style="104"/>
  </cols>
  <sheetData>
    <row r="1" spans="1:10">
      <c r="A1" s="514" t="s">
        <v>455</v>
      </c>
      <c r="B1" s="514"/>
    </row>
    <row r="2" spans="1:10" ht="16.5">
      <c r="A2" s="515" t="s">
        <v>413</v>
      </c>
      <c r="B2" s="515"/>
      <c r="C2" s="515"/>
      <c r="D2" s="515"/>
      <c r="E2" s="515"/>
      <c r="F2" s="515"/>
      <c r="G2" s="515"/>
      <c r="H2" s="515"/>
      <c r="I2" s="515"/>
    </row>
    <row r="4" spans="1:10" s="279" customFormat="1" ht="54" customHeight="1">
      <c r="A4" s="112" t="s">
        <v>0</v>
      </c>
      <c r="B4" s="271" t="s">
        <v>168</v>
      </c>
      <c r="C4" s="271" t="s">
        <v>412</v>
      </c>
      <c r="D4" s="271" t="s">
        <v>3</v>
      </c>
      <c r="E4" s="271" t="s">
        <v>119</v>
      </c>
      <c r="F4" s="271" t="s">
        <v>115</v>
      </c>
      <c r="G4" s="271"/>
      <c r="H4" s="271" t="s">
        <v>541</v>
      </c>
      <c r="I4" s="271" t="s">
        <v>324</v>
      </c>
    </row>
    <row r="5" spans="1:10" s="279" customFormat="1">
      <c r="A5" s="131"/>
      <c r="B5" s="270" t="s">
        <v>445</v>
      </c>
      <c r="C5" s="270"/>
      <c r="D5" s="270">
        <f>D6+D14</f>
        <v>124.97260000000001</v>
      </c>
      <c r="E5" s="270" t="e">
        <v>#REF!</v>
      </c>
      <c r="F5" s="270" t="e">
        <v>#REF!</v>
      </c>
      <c r="G5" s="270" t="e">
        <v>#REF!</v>
      </c>
      <c r="H5" s="270"/>
      <c r="I5" s="270"/>
    </row>
    <row r="6" spans="1:10" ht="28.9" customHeight="1">
      <c r="A6" s="139">
        <v>1</v>
      </c>
      <c r="B6" s="106" t="s">
        <v>535</v>
      </c>
      <c r="C6" s="282"/>
      <c r="D6" s="106">
        <f>D7+D11</f>
        <v>4.83</v>
      </c>
      <c r="E6" s="106"/>
      <c r="F6" s="106"/>
      <c r="G6" s="106"/>
      <c r="H6" s="282"/>
      <c r="I6" s="280"/>
    </row>
    <row r="7" spans="1:10" s="155" customFormat="1" ht="27.6" customHeight="1">
      <c r="A7" s="318" t="s">
        <v>331</v>
      </c>
      <c r="B7" s="239" t="s">
        <v>512</v>
      </c>
      <c r="C7" s="319" t="s">
        <v>77</v>
      </c>
      <c r="D7" s="239">
        <f>D8+D9+D10</f>
        <v>3.7700000000000005</v>
      </c>
      <c r="E7" s="239"/>
      <c r="F7" s="239"/>
      <c r="G7" s="239"/>
      <c r="H7" s="319" t="s">
        <v>539</v>
      </c>
      <c r="I7" s="154"/>
    </row>
    <row r="8" spans="1:10" s="115" customFormat="1" ht="31.5" hidden="1">
      <c r="A8" s="140"/>
      <c r="B8" s="120" t="s">
        <v>407</v>
      </c>
      <c r="C8" s="117" t="s">
        <v>77</v>
      </c>
      <c r="D8" s="120">
        <v>1.34</v>
      </c>
      <c r="E8" s="120"/>
      <c r="F8" s="120"/>
      <c r="G8" s="120"/>
      <c r="H8" s="117" t="s">
        <v>408</v>
      </c>
      <c r="I8" s="117" t="s">
        <v>328</v>
      </c>
    </row>
    <row r="9" spans="1:10" s="115" customFormat="1" ht="31.5" hidden="1">
      <c r="A9" s="140"/>
      <c r="B9" s="120" t="s">
        <v>405</v>
      </c>
      <c r="C9" s="117" t="s">
        <v>77</v>
      </c>
      <c r="D9" s="120">
        <v>1.34</v>
      </c>
      <c r="E9" s="120"/>
      <c r="F9" s="120"/>
      <c r="G9" s="120"/>
      <c r="H9" s="117" t="s">
        <v>408</v>
      </c>
      <c r="I9" s="117" t="s">
        <v>328</v>
      </c>
    </row>
    <row r="10" spans="1:10" s="115" customFormat="1" hidden="1">
      <c r="A10" s="140"/>
      <c r="B10" s="120" t="s">
        <v>405</v>
      </c>
      <c r="C10" s="117" t="s">
        <v>77</v>
      </c>
      <c r="D10" s="120">
        <v>1.0900000000000001</v>
      </c>
      <c r="E10" s="120"/>
      <c r="F10" s="120"/>
      <c r="G10" s="120"/>
      <c r="H10" s="117" t="s">
        <v>406</v>
      </c>
      <c r="I10" s="117" t="s">
        <v>328</v>
      </c>
    </row>
    <row r="11" spans="1:10" s="153" customFormat="1">
      <c r="A11" s="326" t="s">
        <v>331</v>
      </c>
      <c r="B11" s="327" t="s">
        <v>511</v>
      </c>
      <c r="C11" s="328" t="s">
        <v>79</v>
      </c>
      <c r="D11" s="327">
        <f>D12+D13</f>
        <v>1.06</v>
      </c>
      <c r="E11" s="327"/>
      <c r="F11" s="327"/>
      <c r="G11" s="327"/>
      <c r="H11" s="328" t="s">
        <v>540</v>
      </c>
      <c r="I11" s="328"/>
    </row>
    <row r="12" spans="1:10" s="115" customFormat="1" ht="40.15" hidden="1" customHeight="1">
      <c r="A12" s="140"/>
      <c r="B12" s="120" t="s">
        <v>394</v>
      </c>
      <c r="C12" s="117" t="s">
        <v>79</v>
      </c>
      <c r="D12" s="120">
        <v>0.71</v>
      </c>
      <c r="E12" s="120"/>
      <c r="F12" s="120"/>
      <c r="G12" s="120"/>
      <c r="H12" s="117" t="s">
        <v>454</v>
      </c>
      <c r="I12" s="117" t="s">
        <v>328</v>
      </c>
    </row>
    <row r="13" spans="1:10" s="115" customFormat="1" ht="39" hidden="1" customHeight="1">
      <c r="A13" s="140"/>
      <c r="B13" s="120" t="s">
        <v>442</v>
      </c>
      <c r="C13" s="117" t="s">
        <v>79</v>
      </c>
      <c r="D13" s="120">
        <v>0.35</v>
      </c>
      <c r="E13" s="120"/>
      <c r="F13" s="120"/>
      <c r="G13" s="120"/>
      <c r="H13" s="117" t="s">
        <v>395</v>
      </c>
      <c r="I13" s="117" t="s">
        <v>336</v>
      </c>
    </row>
    <row r="14" spans="1:10" ht="39" customHeight="1">
      <c r="A14" s="136">
        <v>2</v>
      </c>
      <c r="B14" s="107" t="s">
        <v>536</v>
      </c>
      <c r="C14" s="280"/>
      <c r="D14" s="107">
        <f>D15+D16+D17+D32+D39</f>
        <v>120.14260000000002</v>
      </c>
      <c r="E14" s="107"/>
      <c r="F14" s="107"/>
      <c r="G14" s="107"/>
      <c r="H14" s="280"/>
      <c r="I14" s="280"/>
    </row>
    <row r="15" spans="1:10" s="115" customFormat="1" ht="31.5">
      <c r="A15" s="140" t="s">
        <v>331</v>
      </c>
      <c r="B15" s="120" t="s">
        <v>485</v>
      </c>
      <c r="C15" s="117" t="s">
        <v>77</v>
      </c>
      <c r="D15" s="120">
        <v>0.09</v>
      </c>
      <c r="E15" s="120"/>
      <c r="F15" s="120"/>
      <c r="G15" s="120"/>
      <c r="H15" s="117" t="s">
        <v>490</v>
      </c>
      <c r="I15" s="117" t="s">
        <v>364</v>
      </c>
      <c r="J15" s="115" t="s">
        <v>409</v>
      </c>
    </row>
    <row r="16" spans="1:10" ht="31.5">
      <c r="A16" s="136" t="s">
        <v>331</v>
      </c>
      <c r="B16" s="107" t="s">
        <v>537</v>
      </c>
      <c r="C16" s="280" t="s">
        <v>38</v>
      </c>
      <c r="D16" s="107">
        <v>0.56000000000000005</v>
      </c>
      <c r="E16" s="107"/>
      <c r="F16" s="107"/>
      <c r="G16" s="107"/>
      <c r="H16" s="280" t="s">
        <v>264</v>
      </c>
      <c r="I16" s="280" t="s">
        <v>328</v>
      </c>
    </row>
    <row r="17" spans="1:9">
      <c r="A17" s="136" t="s">
        <v>331</v>
      </c>
      <c r="B17" s="107" t="s">
        <v>416</v>
      </c>
      <c r="C17" s="280" t="s">
        <v>36</v>
      </c>
      <c r="D17" s="107">
        <v>16.48</v>
      </c>
      <c r="E17" s="107"/>
      <c r="F17" s="107"/>
      <c r="G17" s="107"/>
      <c r="H17" s="280" t="s">
        <v>330</v>
      </c>
      <c r="I17" s="280"/>
    </row>
    <row r="18" spans="1:9" s="152" customFormat="1" hidden="1">
      <c r="A18" s="149"/>
      <c r="B18" s="150" t="s">
        <v>265</v>
      </c>
      <c r="C18" s="151" t="s">
        <v>36</v>
      </c>
      <c r="D18" s="150">
        <v>1.6600000000000001</v>
      </c>
      <c r="E18" s="150"/>
      <c r="F18" s="150"/>
      <c r="G18" s="150"/>
      <c r="H18" s="151"/>
      <c r="I18" s="151" t="s">
        <v>328</v>
      </c>
    </row>
    <row r="19" spans="1:9" s="152" customFormat="1" hidden="1">
      <c r="A19" s="149"/>
      <c r="B19" s="150" t="s">
        <v>332</v>
      </c>
      <c r="C19" s="151" t="s">
        <v>36</v>
      </c>
      <c r="D19" s="150">
        <v>1.1000000000000001</v>
      </c>
      <c r="E19" s="150"/>
      <c r="F19" s="150"/>
      <c r="G19" s="150"/>
      <c r="H19" s="151"/>
      <c r="I19" s="151"/>
    </row>
    <row r="20" spans="1:9" s="152" customFormat="1" ht="16.5" hidden="1" customHeight="1">
      <c r="A20" s="149"/>
      <c r="B20" s="150" t="s">
        <v>275</v>
      </c>
      <c r="C20" s="151" t="s">
        <v>36</v>
      </c>
      <c r="D20" s="150">
        <v>0.45000000000000007</v>
      </c>
      <c r="E20" s="150"/>
      <c r="F20" s="150"/>
      <c r="G20" s="150"/>
      <c r="H20" s="151"/>
      <c r="I20" s="151" t="s">
        <v>328</v>
      </c>
    </row>
    <row r="21" spans="1:9" s="152" customFormat="1" hidden="1">
      <c r="A21" s="149"/>
      <c r="B21" s="150" t="s">
        <v>334</v>
      </c>
      <c r="C21" s="151" t="s">
        <v>36</v>
      </c>
      <c r="D21" s="150">
        <v>2.54</v>
      </c>
      <c r="E21" s="150"/>
      <c r="F21" s="150"/>
      <c r="G21" s="150"/>
      <c r="H21" s="151"/>
      <c r="I21" s="151" t="s">
        <v>328</v>
      </c>
    </row>
    <row r="22" spans="1:9" s="152" customFormat="1" ht="16.5" hidden="1" customHeight="1">
      <c r="A22" s="149"/>
      <c r="B22" s="150" t="s">
        <v>329</v>
      </c>
      <c r="C22" s="151" t="s">
        <v>36</v>
      </c>
      <c r="D22" s="150">
        <v>1.2600000000000002</v>
      </c>
      <c r="E22" s="150"/>
      <c r="F22" s="150"/>
      <c r="G22" s="150"/>
      <c r="H22" s="151"/>
      <c r="I22" s="151" t="s">
        <v>328</v>
      </c>
    </row>
    <row r="23" spans="1:9" s="115" customFormat="1" ht="33" hidden="1" customHeight="1">
      <c r="A23" s="140"/>
      <c r="B23" s="120" t="s">
        <v>335</v>
      </c>
      <c r="C23" s="117" t="s">
        <v>36</v>
      </c>
      <c r="D23" s="120">
        <v>3.29</v>
      </c>
      <c r="E23" s="120"/>
      <c r="F23" s="120"/>
      <c r="G23" s="120"/>
      <c r="H23" s="117"/>
      <c r="I23" s="117" t="s">
        <v>328</v>
      </c>
    </row>
    <row r="24" spans="1:9" s="115" customFormat="1" hidden="1">
      <c r="A24" s="140"/>
      <c r="B24" s="120" t="s">
        <v>389</v>
      </c>
      <c r="C24" s="117" t="s">
        <v>36</v>
      </c>
      <c r="D24" s="120">
        <v>0.72</v>
      </c>
      <c r="E24" s="120"/>
      <c r="F24" s="120"/>
      <c r="G24" s="120"/>
      <c r="H24" s="117"/>
      <c r="I24" s="117" t="s">
        <v>336</v>
      </c>
    </row>
    <row r="25" spans="1:9" s="115" customFormat="1" hidden="1">
      <c r="A25" s="140"/>
      <c r="B25" s="120" t="s">
        <v>337</v>
      </c>
      <c r="C25" s="117" t="s">
        <v>36</v>
      </c>
      <c r="D25" s="120">
        <v>0.96</v>
      </c>
      <c r="E25" s="120"/>
      <c r="F25" s="120"/>
      <c r="G25" s="120"/>
      <c r="H25" s="117"/>
      <c r="I25" s="117" t="s">
        <v>328</v>
      </c>
    </row>
    <row r="26" spans="1:9" s="115" customFormat="1" hidden="1">
      <c r="A26" s="140"/>
      <c r="B26" s="120" t="s">
        <v>333</v>
      </c>
      <c r="C26" s="117" t="s">
        <v>36</v>
      </c>
      <c r="D26" s="120">
        <v>1.4</v>
      </c>
      <c r="E26" s="120"/>
      <c r="F26" s="120"/>
      <c r="G26" s="120"/>
      <c r="H26" s="117"/>
      <c r="I26" s="117"/>
    </row>
    <row r="27" spans="1:9" s="115" customFormat="1" ht="16.5" hidden="1" customHeight="1">
      <c r="A27" s="140"/>
      <c r="B27" s="120" t="s">
        <v>338</v>
      </c>
      <c r="C27" s="117" t="s">
        <v>36</v>
      </c>
      <c r="D27" s="120">
        <v>1.48</v>
      </c>
      <c r="E27" s="120"/>
      <c r="F27" s="120"/>
      <c r="G27" s="120"/>
      <c r="H27" s="117"/>
      <c r="I27" s="117"/>
    </row>
    <row r="28" spans="1:9" s="115" customFormat="1" ht="16.5" hidden="1" customHeight="1">
      <c r="A28" s="140"/>
      <c r="B28" s="120" t="s">
        <v>339</v>
      </c>
      <c r="C28" s="117" t="s">
        <v>36</v>
      </c>
      <c r="D28" s="120">
        <v>1.32</v>
      </c>
      <c r="E28" s="120"/>
      <c r="F28" s="120"/>
      <c r="G28" s="120"/>
      <c r="H28" s="117"/>
      <c r="I28" s="117" t="s">
        <v>328</v>
      </c>
    </row>
    <row r="29" spans="1:9" s="115" customFormat="1" ht="16.5" hidden="1" customHeight="1">
      <c r="A29" s="140"/>
      <c r="B29" s="120" t="s">
        <v>415</v>
      </c>
      <c r="C29" s="117"/>
      <c r="D29" s="120">
        <v>0.30000000000000004</v>
      </c>
      <c r="E29" s="120"/>
      <c r="F29" s="120"/>
      <c r="G29" s="120"/>
      <c r="H29" s="117"/>
      <c r="I29" s="117"/>
    </row>
    <row r="30" spans="1:9" hidden="1">
      <c r="A30" s="240"/>
      <c r="B30" s="107"/>
      <c r="C30" s="282" t="s">
        <v>77</v>
      </c>
      <c r="D30" s="241">
        <v>0.95000000000000007</v>
      </c>
      <c r="E30" s="238"/>
      <c r="F30" s="238"/>
      <c r="G30" s="238"/>
      <c r="H30" s="282"/>
      <c r="I30" s="282"/>
    </row>
    <row r="31" spans="1:9" hidden="1">
      <c r="A31" s="240"/>
      <c r="B31" s="107"/>
      <c r="C31" s="282" t="s">
        <v>79</v>
      </c>
      <c r="D31" s="242">
        <v>0.6100000000000001</v>
      </c>
      <c r="E31" s="243"/>
      <c r="F31" s="243"/>
      <c r="G31" s="243"/>
      <c r="H31" s="282"/>
      <c r="I31" s="282"/>
    </row>
    <row r="32" spans="1:9" ht="60.6" customHeight="1">
      <c r="A32" s="136" t="s">
        <v>331</v>
      </c>
      <c r="B32" s="107" t="s">
        <v>486</v>
      </c>
      <c r="C32" s="280" t="s">
        <v>16</v>
      </c>
      <c r="D32" s="107">
        <v>93.192600000000013</v>
      </c>
      <c r="E32" s="107">
        <v>0</v>
      </c>
      <c r="F32" s="107">
        <v>0</v>
      </c>
      <c r="G32" s="107">
        <v>0</v>
      </c>
      <c r="H32" s="280" t="s">
        <v>330</v>
      </c>
      <c r="I32" s="280"/>
    </row>
    <row r="33" spans="1:10" s="115" customFormat="1" hidden="1">
      <c r="A33" s="140" t="s">
        <v>331</v>
      </c>
      <c r="B33" s="120" t="s">
        <v>444</v>
      </c>
      <c r="C33" s="117" t="s">
        <v>16</v>
      </c>
      <c r="D33" s="120">
        <v>3.68</v>
      </c>
      <c r="E33" s="120"/>
      <c r="F33" s="117"/>
      <c r="G33" s="117"/>
      <c r="H33" s="117"/>
      <c r="I33" s="117" t="s">
        <v>364</v>
      </c>
    </row>
    <row r="34" spans="1:10" s="115" customFormat="1" hidden="1">
      <c r="A34" s="140" t="s">
        <v>331</v>
      </c>
      <c r="B34" s="119" t="s">
        <v>269</v>
      </c>
      <c r="C34" s="117" t="s">
        <v>16</v>
      </c>
      <c r="D34" s="120">
        <v>0</v>
      </c>
      <c r="E34" s="120"/>
      <c r="F34" s="117"/>
      <c r="G34" s="117"/>
      <c r="H34" s="117"/>
      <c r="I34" s="117" t="s">
        <v>364</v>
      </c>
    </row>
    <row r="35" spans="1:10" s="115" customFormat="1" hidden="1">
      <c r="A35" s="140" t="s">
        <v>331</v>
      </c>
      <c r="B35" s="119" t="s">
        <v>266</v>
      </c>
      <c r="C35" s="117" t="s">
        <v>16</v>
      </c>
      <c r="D35" s="120">
        <v>83.94</v>
      </c>
      <c r="E35" s="120"/>
      <c r="F35" s="117"/>
      <c r="G35" s="117"/>
      <c r="H35" s="117"/>
      <c r="I35" s="117" t="s">
        <v>364</v>
      </c>
    </row>
    <row r="36" spans="1:10" s="115" customFormat="1" hidden="1">
      <c r="A36" s="140" t="s">
        <v>331</v>
      </c>
      <c r="B36" s="119" t="s">
        <v>265</v>
      </c>
      <c r="C36" s="117" t="s">
        <v>16</v>
      </c>
      <c r="D36" s="120">
        <v>1.62</v>
      </c>
      <c r="E36" s="120"/>
      <c r="F36" s="117"/>
      <c r="G36" s="117"/>
      <c r="H36" s="117" t="s">
        <v>410</v>
      </c>
      <c r="I36" s="117" t="s">
        <v>364</v>
      </c>
    </row>
    <row r="37" spans="1:10" s="235" customFormat="1" ht="31.5" hidden="1">
      <c r="A37" s="232" t="s">
        <v>331</v>
      </c>
      <c r="B37" s="233" t="s">
        <v>271</v>
      </c>
      <c r="C37" s="232" t="s">
        <v>16</v>
      </c>
      <c r="D37" s="120">
        <v>2.7225999999999999</v>
      </c>
      <c r="E37" s="234"/>
      <c r="F37" s="232"/>
      <c r="G37" s="232"/>
      <c r="H37" s="232" t="s">
        <v>411</v>
      </c>
      <c r="I37" s="232" t="s">
        <v>364</v>
      </c>
    </row>
    <row r="38" spans="1:10" s="115" customFormat="1" hidden="1">
      <c r="A38" s="141" t="s">
        <v>331</v>
      </c>
      <c r="B38" s="142" t="s">
        <v>269</v>
      </c>
      <c r="C38" s="143" t="s">
        <v>32</v>
      </c>
      <c r="D38" s="144">
        <v>1.23</v>
      </c>
      <c r="E38" s="144"/>
      <c r="F38" s="143"/>
      <c r="G38" s="143"/>
      <c r="H38" s="143" t="s">
        <v>417</v>
      </c>
      <c r="I38" s="117" t="s">
        <v>364</v>
      </c>
    </row>
    <row r="39" spans="1:10" s="236" customFormat="1" ht="34.9" customHeight="1">
      <c r="A39" s="292" t="s">
        <v>331</v>
      </c>
      <c r="B39" s="293" t="s">
        <v>487</v>
      </c>
      <c r="C39" s="294" t="s">
        <v>28</v>
      </c>
      <c r="D39" s="295">
        <v>9.82</v>
      </c>
      <c r="E39" s="296"/>
      <c r="F39" s="294"/>
      <c r="G39" s="294"/>
      <c r="H39" s="294" t="s">
        <v>538</v>
      </c>
      <c r="I39" s="289"/>
    </row>
    <row r="40" spans="1:10" ht="31.5" hidden="1">
      <c r="A40" s="116"/>
      <c r="B40" s="114" t="s">
        <v>446</v>
      </c>
      <c r="C40" s="272" t="s">
        <v>28</v>
      </c>
      <c r="D40" s="114">
        <v>5.82</v>
      </c>
      <c r="E40" s="114"/>
      <c r="F40" s="114"/>
      <c r="G40" s="114"/>
      <c r="H40" s="274" t="s">
        <v>418</v>
      </c>
      <c r="I40" s="290" t="s">
        <v>364</v>
      </c>
      <c r="J40" s="104" t="s">
        <v>488</v>
      </c>
    </row>
    <row r="41" spans="1:10" hidden="1">
      <c r="A41" s="116"/>
      <c r="B41" s="114" t="s">
        <v>452</v>
      </c>
      <c r="C41" s="272" t="s">
        <v>28</v>
      </c>
      <c r="D41" s="114">
        <v>4</v>
      </c>
      <c r="E41" s="114"/>
      <c r="F41" s="272"/>
      <c r="G41" s="272"/>
      <c r="H41" s="272" t="s">
        <v>489</v>
      </c>
    </row>
  </sheetData>
  <mergeCells count="2">
    <mergeCell ref="A1:B1"/>
    <mergeCell ref="A2:I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election activeCell="P28" sqref="P28"/>
    </sheetView>
  </sheetViews>
  <sheetFormatPr defaultRowHeight="15"/>
  <cols>
    <col min="1" max="1" width="6.7109375" customWidth="1"/>
    <col min="2" max="2" width="49.5703125" customWidth="1"/>
    <col min="3" max="3" width="6.7109375" customWidth="1"/>
    <col min="4" max="4" width="12.7109375" customWidth="1"/>
    <col min="5" max="5" width="13.5703125" customWidth="1"/>
    <col min="6" max="6" width="11.140625" customWidth="1"/>
    <col min="7" max="7" width="9.7109375" customWidth="1"/>
    <col min="8" max="8" width="11" style="161" customWidth="1"/>
    <col min="9" max="9" width="11.7109375" style="162" customWidth="1"/>
    <col min="10" max="10" width="11.7109375" style="161" customWidth="1"/>
    <col min="11" max="11" width="14.7109375" customWidth="1"/>
    <col min="258" max="258" width="6.7109375" customWidth="1"/>
    <col min="259" max="259" width="49.5703125" customWidth="1"/>
    <col min="260" max="260" width="6.7109375" customWidth="1"/>
    <col min="261" max="261" width="13.5703125" customWidth="1"/>
    <col min="262" max="262" width="14.85546875" customWidth="1"/>
    <col min="263" max="263" width="11.140625" customWidth="1"/>
    <col min="264" max="264" width="9.7109375" customWidth="1"/>
    <col min="265" max="265" width="11" customWidth="1"/>
    <col min="266" max="266" width="11.7109375" customWidth="1"/>
    <col min="267" max="267" width="16.28515625" customWidth="1"/>
    <col min="514" max="514" width="6.7109375" customWidth="1"/>
    <col min="515" max="515" width="49.5703125" customWidth="1"/>
    <col min="516" max="516" width="6.7109375" customWidth="1"/>
    <col min="517" max="517" width="13.5703125" customWidth="1"/>
    <col min="518" max="518" width="14.85546875" customWidth="1"/>
    <col min="519" max="519" width="11.140625" customWidth="1"/>
    <col min="520" max="520" width="9.7109375" customWidth="1"/>
    <col min="521" max="521" width="11" customWidth="1"/>
    <col min="522" max="522" width="11.7109375" customWidth="1"/>
    <col min="523" max="523" width="16.28515625" customWidth="1"/>
    <col min="770" max="770" width="6.7109375" customWidth="1"/>
    <col min="771" max="771" width="49.5703125" customWidth="1"/>
    <col min="772" max="772" width="6.7109375" customWidth="1"/>
    <col min="773" max="773" width="13.5703125" customWidth="1"/>
    <col min="774" max="774" width="14.85546875" customWidth="1"/>
    <col min="775" max="775" width="11.140625" customWidth="1"/>
    <col min="776" max="776" width="9.7109375" customWidth="1"/>
    <col min="777" max="777" width="11" customWidth="1"/>
    <col min="778" max="778" width="11.7109375" customWidth="1"/>
    <col min="779" max="779" width="16.28515625" customWidth="1"/>
    <col min="1026" max="1026" width="6.7109375" customWidth="1"/>
    <col min="1027" max="1027" width="49.5703125" customWidth="1"/>
    <col min="1028" max="1028" width="6.7109375" customWidth="1"/>
    <col min="1029" max="1029" width="13.5703125" customWidth="1"/>
    <col min="1030" max="1030" width="14.85546875" customWidth="1"/>
    <col min="1031" max="1031" width="11.140625" customWidth="1"/>
    <col min="1032" max="1032" width="9.7109375" customWidth="1"/>
    <col min="1033" max="1033" width="11" customWidth="1"/>
    <col min="1034" max="1034" width="11.7109375" customWidth="1"/>
    <col min="1035" max="1035" width="16.28515625" customWidth="1"/>
    <col min="1282" max="1282" width="6.7109375" customWidth="1"/>
    <col min="1283" max="1283" width="49.5703125" customWidth="1"/>
    <col min="1284" max="1284" width="6.7109375" customWidth="1"/>
    <col min="1285" max="1285" width="13.5703125" customWidth="1"/>
    <col min="1286" max="1286" width="14.85546875" customWidth="1"/>
    <col min="1287" max="1287" width="11.140625" customWidth="1"/>
    <col min="1288" max="1288" width="9.7109375" customWidth="1"/>
    <col min="1289" max="1289" width="11" customWidth="1"/>
    <col min="1290" max="1290" width="11.7109375" customWidth="1"/>
    <col min="1291" max="1291" width="16.28515625" customWidth="1"/>
    <col min="1538" max="1538" width="6.7109375" customWidth="1"/>
    <col min="1539" max="1539" width="49.5703125" customWidth="1"/>
    <col min="1540" max="1540" width="6.7109375" customWidth="1"/>
    <col min="1541" max="1541" width="13.5703125" customWidth="1"/>
    <col min="1542" max="1542" width="14.85546875" customWidth="1"/>
    <col min="1543" max="1543" width="11.140625" customWidth="1"/>
    <col min="1544" max="1544" width="9.7109375" customWidth="1"/>
    <col min="1545" max="1545" width="11" customWidth="1"/>
    <col min="1546" max="1546" width="11.7109375" customWidth="1"/>
    <col min="1547" max="1547" width="16.28515625" customWidth="1"/>
    <col min="1794" max="1794" width="6.7109375" customWidth="1"/>
    <col min="1795" max="1795" width="49.5703125" customWidth="1"/>
    <col min="1796" max="1796" width="6.7109375" customWidth="1"/>
    <col min="1797" max="1797" width="13.5703125" customWidth="1"/>
    <col min="1798" max="1798" width="14.85546875" customWidth="1"/>
    <col min="1799" max="1799" width="11.140625" customWidth="1"/>
    <col min="1800" max="1800" width="9.7109375" customWidth="1"/>
    <col min="1801" max="1801" width="11" customWidth="1"/>
    <col min="1802" max="1802" width="11.7109375" customWidth="1"/>
    <col min="1803" max="1803" width="16.28515625" customWidth="1"/>
    <col min="2050" max="2050" width="6.7109375" customWidth="1"/>
    <col min="2051" max="2051" width="49.5703125" customWidth="1"/>
    <col min="2052" max="2052" width="6.7109375" customWidth="1"/>
    <col min="2053" max="2053" width="13.5703125" customWidth="1"/>
    <col min="2054" max="2054" width="14.85546875" customWidth="1"/>
    <col min="2055" max="2055" width="11.140625" customWidth="1"/>
    <col min="2056" max="2056" width="9.7109375" customWidth="1"/>
    <col min="2057" max="2057" width="11" customWidth="1"/>
    <col min="2058" max="2058" width="11.7109375" customWidth="1"/>
    <col min="2059" max="2059" width="16.28515625" customWidth="1"/>
    <col min="2306" max="2306" width="6.7109375" customWidth="1"/>
    <col min="2307" max="2307" width="49.5703125" customWidth="1"/>
    <col min="2308" max="2308" width="6.7109375" customWidth="1"/>
    <col min="2309" max="2309" width="13.5703125" customWidth="1"/>
    <col min="2310" max="2310" width="14.85546875" customWidth="1"/>
    <col min="2311" max="2311" width="11.140625" customWidth="1"/>
    <col min="2312" max="2312" width="9.7109375" customWidth="1"/>
    <col min="2313" max="2313" width="11" customWidth="1"/>
    <col min="2314" max="2314" width="11.7109375" customWidth="1"/>
    <col min="2315" max="2315" width="16.28515625" customWidth="1"/>
    <col min="2562" max="2562" width="6.7109375" customWidth="1"/>
    <col min="2563" max="2563" width="49.5703125" customWidth="1"/>
    <col min="2564" max="2564" width="6.7109375" customWidth="1"/>
    <col min="2565" max="2565" width="13.5703125" customWidth="1"/>
    <col min="2566" max="2566" width="14.85546875" customWidth="1"/>
    <col min="2567" max="2567" width="11.140625" customWidth="1"/>
    <col min="2568" max="2568" width="9.7109375" customWidth="1"/>
    <col min="2569" max="2569" width="11" customWidth="1"/>
    <col min="2570" max="2570" width="11.7109375" customWidth="1"/>
    <col min="2571" max="2571" width="16.28515625" customWidth="1"/>
    <col min="2818" max="2818" width="6.7109375" customWidth="1"/>
    <col min="2819" max="2819" width="49.5703125" customWidth="1"/>
    <col min="2820" max="2820" width="6.7109375" customWidth="1"/>
    <col min="2821" max="2821" width="13.5703125" customWidth="1"/>
    <col min="2822" max="2822" width="14.85546875" customWidth="1"/>
    <col min="2823" max="2823" width="11.140625" customWidth="1"/>
    <col min="2824" max="2824" width="9.7109375" customWidth="1"/>
    <col min="2825" max="2825" width="11" customWidth="1"/>
    <col min="2826" max="2826" width="11.7109375" customWidth="1"/>
    <col min="2827" max="2827" width="16.28515625" customWidth="1"/>
    <col min="3074" max="3074" width="6.7109375" customWidth="1"/>
    <col min="3075" max="3075" width="49.5703125" customWidth="1"/>
    <col min="3076" max="3076" width="6.7109375" customWidth="1"/>
    <col min="3077" max="3077" width="13.5703125" customWidth="1"/>
    <col min="3078" max="3078" width="14.85546875" customWidth="1"/>
    <col min="3079" max="3079" width="11.140625" customWidth="1"/>
    <col min="3080" max="3080" width="9.7109375" customWidth="1"/>
    <col min="3081" max="3081" width="11" customWidth="1"/>
    <col min="3082" max="3082" width="11.7109375" customWidth="1"/>
    <col min="3083" max="3083" width="16.28515625" customWidth="1"/>
    <col min="3330" max="3330" width="6.7109375" customWidth="1"/>
    <col min="3331" max="3331" width="49.5703125" customWidth="1"/>
    <col min="3332" max="3332" width="6.7109375" customWidth="1"/>
    <col min="3333" max="3333" width="13.5703125" customWidth="1"/>
    <col min="3334" max="3334" width="14.85546875" customWidth="1"/>
    <col min="3335" max="3335" width="11.140625" customWidth="1"/>
    <col min="3336" max="3336" width="9.7109375" customWidth="1"/>
    <col min="3337" max="3337" width="11" customWidth="1"/>
    <col min="3338" max="3338" width="11.7109375" customWidth="1"/>
    <col min="3339" max="3339" width="16.28515625" customWidth="1"/>
    <col min="3586" max="3586" width="6.7109375" customWidth="1"/>
    <col min="3587" max="3587" width="49.5703125" customWidth="1"/>
    <col min="3588" max="3588" width="6.7109375" customWidth="1"/>
    <col min="3589" max="3589" width="13.5703125" customWidth="1"/>
    <col min="3590" max="3590" width="14.85546875" customWidth="1"/>
    <col min="3591" max="3591" width="11.140625" customWidth="1"/>
    <col min="3592" max="3592" width="9.7109375" customWidth="1"/>
    <col min="3593" max="3593" width="11" customWidth="1"/>
    <col min="3594" max="3594" width="11.7109375" customWidth="1"/>
    <col min="3595" max="3595" width="16.28515625" customWidth="1"/>
    <col min="3842" max="3842" width="6.7109375" customWidth="1"/>
    <col min="3843" max="3843" width="49.5703125" customWidth="1"/>
    <col min="3844" max="3844" width="6.7109375" customWidth="1"/>
    <col min="3845" max="3845" width="13.5703125" customWidth="1"/>
    <col min="3846" max="3846" width="14.85546875" customWidth="1"/>
    <col min="3847" max="3847" width="11.140625" customWidth="1"/>
    <col min="3848" max="3848" width="9.7109375" customWidth="1"/>
    <col min="3849" max="3849" width="11" customWidth="1"/>
    <col min="3850" max="3850" width="11.7109375" customWidth="1"/>
    <col min="3851" max="3851" width="16.28515625" customWidth="1"/>
    <col min="4098" max="4098" width="6.7109375" customWidth="1"/>
    <col min="4099" max="4099" width="49.5703125" customWidth="1"/>
    <col min="4100" max="4100" width="6.7109375" customWidth="1"/>
    <col min="4101" max="4101" width="13.5703125" customWidth="1"/>
    <col min="4102" max="4102" width="14.85546875" customWidth="1"/>
    <col min="4103" max="4103" width="11.140625" customWidth="1"/>
    <col min="4104" max="4104" width="9.7109375" customWidth="1"/>
    <col min="4105" max="4105" width="11" customWidth="1"/>
    <col min="4106" max="4106" width="11.7109375" customWidth="1"/>
    <col min="4107" max="4107" width="16.28515625" customWidth="1"/>
    <col min="4354" max="4354" width="6.7109375" customWidth="1"/>
    <col min="4355" max="4355" width="49.5703125" customWidth="1"/>
    <col min="4356" max="4356" width="6.7109375" customWidth="1"/>
    <col min="4357" max="4357" width="13.5703125" customWidth="1"/>
    <col min="4358" max="4358" width="14.85546875" customWidth="1"/>
    <col min="4359" max="4359" width="11.140625" customWidth="1"/>
    <col min="4360" max="4360" width="9.7109375" customWidth="1"/>
    <col min="4361" max="4361" width="11" customWidth="1"/>
    <col min="4362" max="4362" width="11.7109375" customWidth="1"/>
    <col min="4363" max="4363" width="16.28515625" customWidth="1"/>
    <col min="4610" max="4610" width="6.7109375" customWidth="1"/>
    <col min="4611" max="4611" width="49.5703125" customWidth="1"/>
    <col min="4612" max="4612" width="6.7109375" customWidth="1"/>
    <col min="4613" max="4613" width="13.5703125" customWidth="1"/>
    <col min="4614" max="4614" width="14.85546875" customWidth="1"/>
    <col min="4615" max="4615" width="11.140625" customWidth="1"/>
    <col min="4616" max="4616" width="9.7109375" customWidth="1"/>
    <col min="4617" max="4617" width="11" customWidth="1"/>
    <col min="4618" max="4618" width="11.7109375" customWidth="1"/>
    <col min="4619" max="4619" width="16.28515625" customWidth="1"/>
    <col min="4866" max="4866" width="6.7109375" customWidth="1"/>
    <col min="4867" max="4867" width="49.5703125" customWidth="1"/>
    <col min="4868" max="4868" width="6.7109375" customWidth="1"/>
    <col min="4869" max="4869" width="13.5703125" customWidth="1"/>
    <col min="4870" max="4870" width="14.85546875" customWidth="1"/>
    <col min="4871" max="4871" width="11.140625" customWidth="1"/>
    <col min="4872" max="4872" width="9.7109375" customWidth="1"/>
    <col min="4873" max="4873" width="11" customWidth="1"/>
    <col min="4874" max="4874" width="11.7109375" customWidth="1"/>
    <col min="4875" max="4875" width="16.28515625" customWidth="1"/>
    <col min="5122" max="5122" width="6.7109375" customWidth="1"/>
    <col min="5123" max="5123" width="49.5703125" customWidth="1"/>
    <col min="5124" max="5124" width="6.7109375" customWidth="1"/>
    <col min="5125" max="5125" width="13.5703125" customWidth="1"/>
    <col min="5126" max="5126" width="14.85546875" customWidth="1"/>
    <col min="5127" max="5127" width="11.140625" customWidth="1"/>
    <col min="5128" max="5128" width="9.7109375" customWidth="1"/>
    <col min="5129" max="5129" width="11" customWidth="1"/>
    <col min="5130" max="5130" width="11.7109375" customWidth="1"/>
    <col min="5131" max="5131" width="16.28515625" customWidth="1"/>
    <col min="5378" max="5378" width="6.7109375" customWidth="1"/>
    <col min="5379" max="5379" width="49.5703125" customWidth="1"/>
    <col min="5380" max="5380" width="6.7109375" customWidth="1"/>
    <col min="5381" max="5381" width="13.5703125" customWidth="1"/>
    <col min="5382" max="5382" width="14.85546875" customWidth="1"/>
    <col min="5383" max="5383" width="11.140625" customWidth="1"/>
    <col min="5384" max="5384" width="9.7109375" customWidth="1"/>
    <col min="5385" max="5385" width="11" customWidth="1"/>
    <col min="5386" max="5386" width="11.7109375" customWidth="1"/>
    <col min="5387" max="5387" width="16.28515625" customWidth="1"/>
    <col min="5634" max="5634" width="6.7109375" customWidth="1"/>
    <col min="5635" max="5635" width="49.5703125" customWidth="1"/>
    <col min="5636" max="5636" width="6.7109375" customWidth="1"/>
    <col min="5637" max="5637" width="13.5703125" customWidth="1"/>
    <col min="5638" max="5638" width="14.85546875" customWidth="1"/>
    <col min="5639" max="5639" width="11.140625" customWidth="1"/>
    <col min="5640" max="5640" width="9.7109375" customWidth="1"/>
    <col min="5641" max="5641" width="11" customWidth="1"/>
    <col min="5642" max="5642" width="11.7109375" customWidth="1"/>
    <col min="5643" max="5643" width="16.28515625" customWidth="1"/>
    <col min="5890" max="5890" width="6.7109375" customWidth="1"/>
    <col min="5891" max="5891" width="49.5703125" customWidth="1"/>
    <col min="5892" max="5892" width="6.7109375" customWidth="1"/>
    <col min="5893" max="5893" width="13.5703125" customWidth="1"/>
    <col min="5894" max="5894" width="14.85546875" customWidth="1"/>
    <col min="5895" max="5895" width="11.140625" customWidth="1"/>
    <col min="5896" max="5896" width="9.7109375" customWidth="1"/>
    <col min="5897" max="5897" width="11" customWidth="1"/>
    <col min="5898" max="5898" width="11.7109375" customWidth="1"/>
    <col min="5899" max="5899" width="16.28515625" customWidth="1"/>
    <col min="6146" max="6146" width="6.7109375" customWidth="1"/>
    <col min="6147" max="6147" width="49.5703125" customWidth="1"/>
    <col min="6148" max="6148" width="6.7109375" customWidth="1"/>
    <col min="6149" max="6149" width="13.5703125" customWidth="1"/>
    <col min="6150" max="6150" width="14.85546875" customWidth="1"/>
    <col min="6151" max="6151" width="11.140625" customWidth="1"/>
    <col min="6152" max="6152" width="9.7109375" customWidth="1"/>
    <col min="6153" max="6153" width="11" customWidth="1"/>
    <col min="6154" max="6154" width="11.7109375" customWidth="1"/>
    <col min="6155" max="6155" width="16.28515625" customWidth="1"/>
    <col min="6402" max="6402" width="6.7109375" customWidth="1"/>
    <col min="6403" max="6403" width="49.5703125" customWidth="1"/>
    <col min="6404" max="6404" width="6.7109375" customWidth="1"/>
    <col min="6405" max="6405" width="13.5703125" customWidth="1"/>
    <col min="6406" max="6406" width="14.85546875" customWidth="1"/>
    <col min="6407" max="6407" width="11.140625" customWidth="1"/>
    <col min="6408" max="6408" width="9.7109375" customWidth="1"/>
    <col min="6409" max="6409" width="11" customWidth="1"/>
    <col min="6410" max="6410" width="11.7109375" customWidth="1"/>
    <col min="6411" max="6411" width="16.28515625" customWidth="1"/>
    <col min="6658" max="6658" width="6.7109375" customWidth="1"/>
    <col min="6659" max="6659" width="49.5703125" customWidth="1"/>
    <col min="6660" max="6660" width="6.7109375" customWidth="1"/>
    <col min="6661" max="6661" width="13.5703125" customWidth="1"/>
    <col min="6662" max="6662" width="14.85546875" customWidth="1"/>
    <col min="6663" max="6663" width="11.140625" customWidth="1"/>
    <col min="6664" max="6664" width="9.7109375" customWidth="1"/>
    <col min="6665" max="6665" width="11" customWidth="1"/>
    <col min="6666" max="6666" width="11.7109375" customWidth="1"/>
    <col min="6667" max="6667" width="16.28515625" customWidth="1"/>
    <col min="6914" max="6914" width="6.7109375" customWidth="1"/>
    <col min="6915" max="6915" width="49.5703125" customWidth="1"/>
    <col min="6916" max="6916" width="6.7109375" customWidth="1"/>
    <col min="6917" max="6917" width="13.5703125" customWidth="1"/>
    <col min="6918" max="6918" width="14.85546875" customWidth="1"/>
    <col min="6919" max="6919" width="11.140625" customWidth="1"/>
    <col min="6920" max="6920" width="9.7109375" customWidth="1"/>
    <col min="6921" max="6921" width="11" customWidth="1"/>
    <col min="6922" max="6922" width="11.7109375" customWidth="1"/>
    <col min="6923" max="6923" width="16.28515625" customWidth="1"/>
    <col min="7170" max="7170" width="6.7109375" customWidth="1"/>
    <col min="7171" max="7171" width="49.5703125" customWidth="1"/>
    <col min="7172" max="7172" width="6.7109375" customWidth="1"/>
    <col min="7173" max="7173" width="13.5703125" customWidth="1"/>
    <col min="7174" max="7174" width="14.85546875" customWidth="1"/>
    <col min="7175" max="7175" width="11.140625" customWidth="1"/>
    <col min="7176" max="7176" width="9.7109375" customWidth="1"/>
    <col min="7177" max="7177" width="11" customWidth="1"/>
    <col min="7178" max="7178" width="11.7109375" customWidth="1"/>
    <col min="7179" max="7179" width="16.28515625" customWidth="1"/>
    <col min="7426" max="7426" width="6.7109375" customWidth="1"/>
    <col min="7427" max="7427" width="49.5703125" customWidth="1"/>
    <col min="7428" max="7428" width="6.7109375" customWidth="1"/>
    <col min="7429" max="7429" width="13.5703125" customWidth="1"/>
    <col min="7430" max="7430" width="14.85546875" customWidth="1"/>
    <col min="7431" max="7431" width="11.140625" customWidth="1"/>
    <col min="7432" max="7432" width="9.7109375" customWidth="1"/>
    <col min="7433" max="7433" width="11" customWidth="1"/>
    <col min="7434" max="7434" width="11.7109375" customWidth="1"/>
    <col min="7435" max="7435" width="16.28515625" customWidth="1"/>
    <col min="7682" max="7682" width="6.7109375" customWidth="1"/>
    <col min="7683" max="7683" width="49.5703125" customWidth="1"/>
    <col min="7684" max="7684" width="6.7109375" customWidth="1"/>
    <col min="7685" max="7685" width="13.5703125" customWidth="1"/>
    <col min="7686" max="7686" width="14.85546875" customWidth="1"/>
    <col min="7687" max="7687" width="11.140625" customWidth="1"/>
    <col min="7688" max="7688" width="9.7109375" customWidth="1"/>
    <col min="7689" max="7689" width="11" customWidth="1"/>
    <col min="7690" max="7690" width="11.7109375" customWidth="1"/>
    <col min="7691" max="7691" width="16.28515625" customWidth="1"/>
    <col min="7938" max="7938" width="6.7109375" customWidth="1"/>
    <col min="7939" max="7939" width="49.5703125" customWidth="1"/>
    <col min="7940" max="7940" width="6.7109375" customWidth="1"/>
    <col min="7941" max="7941" width="13.5703125" customWidth="1"/>
    <col min="7942" max="7942" width="14.85546875" customWidth="1"/>
    <col min="7943" max="7943" width="11.140625" customWidth="1"/>
    <col min="7944" max="7944" width="9.7109375" customWidth="1"/>
    <col min="7945" max="7945" width="11" customWidth="1"/>
    <col min="7946" max="7946" width="11.7109375" customWidth="1"/>
    <col min="7947" max="7947" width="16.28515625" customWidth="1"/>
    <col min="8194" max="8194" width="6.7109375" customWidth="1"/>
    <col min="8195" max="8195" width="49.5703125" customWidth="1"/>
    <col min="8196" max="8196" width="6.7109375" customWidth="1"/>
    <col min="8197" max="8197" width="13.5703125" customWidth="1"/>
    <col min="8198" max="8198" width="14.85546875" customWidth="1"/>
    <col min="8199" max="8199" width="11.140625" customWidth="1"/>
    <col min="8200" max="8200" width="9.7109375" customWidth="1"/>
    <col min="8201" max="8201" width="11" customWidth="1"/>
    <col min="8202" max="8202" width="11.7109375" customWidth="1"/>
    <col min="8203" max="8203" width="16.28515625" customWidth="1"/>
    <col min="8450" max="8450" width="6.7109375" customWidth="1"/>
    <col min="8451" max="8451" width="49.5703125" customWidth="1"/>
    <col min="8452" max="8452" width="6.7109375" customWidth="1"/>
    <col min="8453" max="8453" width="13.5703125" customWidth="1"/>
    <col min="8454" max="8454" width="14.85546875" customWidth="1"/>
    <col min="8455" max="8455" width="11.140625" customWidth="1"/>
    <col min="8456" max="8456" width="9.7109375" customWidth="1"/>
    <col min="8457" max="8457" width="11" customWidth="1"/>
    <col min="8458" max="8458" width="11.7109375" customWidth="1"/>
    <col min="8459" max="8459" width="16.28515625" customWidth="1"/>
    <col min="8706" max="8706" width="6.7109375" customWidth="1"/>
    <col min="8707" max="8707" width="49.5703125" customWidth="1"/>
    <col min="8708" max="8708" width="6.7109375" customWidth="1"/>
    <col min="8709" max="8709" width="13.5703125" customWidth="1"/>
    <col min="8710" max="8710" width="14.85546875" customWidth="1"/>
    <col min="8711" max="8711" width="11.140625" customWidth="1"/>
    <col min="8712" max="8712" width="9.7109375" customWidth="1"/>
    <col min="8713" max="8713" width="11" customWidth="1"/>
    <col min="8714" max="8714" width="11.7109375" customWidth="1"/>
    <col min="8715" max="8715" width="16.28515625" customWidth="1"/>
    <col min="8962" max="8962" width="6.7109375" customWidth="1"/>
    <col min="8963" max="8963" width="49.5703125" customWidth="1"/>
    <col min="8964" max="8964" width="6.7109375" customWidth="1"/>
    <col min="8965" max="8965" width="13.5703125" customWidth="1"/>
    <col min="8966" max="8966" width="14.85546875" customWidth="1"/>
    <col min="8967" max="8967" width="11.140625" customWidth="1"/>
    <col min="8968" max="8968" width="9.7109375" customWidth="1"/>
    <col min="8969" max="8969" width="11" customWidth="1"/>
    <col min="8970" max="8970" width="11.7109375" customWidth="1"/>
    <col min="8971" max="8971" width="16.28515625" customWidth="1"/>
    <col min="9218" max="9218" width="6.7109375" customWidth="1"/>
    <col min="9219" max="9219" width="49.5703125" customWidth="1"/>
    <col min="9220" max="9220" width="6.7109375" customWidth="1"/>
    <col min="9221" max="9221" width="13.5703125" customWidth="1"/>
    <col min="9222" max="9222" width="14.85546875" customWidth="1"/>
    <col min="9223" max="9223" width="11.140625" customWidth="1"/>
    <col min="9224" max="9224" width="9.7109375" customWidth="1"/>
    <col min="9225" max="9225" width="11" customWidth="1"/>
    <col min="9226" max="9226" width="11.7109375" customWidth="1"/>
    <col min="9227" max="9227" width="16.28515625" customWidth="1"/>
    <col min="9474" max="9474" width="6.7109375" customWidth="1"/>
    <col min="9475" max="9475" width="49.5703125" customWidth="1"/>
    <col min="9476" max="9476" width="6.7109375" customWidth="1"/>
    <col min="9477" max="9477" width="13.5703125" customWidth="1"/>
    <col min="9478" max="9478" width="14.85546875" customWidth="1"/>
    <col min="9479" max="9479" width="11.140625" customWidth="1"/>
    <col min="9480" max="9480" width="9.7109375" customWidth="1"/>
    <col min="9481" max="9481" width="11" customWidth="1"/>
    <col min="9482" max="9482" width="11.7109375" customWidth="1"/>
    <col min="9483" max="9483" width="16.28515625" customWidth="1"/>
    <col min="9730" max="9730" width="6.7109375" customWidth="1"/>
    <col min="9731" max="9731" width="49.5703125" customWidth="1"/>
    <col min="9732" max="9732" width="6.7109375" customWidth="1"/>
    <col min="9733" max="9733" width="13.5703125" customWidth="1"/>
    <col min="9734" max="9734" width="14.85546875" customWidth="1"/>
    <col min="9735" max="9735" width="11.140625" customWidth="1"/>
    <col min="9736" max="9736" width="9.7109375" customWidth="1"/>
    <col min="9737" max="9737" width="11" customWidth="1"/>
    <col min="9738" max="9738" width="11.7109375" customWidth="1"/>
    <col min="9739" max="9739" width="16.28515625" customWidth="1"/>
    <col min="9986" max="9986" width="6.7109375" customWidth="1"/>
    <col min="9987" max="9987" width="49.5703125" customWidth="1"/>
    <col min="9988" max="9988" width="6.7109375" customWidth="1"/>
    <col min="9989" max="9989" width="13.5703125" customWidth="1"/>
    <col min="9990" max="9990" width="14.85546875" customWidth="1"/>
    <col min="9991" max="9991" width="11.140625" customWidth="1"/>
    <col min="9992" max="9992" width="9.7109375" customWidth="1"/>
    <col min="9993" max="9993" width="11" customWidth="1"/>
    <col min="9994" max="9994" width="11.7109375" customWidth="1"/>
    <col min="9995" max="9995" width="16.28515625" customWidth="1"/>
    <col min="10242" max="10242" width="6.7109375" customWidth="1"/>
    <col min="10243" max="10243" width="49.5703125" customWidth="1"/>
    <col min="10244" max="10244" width="6.7109375" customWidth="1"/>
    <col min="10245" max="10245" width="13.5703125" customWidth="1"/>
    <col min="10246" max="10246" width="14.85546875" customWidth="1"/>
    <col min="10247" max="10247" width="11.140625" customWidth="1"/>
    <col min="10248" max="10248" width="9.7109375" customWidth="1"/>
    <col min="10249" max="10249" width="11" customWidth="1"/>
    <col min="10250" max="10250" width="11.7109375" customWidth="1"/>
    <col min="10251" max="10251" width="16.28515625" customWidth="1"/>
    <col min="10498" max="10498" width="6.7109375" customWidth="1"/>
    <col min="10499" max="10499" width="49.5703125" customWidth="1"/>
    <col min="10500" max="10500" width="6.7109375" customWidth="1"/>
    <col min="10501" max="10501" width="13.5703125" customWidth="1"/>
    <col min="10502" max="10502" width="14.85546875" customWidth="1"/>
    <col min="10503" max="10503" width="11.140625" customWidth="1"/>
    <col min="10504" max="10504" width="9.7109375" customWidth="1"/>
    <col min="10505" max="10505" width="11" customWidth="1"/>
    <col min="10506" max="10506" width="11.7109375" customWidth="1"/>
    <col min="10507" max="10507" width="16.28515625" customWidth="1"/>
    <col min="10754" max="10754" width="6.7109375" customWidth="1"/>
    <col min="10755" max="10755" width="49.5703125" customWidth="1"/>
    <col min="10756" max="10756" width="6.7109375" customWidth="1"/>
    <col min="10757" max="10757" width="13.5703125" customWidth="1"/>
    <col min="10758" max="10758" width="14.85546875" customWidth="1"/>
    <col min="10759" max="10759" width="11.140625" customWidth="1"/>
    <col min="10760" max="10760" width="9.7109375" customWidth="1"/>
    <col min="10761" max="10761" width="11" customWidth="1"/>
    <col min="10762" max="10762" width="11.7109375" customWidth="1"/>
    <col min="10763" max="10763" width="16.28515625" customWidth="1"/>
    <col min="11010" max="11010" width="6.7109375" customWidth="1"/>
    <col min="11011" max="11011" width="49.5703125" customWidth="1"/>
    <col min="11012" max="11012" width="6.7109375" customWidth="1"/>
    <col min="11013" max="11013" width="13.5703125" customWidth="1"/>
    <col min="11014" max="11014" width="14.85546875" customWidth="1"/>
    <col min="11015" max="11015" width="11.140625" customWidth="1"/>
    <col min="11016" max="11016" width="9.7109375" customWidth="1"/>
    <col min="11017" max="11017" width="11" customWidth="1"/>
    <col min="11018" max="11018" width="11.7109375" customWidth="1"/>
    <col min="11019" max="11019" width="16.28515625" customWidth="1"/>
    <col min="11266" max="11266" width="6.7109375" customWidth="1"/>
    <col min="11267" max="11267" width="49.5703125" customWidth="1"/>
    <col min="11268" max="11268" width="6.7109375" customWidth="1"/>
    <col min="11269" max="11269" width="13.5703125" customWidth="1"/>
    <col min="11270" max="11270" width="14.85546875" customWidth="1"/>
    <col min="11271" max="11271" width="11.140625" customWidth="1"/>
    <col min="11272" max="11272" width="9.7109375" customWidth="1"/>
    <col min="11273" max="11273" width="11" customWidth="1"/>
    <col min="11274" max="11274" width="11.7109375" customWidth="1"/>
    <col min="11275" max="11275" width="16.28515625" customWidth="1"/>
    <col min="11522" max="11522" width="6.7109375" customWidth="1"/>
    <col min="11523" max="11523" width="49.5703125" customWidth="1"/>
    <col min="11524" max="11524" width="6.7109375" customWidth="1"/>
    <col min="11525" max="11525" width="13.5703125" customWidth="1"/>
    <col min="11526" max="11526" width="14.85546875" customWidth="1"/>
    <col min="11527" max="11527" width="11.140625" customWidth="1"/>
    <col min="11528" max="11528" width="9.7109375" customWidth="1"/>
    <col min="11529" max="11529" width="11" customWidth="1"/>
    <col min="11530" max="11530" width="11.7109375" customWidth="1"/>
    <col min="11531" max="11531" width="16.28515625" customWidth="1"/>
    <col min="11778" max="11778" width="6.7109375" customWidth="1"/>
    <col min="11779" max="11779" width="49.5703125" customWidth="1"/>
    <col min="11780" max="11780" width="6.7109375" customWidth="1"/>
    <col min="11781" max="11781" width="13.5703125" customWidth="1"/>
    <col min="11782" max="11782" width="14.85546875" customWidth="1"/>
    <col min="11783" max="11783" width="11.140625" customWidth="1"/>
    <col min="11784" max="11784" width="9.7109375" customWidth="1"/>
    <col min="11785" max="11785" width="11" customWidth="1"/>
    <col min="11786" max="11786" width="11.7109375" customWidth="1"/>
    <col min="11787" max="11787" width="16.28515625" customWidth="1"/>
    <col min="12034" max="12034" width="6.7109375" customWidth="1"/>
    <col min="12035" max="12035" width="49.5703125" customWidth="1"/>
    <col min="12036" max="12036" width="6.7109375" customWidth="1"/>
    <col min="12037" max="12037" width="13.5703125" customWidth="1"/>
    <col min="12038" max="12038" width="14.85546875" customWidth="1"/>
    <col min="12039" max="12039" width="11.140625" customWidth="1"/>
    <col min="12040" max="12040" width="9.7109375" customWidth="1"/>
    <col min="12041" max="12041" width="11" customWidth="1"/>
    <col min="12042" max="12042" width="11.7109375" customWidth="1"/>
    <col min="12043" max="12043" width="16.28515625" customWidth="1"/>
    <col min="12290" max="12290" width="6.7109375" customWidth="1"/>
    <col min="12291" max="12291" width="49.5703125" customWidth="1"/>
    <col min="12292" max="12292" width="6.7109375" customWidth="1"/>
    <col min="12293" max="12293" width="13.5703125" customWidth="1"/>
    <col min="12294" max="12294" width="14.85546875" customWidth="1"/>
    <col min="12295" max="12295" width="11.140625" customWidth="1"/>
    <col min="12296" max="12296" width="9.7109375" customWidth="1"/>
    <col min="12297" max="12297" width="11" customWidth="1"/>
    <col min="12298" max="12298" width="11.7109375" customWidth="1"/>
    <col min="12299" max="12299" width="16.28515625" customWidth="1"/>
    <col min="12546" max="12546" width="6.7109375" customWidth="1"/>
    <col min="12547" max="12547" width="49.5703125" customWidth="1"/>
    <col min="12548" max="12548" width="6.7109375" customWidth="1"/>
    <col min="12549" max="12549" width="13.5703125" customWidth="1"/>
    <col min="12550" max="12550" width="14.85546875" customWidth="1"/>
    <col min="12551" max="12551" width="11.140625" customWidth="1"/>
    <col min="12552" max="12552" width="9.7109375" customWidth="1"/>
    <col min="12553" max="12553" width="11" customWidth="1"/>
    <col min="12554" max="12554" width="11.7109375" customWidth="1"/>
    <col min="12555" max="12555" width="16.28515625" customWidth="1"/>
    <col min="12802" max="12802" width="6.7109375" customWidth="1"/>
    <col min="12803" max="12803" width="49.5703125" customWidth="1"/>
    <col min="12804" max="12804" width="6.7109375" customWidth="1"/>
    <col min="12805" max="12805" width="13.5703125" customWidth="1"/>
    <col min="12806" max="12806" width="14.85546875" customWidth="1"/>
    <col min="12807" max="12807" width="11.140625" customWidth="1"/>
    <col min="12808" max="12808" width="9.7109375" customWidth="1"/>
    <col min="12809" max="12809" width="11" customWidth="1"/>
    <col min="12810" max="12810" width="11.7109375" customWidth="1"/>
    <col min="12811" max="12811" width="16.28515625" customWidth="1"/>
    <col min="13058" max="13058" width="6.7109375" customWidth="1"/>
    <col min="13059" max="13059" width="49.5703125" customWidth="1"/>
    <col min="13060" max="13060" width="6.7109375" customWidth="1"/>
    <col min="13061" max="13061" width="13.5703125" customWidth="1"/>
    <col min="13062" max="13062" width="14.85546875" customWidth="1"/>
    <col min="13063" max="13063" width="11.140625" customWidth="1"/>
    <col min="13064" max="13064" width="9.7109375" customWidth="1"/>
    <col min="13065" max="13065" width="11" customWidth="1"/>
    <col min="13066" max="13066" width="11.7109375" customWidth="1"/>
    <col min="13067" max="13067" width="16.28515625" customWidth="1"/>
    <col min="13314" max="13314" width="6.7109375" customWidth="1"/>
    <col min="13315" max="13315" width="49.5703125" customWidth="1"/>
    <col min="13316" max="13316" width="6.7109375" customWidth="1"/>
    <col min="13317" max="13317" width="13.5703125" customWidth="1"/>
    <col min="13318" max="13318" width="14.85546875" customWidth="1"/>
    <col min="13319" max="13319" width="11.140625" customWidth="1"/>
    <col min="13320" max="13320" width="9.7109375" customWidth="1"/>
    <col min="13321" max="13321" width="11" customWidth="1"/>
    <col min="13322" max="13322" width="11.7109375" customWidth="1"/>
    <col min="13323" max="13323" width="16.28515625" customWidth="1"/>
    <col min="13570" max="13570" width="6.7109375" customWidth="1"/>
    <col min="13571" max="13571" width="49.5703125" customWidth="1"/>
    <col min="13572" max="13572" width="6.7109375" customWidth="1"/>
    <col min="13573" max="13573" width="13.5703125" customWidth="1"/>
    <col min="13574" max="13574" width="14.85546875" customWidth="1"/>
    <col min="13575" max="13575" width="11.140625" customWidth="1"/>
    <col min="13576" max="13576" width="9.7109375" customWidth="1"/>
    <col min="13577" max="13577" width="11" customWidth="1"/>
    <col min="13578" max="13578" width="11.7109375" customWidth="1"/>
    <col min="13579" max="13579" width="16.28515625" customWidth="1"/>
    <col min="13826" max="13826" width="6.7109375" customWidth="1"/>
    <col min="13827" max="13827" width="49.5703125" customWidth="1"/>
    <col min="13828" max="13828" width="6.7109375" customWidth="1"/>
    <col min="13829" max="13829" width="13.5703125" customWidth="1"/>
    <col min="13830" max="13830" width="14.85546875" customWidth="1"/>
    <col min="13831" max="13831" width="11.140625" customWidth="1"/>
    <col min="13832" max="13832" width="9.7109375" customWidth="1"/>
    <col min="13833" max="13833" width="11" customWidth="1"/>
    <col min="13834" max="13834" width="11.7109375" customWidth="1"/>
    <col min="13835" max="13835" width="16.28515625" customWidth="1"/>
    <col min="14082" max="14082" width="6.7109375" customWidth="1"/>
    <col min="14083" max="14083" width="49.5703125" customWidth="1"/>
    <col min="14084" max="14084" width="6.7109375" customWidth="1"/>
    <col min="14085" max="14085" width="13.5703125" customWidth="1"/>
    <col min="14086" max="14086" width="14.85546875" customWidth="1"/>
    <col min="14087" max="14087" width="11.140625" customWidth="1"/>
    <col min="14088" max="14088" width="9.7109375" customWidth="1"/>
    <col min="14089" max="14089" width="11" customWidth="1"/>
    <col min="14090" max="14090" width="11.7109375" customWidth="1"/>
    <col min="14091" max="14091" width="16.28515625" customWidth="1"/>
    <col min="14338" max="14338" width="6.7109375" customWidth="1"/>
    <col min="14339" max="14339" width="49.5703125" customWidth="1"/>
    <col min="14340" max="14340" width="6.7109375" customWidth="1"/>
    <col min="14341" max="14341" width="13.5703125" customWidth="1"/>
    <col min="14342" max="14342" width="14.85546875" customWidth="1"/>
    <col min="14343" max="14343" width="11.140625" customWidth="1"/>
    <col min="14344" max="14344" width="9.7109375" customWidth="1"/>
    <col min="14345" max="14345" width="11" customWidth="1"/>
    <col min="14346" max="14346" width="11.7109375" customWidth="1"/>
    <col min="14347" max="14347" width="16.28515625" customWidth="1"/>
    <col min="14594" max="14594" width="6.7109375" customWidth="1"/>
    <col min="14595" max="14595" width="49.5703125" customWidth="1"/>
    <col min="14596" max="14596" width="6.7109375" customWidth="1"/>
    <col min="14597" max="14597" width="13.5703125" customWidth="1"/>
    <col min="14598" max="14598" width="14.85546875" customWidth="1"/>
    <col min="14599" max="14599" width="11.140625" customWidth="1"/>
    <col min="14600" max="14600" width="9.7109375" customWidth="1"/>
    <col min="14601" max="14601" width="11" customWidth="1"/>
    <col min="14602" max="14602" width="11.7109375" customWidth="1"/>
    <col min="14603" max="14603" width="16.28515625" customWidth="1"/>
    <col min="14850" max="14850" width="6.7109375" customWidth="1"/>
    <col min="14851" max="14851" width="49.5703125" customWidth="1"/>
    <col min="14852" max="14852" width="6.7109375" customWidth="1"/>
    <col min="14853" max="14853" width="13.5703125" customWidth="1"/>
    <col min="14854" max="14854" width="14.85546875" customWidth="1"/>
    <col min="14855" max="14855" width="11.140625" customWidth="1"/>
    <col min="14856" max="14856" width="9.7109375" customWidth="1"/>
    <col min="14857" max="14857" width="11" customWidth="1"/>
    <col min="14858" max="14858" width="11.7109375" customWidth="1"/>
    <col min="14859" max="14859" width="16.28515625" customWidth="1"/>
    <col min="15106" max="15106" width="6.7109375" customWidth="1"/>
    <col min="15107" max="15107" width="49.5703125" customWidth="1"/>
    <col min="15108" max="15108" width="6.7109375" customWidth="1"/>
    <col min="15109" max="15109" width="13.5703125" customWidth="1"/>
    <col min="15110" max="15110" width="14.85546875" customWidth="1"/>
    <col min="15111" max="15111" width="11.140625" customWidth="1"/>
    <col min="15112" max="15112" width="9.7109375" customWidth="1"/>
    <col min="15113" max="15113" width="11" customWidth="1"/>
    <col min="15114" max="15114" width="11.7109375" customWidth="1"/>
    <col min="15115" max="15115" width="16.28515625" customWidth="1"/>
    <col min="15362" max="15362" width="6.7109375" customWidth="1"/>
    <col min="15363" max="15363" width="49.5703125" customWidth="1"/>
    <col min="15364" max="15364" width="6.7109375" customWidth="1"/>
    <col min="15365" max="15365" width="13.5703125" customWidth="1"/>
    <col min="15366" max="15366" width="14.85546875" customWidth="1"/>
    <col min="15367" max="15367" width="11.140625" customWidth="1"/>
    <col min="15368" max="15368" width="9.7109375" customWidth="1"/>
    <col min="15369" max="15369" width="11" customWidth="1"/>
    <col min="15370" max="15370" width="11.7109375" customWidth="1"/>
    <col min="15371" max="15371" width="16.28515625" customWidth="1"/>
    <col min="15618" max="15618" width="6.7109375" customWidth="1"/>
    <col min="15619" max="15619" width="49.5703125" customWidth="1"/>
    <col min="15620" max="15620" width="6.7109375" customWidth="1"/>
    <col min="15621" max="15621" width="13.5703125" customWidth="1"/>
    <col min="15622" max="15622" width="14.85546875" customWidth="1"/>
    <col min="15623" max="15623" width="11.140625" customWidth="1"/>
    <col min="15624" max="15624" width="9.7109375" customWidth="1"/>
    <col min="15625" max="15625" width="11" customWidth="1"/>
    <col min="15626" max="15626" width="11.7109375" customWidth="1"/>
    <col min="15627" max="15627" width="16.28515625" customWidth="1"/>
    <col min="15874" max="15874" width="6.7109375" customWidth="1"/>
    <col min="15875" max="15875" width="49.5703125" customWidth="1"/>
    <col min="15876" max="15876" width="6.7109375" customWidth="1"/>
    <col min="15877" max="15877" width="13.5703125" customWidth="1"/>
    <col min="15878" max="15878" width="14.85546875" customWidth="1"/>
    <col min="15879" max="15879" width="11.140625" customWidth="1"/>
    <col min="15880" max="15880" width="9.7109375" customWidth="1"/>
    <col min="15881" max="15881" width="11" customWidth="1"/>
    <col min="15882" max="15882" width="11.7109375" customWidth="1"/>
    <col min="15883" max="15883" width="16.28515625" customWidth="1"/>
    <col min="16130" max="16130" width="6.7109375" customWidth="1"/>
    <col min="16131" max="16131" width="49.5703125" customWidth="1"/>
    <col min="16132" max="16132" width="6.7109375" customWidth="1"/>
    <col min="16133" max="16133" width="13.5703125" customWidth="1"/>
    <col min="16134" max="16134" width="14.85546875" customWidth="1"/>
    <col min="16135" max="16135" width="11.140625" customWidth="1"/>
    <col min="16136" max="16136" width="9.7109375" customWidth="1"/>
    <col min="16137" max="16137" width="11" customWidth="1"/>
    <col min="16138" max="16138" width="11.7109375" customWidth="1"/>
    <col min="16139" max="16139" width="16.28515625" customWidth="1"/>
  </cols>
  <sheetData>
    <row r="1" spans="1:11" ht="16.5">
      <c r="A1" s="516" t="s">
        <v>469</v>
      </c>
      <c r="B1" s="516"/>
      <c r="C1" s="516"/>
    </row>
    <row r="2" spans="1:11" ht="46.15" customHeight="1">
      <c r="A2" s="517" t="s">
        <v>470</v>
      </c>
      <c r="B2" s="518"/>
      <c r="C2" s="518"/>
      <c r="D2" s="518"/>
      <c r="E2" s="518"/>
      <c r="F2" s="518"/>
      <c r="G2" s="518"/>
      <c r="H2" s="518"/>
      <c r="I2" s="518"/>
      <c r="J2" s="518"/>
      <c r="K2" s="518"/>
    </row>
    <row r="4" spans="1:11" ht="16.899999999999999" customHeight="1">
      <c r="A4" s="519" t="s">
        <v>127</v>
      </c>
      <c r="B4" s="519" t="s">
        <v>168</v>
      </c>
      <c r="C4" s="519" t="s">
        <v>2</v>
      </c>
      <c r="D4" s="520" t="s">
        <v>471</v>
      </c>
      <c r="E4" s="521" t="s">
        <v>472</v>
      </c>
      <c r="F4" s="523" t="s">
        <v>456</v>
      </c>
      <c r="G4" s="524"/>
      <c r="H4" s="524"/>
      <c r="I4" s="524"/>
      <c r="J4" s="525"/>
      <c r="K4" s="526" t="s">
        <v>473</v>
      </c>
    </row>
    <row r="5" spans="1:11" ht="67.900000000000006" customHeight="1">
      <c r="A5" s="519"/>
      <c r="B5" s="519"/>
      <c r="C5" s="519"/>
      <c r="D5" s="520"/>
      <c r="E5" s="522"/>
      <c r="F5" s="163" t="s">
        <v>457</v>
      </c>
      <c r="G5" s="164" t="s">
        <v>474</v>
      </c>
      <c r="H5" s="164" t="s">
        <v>458</v>
      </c>
      <c r="I5" s="165" t="s">
        <v>459</v>
      </c>
      <c r="J5" s="164" t="s">
        <v>460</v>
      </c>
      <c r="K5" s="527"/>
    </row>
    <row r="6" spans="1:11" s="288" customFormat="1" ht="12">
      <c r="A6" s="284" t="s">
        <v>461</v>
      </c>
      <c r="B6" s="285" t="s">
        <v>462</v>
      </c>
      <c r="C6" s="285" t="s">
        <v>463</v>
      </c>
      <c r="D6" s="285" t="s">
        <v>464</v>
      </c>
      <c r="E6" s="285" t="s">
        <v>465</v>
      </c>
      <c r="F6" s="285" t="s">
        <v>466</v>
      </c>
      <c r="G6" s="285" t="s">
        <v>467</v>
      </c>
      <c r="H6" s="286" t="s">
        <v>468</v>
      </c>
      <c r="I6" s="287" t="s">
        <v>475</v>
      </c>
      <c r="J6" s="286"/>
      <c r="K6" s="285" t="s">
        <v>476</v>
      </c>
    </row>
    <row r="7" spans="1:11" ht="16.5">
      <c r="A7" s="166"/>
      <c r="B7" s="166" t="s">
        <v>477</v>
      </c>
      <c r="C7" s="167"/>
      <c r="D7" s="168">
        <v>826.0100000000001</v>
      </c>
      <c r="E7" s="168">
        <v>8.5</v>
      </c>
      <c r="F7" s="168">
        <v>0.93</v>
      </c>
      <c r="G7" s="168">
        <v>0</v>
      </c>
      <c r="H7" s="168">
        <v>0.82</v>
      </c>
      <c r="I7" s="168"/>
      <c r="J7" s="168"/>
      <c r="K7" s="169">
        <v>-817.5100000000001</v>
      </c>
    </row>
    <row r="8" spans="1:11" ht="16.5">
      <c r="A8" s="170">
        <v>1</v>
      </c>
      <c r="B8" s="171" t="s">
        <v>4</v>
      </c>
      <c r="C8" s="172" t="s">
        <v>5</v>
      </c>
      <c r="D8" s="168">
        <v>803.42000000000007</v>
      </c>
      <c r="E8" s="168">
        <v>3.8500000000000059</v>
      </c>
      <c r="F8" s="168"/>
      <c r="G8" s="173">
        <v>0</v>
      </c>
      <c r="H8" s="173">
        <v>0.82</v>
      </c>
      <c r="I8" s="174"/>
      <c r="J8" s="174"/>
      <c r="K8" s="169">
        <v>-799.57</v>
      </c>
    </row>
    <row r="9" spans="1:11" ht="16.5">
      <c r="A9" s="175" t="s">
        <v>236</v>
      </c>
      <c r="B9" s="176" t="s">
        <v>7</v>
      </c>
      <c r="C9" s="177" t="s">
        <v>8</v>
      </c>
      <c r="D9" s="178">
        <v>0.11</v>
      </c>
      <c r="E9" s="178">
        <v>0</v>
      </c>
      <c r="F9" s="178"/>
      <c r="G9" s="179">
        <v>0</v>
      </c>
      <c r="H9" s="180"/>
      <c r="I9" s="179"/>
      <c r="J9" s="179"/>
      <c r="K9" s="181">
        <v>-0.11</v>
      </c>
    </row>
    <row r="10" spans="1:11" s="156" customFormat="1" ht="16.5">
      <c r="A10" s="182"/>
      <c r="B10" s="183" t="s">
        <v>433</v>
      </c>
      <c r="C10" s="184" t="s">
        <v>10</v>
      </c>
      <c r="D10" s="185">
        <v>0.11</v>
      </c>
      <c r="E10" s="186">
        <v>0</v>
      </c>
      <c r="F10" s="185"/>
      <c r="G10" s="187">
        <v>0</v>
      </c>
      <c r="H10" s="158"/>
      <c r="I10" s="187"/>
      <c r="J10" s="187"/>
      <c r="K10" s="188">
        <v>-0.11</v>
      </c>
    </row>
    <row r="11" spans="1:11" s="156" customFormat="1" ht="16.5">
      <c r="A11" s="182" t="s">
        <v>237</v>
      </c>
      <c r="B11" s="189" t="s">
        <v>295</v>
      </c>
      <c r="C11" s="190" t="s">
        <v>14</v>
      </c>
      <c r="D11" s="185">
        <v>46.01</v>
      </c>
      <c r="E11" s="186">
        <v>0</v>
      </c>
      <c r="F11" s="185"/>
      <c r="G11" s="187">
        <v>0</v>
      </c>
      <c r="H11" s="158"/>
      <c r="I11" s="187"/>
      <c r="J11" s="187"/>
      <c r="K11" s="188">
        <v>-46.01</v>
      </c>
    </row>
    <row r="12" spans="1:11" s="156" customFormat="1" ht="16.5">
      <c r="A12" s="182" t="s">
        <v>238</v>
      </c>
      <c r="B12" s="189" t="s">
        <v>15</v>
      </c>
      <c r="C12" s="190" t="s">
        <v>16</v>
      </c>
      <c r="D12" s="185">
        <v>16.32</v>
      </c>
      <c r="E12" s="186">
        <v>0</v>
      </c>
      <c r="F12" s="185"/>
      <c r="G12" s="187">
        <v>0</v>
      </c>
      <c r="H12" s="158"/>
      <c r="I12" s="187"/>
      <c r="J12" s="187"/>
      <c r="K12" s="188">
        <v>-16.32</v>
      </c>
    </row>
    <row r="13" spans="1:11" s="156" customFormat="1" ht="16.5">
      <c r="A13" s="182" t="s">
        <v>239</v>
      </c>
      <c r="B13" s="189" t="s">
        <v>17</v>
      </c>
      <c r="C13" s="190" t="s">
        <v>18</v>
      </c>
      <c r="D13" s="185">
        <v>148.6</v>
      </c>
      <c r="E13" s="186">
        <v>0</v>
      </c>
      <c r="F13" s="185"/>
      <c r="G13" s="187">
        <v>0</v>
      </c>
      <c r="H13" s="158"/>
      <c r="I13" s="187"/>
      <c r="J13" s="187"/>
      <c r="K13" s="188">
        <v>-148.6</v>
      </c>
    </row>
    <row r="14" spans="1:11" s="156" customFormat="1" ht="16.5">
      <c r="A14" s="182" t="s">
        <v>240</v>
      </c>
      <c r="B14" s="189" t="s">
        <v>19</v>
      </c>
      <c r="C14" s="190" t="s">
        <v>20</v>
      </c>
      <c r="D14" s="185">
        <v>0.48</v>
      </c>
      <c r="E14" s="186">
        <v>0</v>
      </c>
      <c r="F14" s="185"/>
      <c r="G14" s="187">
        <v>0</v>
      </c>
      <c r="H14" s="158"/>
      <c r="I14" s="187"/>
      <c r="J14" s="187"/>
      <c r="K14" s="188">
        <v>-0.48</v>
      </c>
    </row>
    <row r="15" spans="1:11" s="156" customFormat="1" ht="16.5">
      <c r="A15" s="182" t="s">
        <v>236</v>
      </c>
      <c r="B15" s="189" t="s">
        <v>21</v>
      </c>
      <c r="C15" s="190" t="s">
        <v>22</v>
      </c>
      <c r="D15" s="185">
        <v>591.08999999999992</v>
      </c>
      <c r="E15" s="186">
        <v>0</v>
      </c>
      <c r="F15" s="185"/>
      <c r="G15" s="187">
        <v>0</v>
      </c>
      <c r="H15" s="158"/>
      <c r="I15" s="187"/>
      <c r="J15" s="187"/>
      <c r="K15" s="188">
        <v>-591.08999999999992</v>
      </c>
    </row>
    <row r="16" spans="1:11" s="156" customFormat="1" ht="16.5" hidden="1">
      <c r="A16" s="182" t="s">
        <v>242</v>
      </c>
      <c r="B16" s="189" t="s">
        <v>423</v>
      </c>
      <c r="C16" s="190" t="s">
        <v>26</v>
      </c>
      <c r="D16" s="185">
        <v>0</v>
      </c>
      <c r="E16" s="186">
        <v>0</v>
      </c>
      <c r="F16" s="185"/>
      <c r="G16" s="187">
        <v>0</v>
      </c>
      <c r="H16" s="158"/>
      <c r="I16" s="187"/>
      <c r="J16" s="187"/>
      <c r="K16" s="188">
        <v>0</v>
      </c>
    </row>
    <row r="17" spans="1:11" s="156" customFormat="1" ht="16.5" hidden="1">
      <c r="A17" s="182" t="s">
        <v>243</v>
      </c>
      <c r="B17" s="189" t="s">
        <v>29</v>
      </c>
      <c r="C17" s="190" t="s">
        <v>30</v>
      </c>
      <c r="D17" s="185">
        <v>0</v>
      </c>
      <c r="E17" s="186">
        <v>0</v>
      </c>
      <c r="F17" s="185"/>
      <c r="G17" s="187">
        <v>0</v>
      </c>
      <c r="H17" s="158"/>
      <c r="I17" s="187"/>
      <c r="J17" s="187"/>
      <c r="K17" s="188">
        <v>0</v>
      </c>
    </row>
    <row r="18" spans="1:11" s="156" customFormat="1" ht="16.5">
      <c r="A18" s="191" t="s">
        <v>244</v>
      </c>
      <c r="B18" s="192" t="s">
        <v>31</v>
      </c>
      <c r="C18" s="193" t="s">
        <v>32</v>
      </c>
      <c r="D18" s="194">
        <v>0.81</v>
      </c>
      <c r="E18" s="194">
        <v>3.8500000000000059</v>
      </c>
      <c r="F18" s="194"/>
      <c r="G18" s="195">
        <v>0</v>
      </c>
      <c r="H18" s="196">
        <v>0.82</v>
      </c>
      <c r="I18" s="195"/>
      <c r="J18" s="195"/>
      <c r="K18" s="197">
        <v>3.0400000000000058</v>
      </c>
    </row>
    <row r="19" spans="1:11" ht="16.5">
      <c r="A19" s="198">
        <v>2</v>
      </c>
      <c r="B19" s="171" t="s">
        <v>33</v>
      </c>
      <c r="C19" s="172" t="s">
        <v>34</v>
      </c>
      <c r="D19" s="168">
        <v>22.59</v>
      </c>
      <c r="E19" s="168">
        <v>2.2100000000000062</v>
      </c>
      <c r="F19" s="168">
        <v>0.93</v>
      </c>
      <c r="G19" s="174">
        <v>0</v>
      </c>
      <c r="H19" s="199"/>
      <c r="I19" s="174"/>
      <c r="J19" s="174"/>
      <c r="K19" s="169">
        <v>-20.379999999999995</v>
      </c>
    </row>
    <row r="20" spans="1:11" s="156" customFormat="1" ht="16.5">
      <c r="A20" s="175" t="s">
        <v>247</v>
      </c>
      <c r="B20" s="176" t="s">
        <v>41</v>
      </c>
      <c r="C20" s="177" t="s">
        <v>42</v>
      </c>
      <c r="D20" s="200">
        <v>0.23</v>
      </c>
      <c r="E20" s="200">
        <v>0</v>
      </c>
      <c r="F20" s="200"/>
      <c r="G20" s="179">
        <v>0</v>
      </c>
      <c r="H20" s="201"/>
      <c r="I20" s="179"/>
      <c r="J20" s="179"/>
      <c r="K20" s="181">
        <v>-0.23</v>
      </c>
    </row>
    <row r="21" spans="1:11" s="156" customFormat="1" ht="16.5" hidden="1">
      <c r="A21" s="182" t="s">
        <v>248</v>
      </c>
      <c r="B21" s="189" t="s">
        <v>43</v>
      </c>
      <c r="C21" s="190" t="s">
        <v>44</v>
      </c>
      <c r="D21" s="185"/>
      <c r="E21" s="185">
        <v>0.23</v>
      </c>
      <c r="F21" s="185"/>
      <c r="G21" s="187">
        <v>0.23</v>
      </c>
      <c r="H21" s="158"/>
      <c r="I21" s="187"/>
      <c r="J21" s="187"/>
      <c r="K21" s="188">
        <v>0.23</v>
      </c>
    </row>
    <row r="22" spans="1:11" s="156" customFormat="1" ht="16.5" hidden="1">
      <c r="A22" s="182" t="s">
        <v>249</v>
      </c>
      <c r="B22" s="189" t="s">
        <v>70</v>
      </c>
      <c r="C22" s="202" t="s">
        <v>71</v>
      </c>
      <c r="D22" s="185"/>
      <c r="E22" s="185">
        <v>0</v>
      </c>
      <c r="F22" s="185"/>
      <c r="G22" s="187">
        <v>0</v>
      </c>
      <c r="H22" s="158"/>
      <c r="I22" s="187"/>
      <c r="J22" s="187"/>
      <c r="K22" s="188">
        <v>0</v>
      </c>
    </row>
    <row r="23" spans="1:11" s="156" customFormat="1" ht="16.5" hidden="1">
      <c r="A23" s="182" t="s">
        <v>250</v>
      </c>
      <c r="B23" s="189" t="s">
        <v>424</v>
      </c>
      <c r="C23" s="202" t="s">
        <v>287</v>
      </c>
      <c r="D23" s="185"/>
      <c r="E23" s="185">
        <v>0</v>
      </c>
      <c r="F23" s="185"/>
      <c r="G23" s="187">
        <v>0</v>
      </c>
      <c r="H23" s="158"/>
      <c r="I23" s="187"/>
      <c r="J23" s="187"/>
      <c r="K23" s="188">
        <v>0</v>
      </c>
    </row>
    <row r="24" spans="1:11" s="156" customFormat="1" ht="16.5" hidden="1">
      <c r="A24" s="182" t="s">
        <v>251</v>
      </c>
      <c r="B24" s="189" t="s">
        <v>72</v>
      </c>
      <c r="C24" s="202" t="s">
        <v>73</v>
      </c>
      <c r="D24" s="185"/>
      <c r="E24" s="185">
        <v>0</v>
      </c>
      <c r="F24" s="185"/>
      <c r="G24" s="187">
        <v>0</v>
      </c>
      <c r="H24" s="158"/>
      <c r="I24" s="187"/>
      <c r="J24" s="187"/>
      <c r="K24" s="188">
        <v>0</v>
      </c>
    </row>
    <row r="25" spans="1:11" s="156" customFormat="1" ht="16.5" hidden="1">
      <c r="A25" s="182" t="s">
        <v>236</v>
      </c>
      <c r="B25" s="189" t="s">
        <v>76</v>
      </c>
      <c r="C25" s="202" t="s">
        <v>77</v>
      </c>
      <c r="D25" s="185"/>
      <c r="E25" s="185">
        <v>0</v>
      </c>
      <c r="F25" s="185"/>
      <c r="G25" s="187">
        <v>0</v>
      </c>
      <c r="H25" s="158"/>
      <c r="I25" s="187"/>
      <c r="J25" s="187"/>
      <c r="K25" s="188">
        <v>0</v>
      </c>
    </row>
    <row r="26" spans="1:11" s="156" customFormat="1" ht="16.5">
      <c r="A26" s="182" t="s">
        <v>253</v>
      </c>
      <c r="B26" s="189" t="s">
        <v>78</v>
      </c>
      <c r="C26" s="202" t="s">
        <v>79</v>
      </c>
      <c r="D26" s="185">
        <v>0.46</v>
      </c>
      <c r="E26" s="185">
        <v>0</v>
      </c>
      <c r="F26" s="185"/>
      <c r="G26" s="187">
        <v>0</v>
      </c>
      <c r="H26" s="158"/>
      <c r="I26" s="187"/>
      <c r="J26" s="187"/>
      <c r="K26" s="188">
        <v>-0.46</v>
      </c>
    </row>
    <row r="27" spans="1:11" s="156" customFormat="1" ht="16.5" hidden="1">
      <c r="A27" s="182" t="s">
        <v>254</v>
      </c>
      <c r="B27" s="189" t="s">
        <v>296</v>
      </c>
      <c r="C27" s="202" t="s">
        <v>81</v>
      </c>
      <c r="D27" s="185"/>
      <c r="E27" s="185">
        <v>0</v>
      </c>
      <c r="F27" s="185"/>
      <c r="G27" s="187">
        <v>0</v>
      </c>
      <c r="H27" s="158"/>
      <c r="I27" s="187"/>
      <c r="J27" s="187"/>
      <c r="K27" s="188">
        <v>0</v>
      </c>
    </row>
    <row r="28" spans="1:11" s="156" customFormat="1" ht="16.5">
      <c r="A28" s="182"/>
      <c r="B28" s="189" t="s">
        <v>478</v>
      </c>
      <c r="C28" s="202" t="s">
        <v>288</v>
      </c>
      <c r="D28" s="185">
        <v>3.03</v>
      </c>
      <c r="E28" s="185"/>
      <c r="F28" s="185"/>
      <c r="G28" s="187"/>
      <c r="H28" s="158"/>
      <c r="I28" s="187"/>
      <c r="J28" s="187"/>
      <c r="K28" s="188">
        <v>-3.03</v>
      </c>
    </row>
    <row r="29" spans="1:11" s="156" customFormat="1" ht="33">
      <c r="A29" s="182" t="s">
        <v>236</v>
      </c>
      <c r="B29" s="189" t="s">
        <v>434</v>
      </c>
      <c r="C29" s="202" t="s">
        <v>289</v>
      </c>
      <c r="D29" s="185">
        <v>15.98</v>
      </c>
      <c r="E29" s="185">
        <v>0.12000000000000625</v>
      </c>
      <c r="F29" s="185"/>
      <c r="G29" s="187">
        <v>0</v>
      </c>
      <c r="H29" s="158"/>
      <c r="I29" s="187"/>
      <c r="J29" s="187"/>
      <c r="K29" s="188">
        <v>-15.859999999999994</v>
      </c>
    </row>
    <row r="30" spans="1:11" s="159" customFormat="1" ht="16.5">
      <c r="A30" s="203" t="s">
        <v>331</v>
      </c>
      <c r="B30" s="204" t="s">
        <v>297</v>
      </c>
      <c r="C30" s="205" t="s">
        <v>85</v>
      </c>
      <c r="D30" s="206">
        <v>13.03</v>
      </c>
      <c r="E30" s="185">
        <v>0.12000000000000625</v>
      </c>
      <c r="F30" s="206"/>
      <c r="G30" s="207">
        <v>0</v>
      </c>
      <c r="H30" s="157"/>
      <c r="I30" s="207"/>
      <c r="J30" s="207"/>
      <c r="K30" s="188">
        <v>-12.909999999999993</v>
      </c>
    </row>
    <row r="31" spans="1:11" s="159" customFormat="1" ht="16.5">
      <c r="A31" s="203" t="s">
        <v>331</v>
      </c>
      <c r="B31" s="204" t="s">
        <v>298</v>
      </c>
      <c r="C31" s="205" t="s">
        <v>87</v>
      </c>
      <c r="D31" s="206">
        <v>0.93</v>
      </c>
      <c r="E31" s="185">
        <v>0.93</v>
      </c>
      <c r="F31" s="206">
        <v>0.93</v>
      </c>
      <c r="G31" s="207">
        <v>0</v>
      </c>
      <c r="H31" s="157"/>
      <c r="I31" s="207"/>
      <c r="J31" s="207"/>
      <c r="K31" s="188">
        <v>0</v>
      </c>
    </row>
    <row r="32" spans="1:11" s="159" customFormat="1" ht="16.5" hidden="1">
      <c r="A32" s="203" t="s">
        <v>331</v>
      </c>
      <c r="B32" s="208" t="s">
        <v>299</v>
      </c>
      <c r="C32" s="205" t="s">
        <v>49</v>
      </c>
      <c r="D32" s="157"/>
      <c r="E32" s="185">
        <v>0</v>
      </c>
      <c r="F32" s="157"/>
      <c r="G32" s="207">
        <v>0</v>
      </c>
      <c r="H32" s="157"/>
      <c r="I32" s="207"/>
      <c r="J32" s="207"/>
      <c r="K32" s="188">
        <v>0</v>
      </c>
    </row>
    <row r="33" spans="1:11" s="159" customFormat="1" ht="16.5" hidden="1">
      <c r="A33" s="203" t="s">
        <v>331</v>
      </c>
      <c r="B33" s="208" t="s">
        <v>300</v>
      </c>
      <c r="C33" s="205" t="s">
        <v>53</v>
      </c>
      <c r="D33" s="157"/>
      <c r="E33" s="185">
        <v>0</v>
      </c>
      <c r="F33" s="157"/>
      <c r="G33" s="207">
        <v>0</v>
      </c>
      <c r="H33" s="157"/>
      <c r="I33" s="207"/>
      <c r="J33" s="207"/>
      <c r="K33" s="188">
        <v>0</v>
      </c>
    </row>
    <row r="34" spans="1:11" s="159" customFormat="1" ht="17.45" customHeight="1">
      <c r="A34" s="203" t="s">
        <v>331</v>
      </c>
      <c r="B34" s="208" t="s">
        <v>426</v>
      </c>
      <c r="C34" s="205" t="s">
        <v>55</v>
      </c>
      <c r="D34" s="209">
        <v>0.2</v>
      </c>
      <c r="E34" s="185">
        <v>0</v>
      </c>
      <c r="F34" s="157"/>
      <c r="G34" s="207">
        <v>0</v>
      </c>
      <c r="H34" s="157"/>
      <c r="I34" s="207"/>
      <c r="J34" s="207"/>
      <c r="K34" s="188">
        <v>-0.2</v>
      </c>
    </row>
    <row r="35" spans="1:11" s="159" customFormat="1" ht="16.5">
      <c r="A35" s="203" t="s">
        <v>331</v>
      </c>
      <c r="B35" s="208" t="s">
        <v>427</v>
      </c>
      <c r="C35" s="205" t="s">
        <v>57</v>
      </c>
      <c r="D35" s="209">
        <v>0.3</v>
      </c>
      <c r="E35" s="185">
        <v>0</v>
      </c>
      <c r="F35" s="157"/>
      <c r="G35" s="207">
        <v>0</v>
      </c>
      <c r="H35" s="157"/>
      <c r="I35" s="207"/>
      <c r="J35" s="207"/>
      <c r="K35" s="188">
        <v>-0.3</v>
      </c>
    </row>
    <row r="36" spans="1:11" s="159" customFormat="1" ht="16.5">
      <c r="A36" s="203" t="s">
        <v>331</v>
      </c>
      <c r="B36" s="210" t="s">
        <v>303</v>
      </c>
      <c r="C36" s="205" t="s">
        <v>97</v>
      </c>
      <c r="D36" s="209">
        <v>1.44</v>
      </c>
      <c r="E36" s="185">
        <v>0</v>
      </c>
      <c r="F36" s="157"/>
      <c r="G36" s="207">
        <v>0</v>
      </c>
      <c r="H36" s="157"/>
      <c r="I36" s="207"/>
      <c r="J36" s="207"/>
      <c r="K36" s="188">
        <v>-1.44</v>
      </c>
    </row>
    <row r="37" spans="1:11" s="159" customFormat="1" ht="16.5" hidden="1">
      <c r="A37" s="203" t="s">
        <v>331</v>
      </c>
      <c r="B37" s="210" t="s">
        <v>425</v>
      </c>
      <c r="C37" s="205" t="s">
        <v>99</v>
      </c>
      <c r="D37" s="157"/>
      <c r="E37" s="185">
        <v>0</v>
      </c>
      <c r="F37" s="157"/>
      <c r="G37" s="207">
        <v>0</v>
      </c>
      <c r="H37" s="157"/>
      <c r="I37" s="207"/>
      <c r="J37" s="207"/>
      <c r="K37" s="188">
        <v>0</v>
      </c>
    </row>
    <row r="38" spans="1:11" s="159" customFormat="1" ht="16.5" hidden="1">
      <c r="A38" s="203" t="s">
        <v>331</v>
      </c>
      <c r="B38" s="208" t="s">
        <v>305</v>
      </c>
      <c r="C38" s="205" t="s">
        <v>290</v>
      </c>
      <c r="D38" s="157"/>
      <c r="E38" s="185">
        <v>0</v>
      </c>
      <c r="F38" s="157"/>
      <c r="G38" s="207">
        <v>0</v>
      </c>
      <c r="H38" s="157"/>
      <c r="I38" s="207"/>
      <c r="J38" s="207"/>
      <c r="K38" s="188">
        <v>0</v>
      </c>
    </row>
    <row r="39" spans="1:11" s="159" customFormat="1" ht="16.5">
      <c r="A39" s="203" t="s">
        <v>331</v>
      </c>
      <c r="B39" s="210" t="s">
        <v>306</v>
      </c>
      <c r="C39" s="205" t="s">
        <v>95</v>
      </c>
      <c r="D39" s="209">
        <v>0.08</v>
      </c>
      <c r="E39" s="185">
        <v>0</v>
      </c>
      <c r="F39" s="157"/>
      <c r="G39" s="207">
        <v>0</v>
      </c>
      <c r="H39" s="157"/>
      <c r="I39" s="207"/>
      <c r="J39" s="207"/>
      <c r="K39" s="188">
        <v>-0.08</v>
      </c>
    </row>
    <row r="40" spans="1:11" s="156" customFormat="1" ht="16.5" hidden="1">
      <c r="A40" s="203" t="s">
        <v>331</v>
      </c>
      <c r="B40" s="210" t="s">
        <v>307</v>
      </c>
      <c r="C40" s="205" t="s">
        <v>107</v>
      </c>
      <c r="D40" s="158"/>
      <c r="E40" s="185">
        <v>0</v>
      </c>
      <c r="F40" s="158"/>
      <c r="G40" s="187">
        <v>0</v>
      </c>
      <c r="H40" s="158"/>
      <c r="I40" s="187"/>
      <c r="J40" s="187"/>
      <c r="K40" s="188">
        <v>0</v>
      </c>
    </row>
    <row r="41" spans="1:11" s="156" customFormat="1" ht="16.5" hidden="1">
      <c r="A41" s="203" t="s">
        <v>331</v>
      </c>
      <c r="B41" s="210" t="s">
        <v>308</v>
      </c>
      <c r="C41" s="211" t="s">
        <v>109</v>
      </c>
      <c r="D41" s="158"/>
      <c r="E41" s="185">
        <v>0</v>
      </c>
      <c r="F41" s="158"/>
      <c r="G41" s="187">
        <v>0</v>
      </c>
      <c r="H41" s="158"/>
      <c r="I41" s="187"/>
      <c r="J41" s="187"/>
      <c r="K41" s="188">
        <v>0</v>
      </c>
    </row>
    <row r="42" spans="1:11" s="156" customFormat="1" ht="16.5" hidden="1">
      <c r="A42" s="203" t="s">
        <v>331</v>
      </c>
      <c r="B42" s="208" t="s">
        <v>428</v>
      </c>
      <c r="C42" s="205" t="s">
        <v>59</v>
      </c>
      <c r="D42" s="158"/>
      <c r="E42" s="185">
        <v>0</v>
      </c>
      <c r="F42" s="158"/>
      <c r="G42" s="187">
        <v>0</v>
      </c>
      <c r="H42" s="158"/>
      <c r="I42" s="187"/>
      <c r="J42" s="187"/>
      <c r="K42" s="188">
        <v>0</v>
      </c>
    </row>
    <row r="43" spans="1:11" s="156" customFormat="1" ht="16.5" hidden="1">
      <c r="A43" s="203" t="s">
        <v>331</v>
      </c>
      <c r="B43" s="208" t="s">
        <v>429</v>
      </c>
      <c r="C43" s="205" t="s">
        <v>51</v>
      </c>
      <c r="D43" s="158"/>
      <c r="E43" s="185">
        <v>0</v>
      </c>
      <c r="F43" s="158"/>
      <c r="G43" s="187">
        <v>0</v>
      </c>
      <c r="H43" s="158"/>
      <c r="I43" s="187"/>
      <c r="J43" s="187"/>
      <c r="K43" s="188">
        <v>0</v>
      </c>
    </row>
    <row r="44" spans="1:11" s="156" customFormat="1" ht="16.5" hidden="1">
      <c r="A44" s="203" t="s">
        <v>331</v>
      </c>
      <c r="B44" s="208" t="s">
        <v>311</v>
      </c>
      <c r="C44" s="205" t="s">
        <v>101</v>
      </c>
      <c r="D44" s="158"/>
      <c r="E44" s="185">
        <v>0</v>
      </c>
      <c r="F44" s="158"/>
      <c r="G44" s="187">
        <v>0</v>
      </c>
      <c r="H44" s="158"/>
      <c r="I44" s="187"/>
      <c r="J44" s="187"/>
      <c r="K44" s="188">
        <v>0</v>
      </c>
    </row>
    <row r="45" spans="1:11" s="156" customFormat="1" ht="16.5" hidden="1">
      <c r="A45" s="182" t="s">
        <v>255</v>
      </c>
      <c r="B45" s="212" t="s">
        <v>312</v>
      </c>
      <c r="C45" s="202" t="s">
        <v>291</v>
      </c>
      <c r="D45" s="158"/>
      <c r="E45" s="185">
        <v>0</v>
      </c>
      <c r="F45" s="158"/>
      <c r="G45" s="187">
        <v>0</v>
      </c>
      <c r="H45" s="158"/>
      <c r="I45" s="187"/>
      <c r="J45" s="187"/>
      <c r="K45" s="188">
        <v>0</v>
      </c>
    </row>
    <row r="46" spans="1:11" s="156" customFormat="1" ht="16.5" hidden="1">
      <c r="A46" s="182" t="s">
        <v>315</v>
      </c>
      <c r="B46" s="212" t="s">
        <v>313</v>
      </c>
      <c r="C46" s="202" t="s">
        <v>292</v>
      </c>
      <c r="D46" s="158"/>
      <c r="E46" s="185">
        <v>0</v>
      </c>
      <c r="F46" s="158"/>
      <c r="G46" s="187">
        <v>0</v>
      </c>
      <c r="H46" s="158"/>
      <c r="I46" s="187"/>
      <c r="J46" s="187"/>
      <c r="K46" s="188">
        <v>0</v>
      </c>
    </row>
    <row r="47" spans="1:11" s="156" customFormat="1" ht="16.5">
      <c r="A47" s="182" t="s">
        <v>256</v>
      </c>
      <c r="B47" s="212" t="s">
        <v>314</v>
      </c>
      <c r="C47" s="202" t="s">
        <v>103</v>
      </c>
      <c r="D47" s="213">
        <v>0.04</v>
      </c>
      <c r="E47" s="185">
        <v>0</v>
      </c>
      <c r="F47" s="158"/>
      <c r="G47" s="187">
        <v>0</v>
      </c>
      <c r="H47" s="158"/>
      <c r="I47" s="187"/>
      <c r="J47" s="187"/>
      <c r="K47" s="188">
        <v>-0.04</v>
      </c>
    </row>
    <row r="48" spans="1:11" s="156" customFormat="1" ht="16.5">
      <c r="A48" s="182" t="s">
        <v>257</v>
      </c>
      <c r="B48" s="212" t="s">
        <v>35</v>
      </c>
      <c r="C48" s="202" t="s">
        <v>36</v>
      </c>
      <c r="D48" s="213">
        <v>2.71</v>
      </c>
      <c r="E48" s="185">
        <v>0.93</v>
      </c>
      <c r="F48" s="158"/>
      <c r="G48" s="187">
        <v>0</v>
      </c>
      <c r="H48" s="158"/>
      <c r="I48" s="187"/>
      <c r="J48" s="187"/>
      <c r="K48" s="188">
        <v>-1.7799999999999998</v>
      </c>
    </row>
    <row r="49" spans="1:11" s="156" customFormat="1" ht="16.5" hidden="1">
      <c r="A49" s="182" t="s">
        <v>258</v>
      </c>
      <c r="B49" s="212" t="s">
        <v>37</v>
      </c>
      <c r="C49" s="202" t="s">
        <v>38</v>
      </c>
      <c r="D49" s="158"/>
      <c r="E49" s="185">
        <v>0</v>
      </c>
      <c r="F49" s="158"/>
      <c r="G49" s="187">
        <v>0</v>
      </c>
      <c r="H49" s="158"/>
      <c r="I49" s="187"/>
      <c r="J49" s="187"/>
      <c r="K49" s="188">
        <v>0</v>
      </c>
    </row>
    <row r="50" spans="1:11" s="156" customFormat="1" ht="16.5" hidden="1">
      <c r="A50" s="182" t="s">
        <v>318</v>
      </c>
      <c r="B50" s="182" t="s">
        <v>479</v>
      </c>
      <c r="C50" s="202" t="s">
        <v>480</v>
      </c>
      <c r="D50" s="158"/>
      <c r="E50" s="185">
        <v>0</v>
      </c>
      <c r="F50" s="158"/>
      <c r="G50" s="187">
        <v>0</v>
      </c>
      <c r="H50" s="158"/>
      <c r="I50" s="187"/>
      <c r="J50" s="187"/>
      <c r="K50" s="188">
        <v>0</v>
      </c>
    </row>
    <row r="51" spans="1:11" s="156" customFormat="1" ht="19.899999999999999" customHeight="1">
      <c r="A51" s="214" t="s">
        <v>320</v>
      </c>
      <c r="B51" s="215" t="s">
        <v>316</v>
      </c>
      <c r="C51" s="216" t="s">
        <v>293</v>
      </c>
      <c r="D51" s="217">
        <v>0.14000000000000001</v>
      </c>
      <c r="E51" s="218">
        <v>0</v>
      </c>
      <c r="F51" s="160"/>
      <c r="G51" s="219">
        <v>0</v>
      </c>
      <c r="H51" s="160"/>
      <c r="I51" s="219"/>
      <c r="J51" s="219"/>
      <c r="K51" s="220">
        <v>-0.14000000000000001</v>
      </c>
    </row>
    <row r="52" spans="1:11" ht="15.75" hidden="1">
      <c r="A52" s="221" t="s">
        <v>258</v>
      </c>
      <c r="B52" s="222" t="s">
        <v>64</v>
      </c>
      <c r="C52" s="223" t="s">
        <v>65</v>
      </c>
      <c r="E52" s="224">
        <v>0</v>
      </c>
      <c r="G52" s="225">
        <v>0</v>
      </c>
      <c r="H52" s="226"/>
      <c r="I52" s="227"/>
      <c r="J52" s="226"/>
      <c r="K52" s="228">
        <v>0</v>
      </c>
    </row>
    <row r="53" spans="1:11" ht="15.75" hidden="1">
      <c r="A53" s="229" t="s">
        <v>318</v>
      </c>
      <c r="B53" s="230" t="s">
        <v>319</v>
      </c>
      <c r="C53" s="231" t="s">
        <v>105</v>
      </c>
      <c r="E53" s="224">
        <v>0</v>
      </c>
      <c r="G53" s="225">
        <v>0</v>
      </c>
      <c r="H53" s="226"/>
      <c r="I53" s="227"/>
      <c r="J53" s="226"/>
      <c r="K53" s="228">
        <v>0</v>
      </c>
    </row>
    <row r="54" spans="1:11" ht="15.75" hidden="1">
      <c r="A54" s="229" t="s">
        <v>321</v>
      </c>
      <c r="B54" s="230" t="s">
        <v>431</v>
      </c>
      <c r="C54" s="231" t="s">
        <v>294</v>
      </c>
      <c r="E54" s="224">
        <v>0</v>
      </c>
      <c r="G54" s="225">
        <v>0</v>
      </c>
      <c r="H54" s="226"/>
      <c r="I54" s="227"/>
      <c r="J54" s="226"/>
      <c r="K54" s="228">
        <v>0</v>
      </c>
    </row>
    <row r="55" spans="1:11" ht="15.75" hidden="1">
      <c r="A55" s="229" t="s">
        <v>317</v>
      </c>
      <c r="B55" s="230" t="s">
        <v>110</v>
      </c>
      <c r="C55" s="231" t="s">
        <v>111</v>
      </c>
      <c r="E55" s="224">
        <v>0</v>
      </c>
      <c r="G55" s="225">
        <v>0</v>
      </c>
      <c r="H55" s="226"/>
      <c r="I55" s="227"/>
      <c r="J55" s="226"/>
      <c r="K55" s="228">
        <v>0</v>
      </c>
    </row>
    <row r="56" spans="1:11" ht="15.75" hidden="1">
      <c r="A56" s="229" t="s">
        <v>430</v>
      </c>
      <c r="B56" s="230" t="s">
        <v>112</v>
      </c>
      <c r="C56" s="231" t="s">
        <v>113</v>
      </c>
      <c r="E56" s="224">
        <v>0</v>
      </c>
      <c r="G56" s="225">
        <v>0</v>
      </c>
      <c r="H56" s="226"/>
      <c r="I56" s="227"/>
      <c r="J56" s="226"/>
      <c r="K56" s="228">
        <v>0</v>
      </c>
    </row>
  </sheetData>
  <mergeCells count="9">
    <mergeCell ref="A1:C1"/>
    <mergeCell ref="A2:K2"/>
    <mergeCell ref="A4:A5"/>
    <mergeCell ref="B4:B5"/>
    <mergeCell ref="C4:C5"/>
    <mergeCell ref="D4:D5"/>
    <mergeCell ref="E4:E5"/>
    <mergeCell ref="F4:J4"/>
    <mergeCell ref="K4: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Phu luc 01</vt:lpstr>
      <vt:lpstr>Sheet5</vt:lpstr>
      <vt:lpstr>H.07 KHCN</vt:lpstr>
      <vt:lpstr>CSD</vt:lpstr>
      <vt:lpstr>H.03 QH 2030</vt:lpstr>
      <vt:lpstr>H 04. PKQH</vt:lpstr>
      <vt:lpstr>H.09 CCKH</vt:lpstr>
      <vt:lpstr>Sheet2</vt:lpstr>
      <vt:lpstr>To chuc</vt:lpstr>
      <vt:lpstr>HGD</vt:lpstr>
      <vt:lpstr>PB_CSD</vt:lpstr>
      <vt:lpstr>'Phu luc 01'!Print_Area</vt:lpstr>
      <vt:lpstr>'H.07 KHCN'!Print_Titles</vt:lpstr>
      <vt:lpstr>'Phu luc 01'!Print_Titles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Than Thi Le Chau</cp:lastModifiedBy>
  <cp:lastPrinted>2025-04-03T08:37:29Z</cp:lastPrinted>
  <dcterms:created xsi:type="dcterms:W3CDTF">2024-09-06T02:30:59Z</dcterms:created>
  <dcterms:modified xsi:type="dcterms:W3CDTF">2025-04-03T08:38:41Z</dcterms:modified>
</cp:coreProperties>
</file>